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 name="Sheet1" sheetId="2" state="hidden" r:id="rId2"/>
  </sheets>
  <definedNames>
    <definedName name="_xlnm._FilterDatabase" localSheetId="0" hidden="1">Table1!$A$5:$Q$3554</definedName>
    <definedName name="range">Sheet1!$A$1:$A$99</definedName>
    <definedName name="_xlnm.Print_Titles" localSheetId="0">Table1!$4:$5</definedName>
    <definedName name="_xlnm.Print_Area" localSheetId="0">Table1!$A$1:$O$3554</definedName>
  </definedNames>
  <calcPr calcId="145621"/>
</workbook>
</file>

<file path=xl/calcChain.xml><?xml version="1.0" encoding="utf-8"?>
<calcChain xmlns="http://schemas.openxmlformats.org/spreadsheetml/2006/main">
  <c r="P3553" i="1" l="1"/>
  <c r="P3552" i="1"/>
  <c r="Q3553" i="1" s="1" a="1"/>
  <c r="Q3553" i="1" s="1"/>
  <c r="P3551" i="1"/>
  <c r="Q3551" i="1" s="1" a="1"/>
  <c r="Q3551" i="1" s="1"/>
  <c r="P3550" i="1"/>
  <c r="P3549" i="1"/>
  <c r="P3548" i="1"/>
  <c r="P3547" i="1"/>
  <c r="P3546" i="1"/>
  <c r="P3545" i="1"/>
  <c r="Q3545" i="1" s="1" a="1"/>
  <c r="Q3545" i="1" s="1"/>
  <c r="P3544" i="1"/>
  <c r="P3543" i="1"/>
  <c r="Q3543" i="1" s="1" a="1"/>
  <c r="Q3543" i="1" s="1"/>
  <c r="P3542" i="1"/>
  <c r="P3541" i="1"/>
  <c r="P3540" i="1"/>
  <c r="P3539" i="1"/>
  <c r="P3538" i="1"/>
  <c r="Q3538" i="1" s="1" a="1"/>
  <c r="Q3538" i="1" s="1"/>
  <c r="P3537" i="1"/>
  <c r="Q3537" i="1" s="1" a="1"/>
  <c r="Q3537" i="1" s="1"/>
  <c r="P3536" i="1"/>
  <c r="P3535" i="1"/>
  <c r="P3534" i="1"/>
  <c r="Q3535" i="1" s="1" a="1"/>
  <c r="Q3535" i="1" s="1"/>
  <c r="P3533" i="1"/>
  <c r="P3532" i="1"/>
  <c r="P3531" i="1"/>
  <c r="Q3530" i="1" a="1"/>
  <c r="Q3530" i="1" s="1"/>
  <c r="P3530" i="1"/>
  <c r="Q3531" i="1" s="1" a="1"/>
  <c r="Q3531" i="1" s="1"/>
  <c r="P3529" i="1"/>
  <c r="P3528" i="1"/>
  <c r="P3527" i="1"/>
  <c r="P3526" i="1"/>
  <c r="P3525" i="1"/>
  <c r="P3524" i="1"/>
  <c r="P3523" i="1"/>
  <c r="P3522" i="1"/>
  <c r="P3521" i="1"/>
  <c r="P3520" i="1"/>
  <c r="P3519" i="1"/>
  <c r="P3518" i="1"/>
  <c r="P3517" i="1"/>
  <c r="P3516" i="1"/>
  <c r="P3515" i="1"/>
  <c r="Q3514" i="1" s="1" a="1"/>
  <c r="Q3514" i="1" s="1"/>
  <c r="P3514" i="1"/>
  <c r="P3513" i="1"/>
  <c r="P3512" i="1"/>
  <c r="P3511" i="1"/>
  <c r="P3510" i="1"/>
  <c r="P3509" i="1"/>
  <c r="P3508" i="1"/>
  <c r="Q3508" i="1" s="1" a="1"/>
  <c r="Q3508" i="1" s="1"/>
  <c r="P3507" i="1"/>
  <c r="P3506" i="1"/>
  <c r="P3505" i="1"/>
  <c r="P3504" i="1"/>
  <c r="P3503" i="1"/>
  <c r="P3502" i="1"/>
  <c r="Q3502" i="1" s="1" a="1"/>
  <c r="Q3502" i="1" s="1"/>
  <c r="P3501" i="1"/>
  <c r="P3500" i="1"/>
  <c r="P3499" i="1"/>
  <c r="P3498" i="1"/>
  <c r="P3497" i="1"/>
  <c r="P3496" i="1"/>
  <c r="P3495" i="1"/>
  <c r="P3494" i="1"/>
  <c r="P3493" i="1"/>
  <c r="Q3492" i="1" a="1"/>
  <c r="Q3492" i="1" s="1"/>
  <c r="P3492" i="1"/>
  <c r="P3491" i="1"/>
  <c r="P3490" i="1"/>
  <c r="P3489" i="1"/>
  <c r="Q3488" i="1" s="1" a="1"/>
  <c r="Q3488" i="1" s="1"/>
  <c r="P3488" i="1"/>
  <c r="P3487" i="1"/>
  <c r="Q3487" i="1" s="1" a="1"/>
  <c r="Q3487" i="1" s="1"/>
  <c r="P3486" i="1"/>
  <c r="P3485" i="1"/>
  <c r="P3484" i="1"/>
  <c r="Q3484" i="1" s="1" a="1"/>
  <c r="Q3484" i="1" s="1"/>
  <c r="P3483" i="1"/>
  <c r="P3482" i="1"/>
  <c r="P3481" i="1"/>
  <c r="P3480" i="1"/>
  <c r="Q3482" i="1" s="1" a="1"/>
  <c r="Q3482" i="1" s="1"/>
  <c r="P3479" i="1"/>
  <c r="P3478" i="1"/>
  <c r="P3477" i="1"/>
  <c r="P3476" i="1"/>
  <c r="Q3476" i="1" s="1" a="1"/>
  <c r="Q3476" i="1" s="1"/>
  <c r="P3475" i="1"/>
  <c r="P3474" i="1"/>
  <c r="P3473" i="1"/>
  <c r="Q3472" i="1" a="1"/>
  <c r="Q3472" i="1" s="1"/>
  <c r="P3472" i="1"/>
  <c r="P3471" i="1"/>
  <c r="Q3471" i="1" s="1" a="1"/>
  <c r="Q3471" i="1" s="1"/>
  <c r="P3470" i="1"/>
  <c r="P3469" i="1"/>
  <c r="P3468" i="1"/>
  <c r="P3467" i="1"/>
  <c r="P3466" i="1"/>
  <c r="P3465" i="1"/>
  <c r="P3464" i="1"/>
  <c r="P3463" i="1"/>
  <c r="Q3462" i="1" s="1" a="1"/>
  <c r="Q3462" i="1" s="1"/>
  <c r="P3462" i="1"/>
  <c r="P3461" i="1"/>
  <c r="P3460" i="1"/>
  <c r="P3459" i="1"/>
  <c r="P3458" i="1"/>
  <c r="Q3458" i="1" s="1" a="1"/>
  <c r="Q3458" i="1" s="1"/>
  <c r="P3457" i="1"/>
  <c r="P3456" i="1"/>
  <c r="Q3456" i="1" s="1" a="1"/>
  <c r="Q3456" i="1" s="1"/>
  <c r="P3455" i="1"/>
  <c r="P3454" i="1"/>
  <c r="P3453" i="1"/>
  <c r="Q3452" i="1" a="1"/>
  <c r="Q3452" i="1" s="1"/>
  <c r="P3452" i="1"/>
  <c r="P3451" i="1"/>
  <c r="Q3451" i="1" s="1" a="1"/>
  <c r="Q3451" i="1" s="1"/>
  <c r="P3450" i="1"/>
  <c r="P3449" i="1"/>
  <c r="P3448" i="1"/>
  <c r="P3447" i="1"/>
  <c r="P3446" i="1"/>
  <c r="P3445" i="1"/>
  <c r="P3444" i="1"/>
  <c r="Q3444" i="1" s="1" a="1"/>
  <c r="Q3444" i="1" s="1"/>
  <c r="P3443" i="1"/>
  <c r="P3442" i="1"/>
  <c r="P3441" i="1"/>
  <c r="P3440" i="1"/>
  <c r="P3439" i="1"/>
  <c r="P3438" i="1"/>
  <c r="Q3438" i="1" s="1" a="1"/>
  <c r="Q3438" i="1" s="1"/>
  <c r="P3437" i="1"/>
  <c r="Q3436" i="1" a="1"/>
  <c r="Q3436" i="1" s="1"/>
  <c r="P3436" i="1"/>
  <c r="P3435" i="1"/>
  <c r="Q3434" i="1" s="1" a="1"/>
  <c r="Q3434" i="1" s="1"/>
  <c r="P3434" i="1"/>
  <c r="P3433" i="1"/>
  <c r="P3432" i="1"/>
  <c r="P3431" i="1"/>
  <c r="P3430" i="1"/>
  <c r="P3429" i="1"/>
  <c r="P3428" i="1"/>
  <c r="P3427" i="1"/>
  <c r="P3426" i="1"/>
  <c r="P3425" i="1"/>
  <c r="P3424" i="1"/>
  <c r="P3423" i="1"/>
  <c r="Q3422" i="1" s="1" a="1"/>
  <c r="Q3422" i="1" s="1"/>
  <c r="P3422" i="1"/>
  <c r="P3421" i="1"/>
  <c r="Q3421" i="1" s="1" a="1"/>
  <c r="Q3421" i="1" s="1"/>
  <c r="P3420" i="1"/>
  <c r="P3419" i="1"/>
  <c r="P3418" i="1"/>
  <c r="P3417" i="1"/>
  <c r="Q3417" i="1" s="1" a="1"/>
  <c r="Q3417" i="1" s="1"/>
  <c r="P3416" i="1"/>
  <c r="P3415" i="1"/>
  <c r="P3414" i="1"/>
  <c r="P3413" i="1"/>
  <c r="P3412" i="1"/>
  <c r="Q3412" i="1" s="1" a="1"/>
  <c r="Q3412" i="1" s="1"/>
  <c r="P3411" i="1"/>
  <c r="P3410" i="1"/>
  <c r="P3409" i="1"/>
  <c r="P3408" i="1"/>
  <c r="Q3409" i="1" s="1" a="1"/>
  <c r="Q3409" i="1" s="1"/>
  <c r="P3407" i="1"/>
  <c r="P3406" i="1"/>
  <c r="P3405" i="1"/>
  <c r="Q3404" i="1" a="1"/>
  <c r="Q3404" i="1" s="1"/>
  <c r="P3404" i="1"/>
  <c r="P3403" i="1"/>
  <c r="P3402" i="1"/>
  <c r="Q3401" i="1" a="1"/>
  <c r="Q3401" i="1" s="1"/>
  <c r="P3401" i="1"/>
  <c r="Q3402" i="1" s="1" a="1"/>
  <c r="Q3402" i="1" s="1"/>
  <c r="P3400" i="1"/>
  <c r="Q3400" i="1" s="1" a="1"/>
  <c r="Q3400" i="1" s="1"/>
  <c r="P3399" i="1"/>
  <c r="P3398" i="1"/>
  <c r="P3397" i="1"/>
  <c r="Q3397" i="1" s="1" a="1"/>
  <c r="Q3397" i="1" s="1"/>
  <c r="P3396" i="1"/>
  <c r="P3395" i="1"/>
  <c r="P3394" i="1"/>
  <c r="P3393" i="1"/>
  <c r="Q3394" i="1" s="1" a="1"/>
  <c r="Q3394" i="1" s="1"/>
  <c r="P3392" i="1"/>
  <c r="P3391" i="1"/>
  <c r="P3390" i="1"/>
  <c r="P3389" i="1"/>
  <c r="Q3390" i="1" s="1" a="1"/>
  <c r="Q3390" i="1" s="1"/>
  <c r="P3388" i="1"/>
  <c r="P3387" i="1"/>
  <c r="P3386" i="1"/>
  <c r="P3385" i="1"/>
  <c r="P3384" i="1"/>
  <c r="P3383" i="1"/>
  <c r="P3382" i="1"/>
  <c r="P3381" i="1"/>
  <c r="P3380" i="1"/>
  <c r="P3379" i="1"/>
  <c r="Q3381" i="1" s="1" a="1"/>
  <c r="Q3381" i="1" s="1"/>
  <c r="P3378" i="1"/>
  <c r="P3377" i="1"/>
  <c r="Q3377" i="1" s="1" a="1"/>
  <c r="Q3377" i="1" s="1"/>
  <c r="P3376" i="1"/>
  <c r="P3375" i="1"/>
  <c r="P3374" i="1"/>
  <c r="P3373" i="1"/>
  <c r="Q3373" i="1" s="1" a="1"/>
  <c r="Q3373" i="1" s="1"/>
  <c r="P3372" i="1"/>
  <c r="P3371" i="1"/>
  <c r="P3370" i="1"/>
  <c r="P3369" i="1"/>
  <c r="P3368" i="1"/>
  <c r="P3367" i="1"/>
  <c r="P3366" i="1"/>
  <c r="P3365" i="1"/>
  <c r="P3364" i="1"/>
  <c r="P3363" i="1"/>
  <c r="P3362" i="1"/>
  <c r="P3361" i="1"/>
  <c r="Q3361" i="1" s="1" a="1"/>
  <c r="Q3361" i="1" s="1"/>
  <c r="P3360" i="1"/>
  <c r="P3359" i="1"/>
  <c r="P3358" i="1"/>
  <c r="P3357" i="1"/>
  <c r="Q3357" i="1" s="1" a="1"/>
  <c r="Q3357" i="1" s="1"/>
  <c r="P3356" i="1"/>
  <c r="P3355" i="1"/>
  <c r="P3354" i="1"/>
  <c r="P3353" i="1"/>
  <c r="P3352" i="1"/>
  <c r="P3351" i="1"/>
  <c r="P3350" i="1"/>
  <c r="P3349" i="1"/>
  <c r="Q3349" i="1" s="1" a="1"/>
  <c r="Q3349" i="1" s="1"/>
  <c r="P3348" i="1"/>
  <c r="P3347" i="1"/>
  <c r="P3346" i="1"/>
  <c r="P3345" i="1"/>
  <c r="Q3345" i="1" s="1" a="1"/>
  <c r="Q3345" i="1" s="1"/>
  <c r="P3344" i="1"/>
  <c r="P3343" i="1"/>
  <c r="P3342" i="1"/>
  <c r="P3341" i="1"/>
  <c r="P3340" i="1"/>
  <c r="P3339" i="1"/>
  <c r="P3338" i="1"/>
  <c r="P3337" i="1"/>
  <c r="Q3337" i="1" s="1" a="1"/>
  <c r="Q3337" i="1" s="1"/>
  <c r="P3336" i="1"/>
  <c r="P3335" i="1"/>
  <c r="P3334" i="1"/>
  <c r="Q3333" i="1" a="1"/>
  <c r="Q3333" i="1" s="1"/>
  <c r="P3333" i="1"/>
  <c r="P3332" i="1"/>
  <c r="P3331" i="1"/>
  <c r="Q3331" i="1" s="1" a="1"/>
  <c r="Q3331" i="1" s="1"/>
  <c r="P3330" i="1"/>
  <c r="Q3330" i="1" s="1" a="1"/>
  <c r="Q3330" i="1" s="1"/>
  <c r="P3329" i="1"/>
  <c r="P3328" i="1"/>
  <c r="P3327" i="1"/>
  <c r="P3326" i="1"/>
  <c r="P3325" i="1"/>
  <c r="Q3325" i="1" s="1" a="1"/>
  <c r="Q3325" i="1" s="1"/>
  <c r="P3324" i="1"/>
  <c r="P3323" i="1"/>
  <c r="Q3323" i="1" s="1" a="1"/>
  <c r="Q3323" i="1" s="1"/>
  <c r="P3322" i="1"/>
  <c r="P3321" i="1"/>
  <c r="P3320" i="1"/>
  <c r="P3319" i="1"/>
  <c r="P3318" i="1"/>
  <c r="P3317" i="1"/>
  <c r="P3316" i="1"/>
  <c r="P3315" i="1"/>
  <c r="P3314" i="1"/>
  <c r="P3313" i="1"/>
  <c r="P3312" i="1"/>
  <c r="P3311" i="1"/>
  <c r="P3310" i="1"/>
  <c r="P3309" i="1"/>
  <c r="P3308" i="1"/>
  <c r="P3307" i="1"/>
  <c r="P3306" i="1"/>
  <c r="P3305" i="1"/>
  <c r="P3304" i="1"/>
  <c r="P3303" i="1"/>
  <c r="P3302" i="1"/>
  <c r="P3301" i="1"/>
  <c r="P3300" i="1"/>
  <c r="P3299" i="1"/>
  <c r="P3298" i="1"/>
  <c r="P3297" i="1"/>
  <c r="P3296" i="1"/>
  <c r="P3295" i="1"/>
  <c r="P3294" i="1"/>
  <c r="P3293" i="1"/>
  <c r="P3292" i="1"/>
  <c r="P3291" i="1"/>
  <c r="P3290" i="1"/>
  <c r="P3289" i="1"/>
  <c r="P3288" i="1"/>
  <c r="P3287" i="1"/>
  <c r="P3286" i="1"/>
  <c r="P3285" i="1"/>
  <c r="P3284" i="1"/>
  <c r="P3283" i="1"/>
  <c r="P3282" i="1"/>
  <c r="P3281" i="1"/>
  <c r="P3280" i="1"/>
  <c r="P3279" i="1"/>
  <c r="P3278" i="1"/>
  <c r="P3277" i="1"/>
  <c r="P3276" i="1"/>
  <c r="P3275" i="1"/>
  <c r="P3274" i="1"/>
  <c r="P3273" i="1"/>
  <c r="P3272" i="1"/>
  <c r="P3271" i="1"/>
  <c r="P3270" i="1"/>
  <c r="P3269" i="1"/>
  <c r="P3268" i="1"/>
  <c r="P3267" i="1"/>
  <c r="P3266" i="1"/>
  <c r="P3265" i="1"/>
  <c r="P3264" i="1"/>
  <c r="P3263" i="1"/>
  <c r="P3262" i="1"/>
  <c r="P3261" i="1"/>
  <c r="P3260" i="1"/>
  <c r="P3259" i="1"/>
  <c r="P3258" i="1"/>
  <c r="P3257" i="1"/>
  <c r="P3256" i="1"/>
  <c r="P3255" i="1"/>
  <c r="P3254" i="1"/>
  <c r="P3253" i="1"/>
  <c r="P3252" i="1"/>
  <c r="P3251" i="1"/>
  <c r="P3250" i="1"/>
  <c r="P3249" i="1"/>
  <c r="P3248" i="1"/>
  <c r="P3247" i="1"/>
  <c r="P3246" i="1"/>
  <c r="P3245" i="1"/>
  <c r="P3244" i="1"/>
  <c r="P3243" i="1"/>
  <c r="P3242" i="1"/>
  <c r="P3241" i="1"/>
  <c r="P3240" i="1"/>
  <c r="P3239" i="1"/>
  <c r="P3238" i="1"/>
  <c r="P3237" i="1"/>
  <c r="P3236" i="1"/>
  <c r="P3235" i="1"/>
  <c r="P3234" i="1"/>
  <c r="P3233" i="1"/>
  <c r="P3232" i="1"/>
  <c r="P3231" i="1"/>
  <c r="P3230" i="1"/>
  <c r="P3229" i="1"/>
  <c r="P3228" i="1"/>
  <c r="P3227" i="1"/>
  <c r="P3226" i="1"/>
  <c r="P3225" i="1"/>
  <c r="P3224" i="1"/>
  <c r="P3223" i="1"/>
  <c r="P3222" i="1"/>
  <c r="P3221" i="1"/>
  <c r="P3220" i="1"/>
  <c r="P3219" i="1"/>
  <c r="P3218" i="1"/>
  <c r="P3217" i="1"/>
  <c r="P3216" i="1"/>
  <c r="P3215" i="1"/>
  <c r="P3214" i="1"/>
  <c r="P3213" i="1"/>
  <c r="P3212" i="1"/>
  <c r="P3211" i="1"/>
  <c r="P3210" i="1"/>
  <c r="P3209" i="1"/>
  <c r="P3208" i="1"/>
  <c r="P3207" i="1"/>
  <c r="P3206" i="1"/>
  <c r="P3205" i="1"/>
  <c r="P3204" i="1"/>
  <c r="P3203" i="1"/>
  <c r="P3202" i="1"/>
  <c r="P3201" i="1"/>
  <c r="P3200" i="1"/>
  <c r="P3199" i="1"/>
  <c r="P3198" i="1"/>
  <c r="P3197" i="1"/>
  <c r="P3196" i="1"/>
  <c r="P3195" i="1"/>
  <c r="P3194" i="1"/>
  <c r="P3193" i="1"/>
  <c r="P3192" i="1"/>
  <c r="P3191" i="1"/>
  <c r="Q3192" i="1" s="1" a="1"/>
  <c r="Q3192" i="1" s="1"/>
  <c r="P3190" i="1"/>
  <c r="Q3189" i="1" a="1"/>
  <c r="Q3189" i="1" s="1"/>
  <c r="P3189" i="1"/>
  <c r="P3188" i="1"/>
  <c r="P3187" i="1"/>
  <c r="P3186" i="1"/>
  <c r="P3185" i="1"/>
  <c r="P3184" i="1"/>
  <c r="P3183" i="1"/>
  <c r="P3182" i="1"/>
  <c r="Q3183" i="1" s="1" a="1"/>
  <c r="Q3183" i="1" s="1"/>
  <c r="P3181" i="1"/>
  <c r="Q3181" i="1" s="1" a="1"/>
  <c r="Q3181" i="1" s="1"/>
  <c r="P3180" i="1"/>
  <c r="P3179" i="1"/>
  <c r="P3178" i="1"/>
  <c r="P3177" i="1"/>
  <c r="P3176" i="1"/>
  <c r="P3175" i="1"/>
  <c r="P3174" i="1"/>
  <c r="P3173" i="1"/>
  <c r="P3172" i="1"/>
  <c r="P3171" i="1"/>
  <c r="P3170" i="1"/>
  <c r="P3169" i="1"/>
  <c r="P3168" i="1"/>
  <c r="P3167" i="1"/>
  <c r="P3166" i="1"/>
  <c r="P3165" i="1"/>
  <c r="P3164" i="1"/>
  <c r="P3163" i="1"/>
  <c r="P3162" i="1"/>
  <c r="P3161" i="1"/>
  <c r="P3160" i="1"/>
  <c r="P3159" i="1"/>
  <c r="P3158" i="1"/>
  <c r="P3157" i="1"/>
  <c r="P3156" i="1"/>
  <c r="P3155" i="1"/>
  <c r="P3154" i="1"/>
  <c r="P3153" i="1"/>
  <c r="P3152" i="1"/>
  <c r="P3151" i="1"/>
  <c r="P3150" i="1"/>
  <c r="P3149" i="1"/>
  <c r="P3148" i="1"/>
  <c r="P3147" i="1"/>
  <c r="P3146" i="1"/>
  <c r="P3145" i="1"/>
  <c r="P3144" i="1"/>
  <c r="P3143" i="1"/>
  <c r="P3142" i="1"/>
  <c r="P3141" i="1"/>
  <c r="P3140" i="1"/>
  <c r="P3139" i="1"/>
  <c r="P3138" i="1"/>
  <c r="P3137" i="1"/>
  <c r="P3136" i="1"/>
  <c r="P3135" i="1"/>
  <c r="P3134" i="1"/>
  <c r="P3133" i="1"/>
  <c r="P3132" i="1"/>
  <c r="P3131" i="1"/>
  <c r="P3130" i="1"/>
  <c r="P3129" i="1"/>
  <c r="P3128" i="1"/>
  <c r="P3127" i="1"/>
  <c r="P3126" i="1"/>
  <c r="P3125" i="1"/>
  <c r="P3124" i="1"/>
  <c r="P3123" i="1"/>
  <c r="P3122" i="1"/>
  <c r="P3121" i="1"/>
  <c r="P3120" i="1"/>
  <c r="P3119" i="1"/>
  <c r="P3118" i="1"/>
  <c r="P3117" i="1"/>
  <c r="P3116" i="1"/>
  <c r="P3115" i="1"/>
  <c r="P3114" i="1"/>
  <c r="P3113" i="1"/>
  <c r="P3112" i="1"/>
  <c r="P3111" i="1"/>
  <c r="P3110" i="1"/>
  <c r="P3109" i="1"/>
  <c r="Q3109" i="1" s="1" a="1"/>
  <c r="Q3109" i="1" s="1"/>
  <c r="P3108" i="1"/>
  <c r="P3107" i="1"/>
  <c r="P3106" i="1"/>
  <c r="P3105" i="1"/>
  <c r="P3104" i="1"/>
  <c r="P3103" i="1"/>
  <c r="P3102" i="1"/>
  <c r="P3101" i="1"/>
  <c r="P3100" i="1"/>
  <c r="P3099" i="1"/>
  <c r="P3098" i="1"/>
  <c r="P3097" i="1"/>
  <c r="P3096" i="1"/>
  <c r="P3095" i="1"/>
  <c r="P3094" i="1"/>
  <c r="P3093" i="1"/>
  <c r="P3092" i="1"/>
  <c r="P3091" i="1"/>
  <c r="P3090" i="1"/>
  <c r="P3089" i="1"/>
  <c r="P3088" i="1"/>
  <c r="P3087" i="1"/>
  <c r="P3086" i="1"/>
  <c r="P3085" i="1"/>
  <c r="P3084" i="1"/>
  <c r="P3083" i="1"/>
  <c r="P3082" i="1"/>
  <c r="P3081" i="1"/>
  <c r="P3080" i="1"/>
  <c r="P3079" i="1"/>
  <c r="P3078" i="1"/>
  <c r="P3077" i="1"/>
  <c r="P3076" i="1"/>
  <c r="P3075" i="1"/>
  <c r="P3074" i="1"/>
  <c r="P3073" i="1"/>
  <c r="P3072" i="1"/>
  <c r="P3071" i="1"/>
  <c r="P3070" i="1"/>
  <c r="P3069" i="1"/>
  <c r="P3068" i="1"/>
  <c r="P3067" i="1"/>
  <c r="P3066" i="1"/>
  <c r="P3065" i="1"/>
  <c r="P3064" i="1"/>
  <c r="P3063" i="1"/>
  <c r="P3062" i="1"/>
  <c r="P3061" i="1"/>
  <c r="P3060" i="1"/>
  <c r="P3059" i="1"/>
  <c r="P3058" i="1"/>
  <c r="P3057" i="1"/>
  <c r="P3056" i="1"/>
  <c r="P3055" i="1"/>
  <c r="P3054" i="1"/>
  <c r="Q3054" i="1" s="1" a="1"/>
  <c r="Q3054" i="1" s="1"/>
  <c r="P3053" i="1"/>
  <c r="P3052" i="1"/>
  <c r="P3051" i="1"/>
  <c r="P3050" i="1"/>
  <c r="Q3050" i="1" s="1" a="1"/>
  <c r="Q3050" i="1" s="1"/>
  <c r="P3049" i="1"/>
  <c r="P3048" i="1"/>
  <c r="Q3048" i="1" s="1" a="1"/>
  <c r="Q3048" i="1" s="1"/>
  <c r="P3047" i="1"/>
  <c r="Q3047" i="1" s="1" a="1"/>
  <c r="Q3047" i="1" s="1"/>
  <c r="P3046" i="1"/>
  <c r="P3045" i="1"/>
  <c r="Q3045" i="1" s="1" a="1"/>
  <c r="Q3045" i="1" s="1"/>
  <c r="P3044" i="1"/>
  <c r="P3043" i="1"/>
  <c r="P3042" i="1"/>
  <c r="P3041" i="1"/>
  <c r="P3040" i="1"/>
  <c r="P3039" i="1"/>
  <c r="P3038" i="1"/>
  <c r="P3037" i="1"/>
  <c r="P3036" i="1"/>
  <c r="P3035" i="1"/>
  <c r="Q3035" i="1" s="1" a="1"/>
  <c r="Q3035" i="1" s="1"/>
  <c r="P3034" i="1"/>
  <c r="P3033" i="1"/>
  <c r="P3032" i="1"/>
  <c r="P3031" i="1"/>
  <c r="P3030" i="1"/>
  <c r="Q3030" i="1" s="1" a="1"/>
  <c r="Q3030" i="1" s="1"/>
  <c r="P3029" i="1"/>
  <c r="P3028" i="1"/>
  <c r="P3027" i="1"/>
  <c r="P3026" i="1"/>
  <c r="P3025" i="1"/>
  <c r="P3024" i="1"/>
  <c r="P3023" i="1"/>
  <c r="P3022" i="1"/>
  <c r="P3021" i="1"/>
  <c r="P3020" i="1"/>
  <c r="P3019" i="1"/>
  <c r="P3018" i="1"/>
  <c r="P3017" i="1"/>
  <c r="P3016" i="1"/>
  <c r="P3015" i="1"/>
  <c r="P3014" i="1"/>
  <c r="P3013" i="1"/>
  <c r="P3012" i="1"/>
  <c r="P3011" i="1"/>
  <c r="P3010" i="1"/>
  <c r="P3009" i="1"/>
  <c r="P3008" i="1"/>
  <c r="P3007" i="1"/>
  <c r="P3006" i="1"/>
  <c r="P3005" i="1"/>
  <c r="P3004" i="1"/>
  <c r="P3003" i="1"/>
  <c r="Q3002" i="1" a="1"/>
  <c r="Q3002" i="1" s="1"/>
  <c r="P3002" i="1"/>
  <c r="Q3003" i="1" s="1" a="1"/>
  <c r="Q3003" i="1" s="1"/>
  <c r="P3001" i="1"/>
  <c r="Q3001" i="1" s="1" a="1"/>
  <c r="Q3001" i="1" s="1"/>
  <c r="P3000" i="1"/>
  <c r="P2999" i="1"/>
  <c r="P2998" i="1"/>
  <c r="P2997" i="1"/>
  <c r="P2996" i="1"/>
  <c r="P2995" i="1"/>
  <c r="P2994" i="1"/>
  <c r="P2993" i="1"/>
  <c r="P2992" i="1"/>
  <c r="P2991" i="1"/>
  <c r="P2990" i="1"/>
  <c r="P2989" i="1"/>
  <c r="P2988" i="1"/>
  <c r="P2987" i="1"/>
  <c r="P2986" i="1"/>
  <c r="P2985" i="1"/>
  <c r="P2984" i="1"/>
  <c r="P2983" i="1"/>
  <c r="P2982" i="1"/>
  <c r="Q2982" i="1" s="1" a="1"/>
  <c r="Q2982" i="1" s="1"/>
  <c r="P2981" i="1"/>
  <c r="P2980" i="1"/>
  <c r="P2979" i="1"/>
  <c r="P2978" i="1"/>
  <c r="P2977" i="1"/>
  <c r="P2976" i="1"/>
  <c r="Q2975" i="1" s="1" a="1"/>
  <c r="Q2975" i="1" s="1"/>
  <c r="P2975" i="1"/>
  <c r="P2974" i="1"/>
  <c r="Q2974" i="1" s="1" a="1"/>
  <c r="Q2974" i="1" s="1"/>
  <c r="P2973" i="1"/>
  <c r="P2972" i="1"/>
  <c r="P2971" i="1"/>
  <c r="P2970" i="1"/>
  <c r="P2969" i="1"/>
  <c r="P2968" i="1"/>
  <c r="P2967" i="1"/>
  <c r="P2966" i="1"/>
  <c r="P2965" i="1"/>
  <c r="P2964" i="1"/>
  <c r="P2963" i="1"/>
  <c r="P2962" i="1"/>
  <c r="Q2962" i="1" s="1" a="1"/>
  <c r="Q2962" i="1" s="1"/>
  <c r="P2961" i="1"/>
  <c r="P2960" i="1"/>
  <c r="Q2960" i="1" s="1" a="1"/>
  <c r="Q2960" i="1" s="1"/>
  <c r="P2959" i="1"/>
  <c r="P2958" i="1"/>
  <c r="P2957" i="1"/>
  <c r="P2956" i="1"/>
  <c r="P2955" i="1"/>
  <c r="P2954" i="1"/>
  <c r="P2953" i="1"/>
  <c r="P2952" i="1"/>
  <c r="Q2951" i="1" s="1" a="1"/>
  <c r="Q2951" i="1" s="1"/>
  <c r="P2951" i="1"/>
  <c r="P2950" i="1"/>
  <c r="P2949" i="1"/>
  <c r="P2948" i="1"/>
  <c r="Q2949" i="1" s="1" a="1"/>
  <c r="Q2949" i="1" s="1"/>
  <c r="Q2947" i="1" a="1"/>
  <c r="Q2947" i="1" s="1"/>
  <c r="P2947" i="1"/>
  <c r="P2946" i="1"/>
  <c r="P2945" i="1"/>
  <c r="P2944" i="1"/>
  <c r="P2943" i="1"/>
  <c r="P2942" i="1"/>
  <c r="P2941" i="1"/>
  <c r="P2940" i="1"/>
  <c r="P2939" i="1"/>
  <c r="P2938" i="1"/>
  <c r="Q2940" i="1" s="1" a="1"/>
  <c r="Q2940" i="1" s="1"/>
  <c r="P2937" i="1"/>
  <c r="P2936" i="1"/>
  <c r="P2935" i="1"/>
  <c r="P2934" i="1"/>
  <c r="P2933" i="1"/>
  <c r="P2932" i="1"/>
  <c r="P2931" i="1"/>
  <c r="P2930" i="1"/>
  <c r="P2929" i="1"/>
  <c r="P2928" i="1"/>
  <c r="Q2929" i="1" s="1" a="1"/>
  <c r="Q2929" i="1" s="1"/>
  <c r="P2927" i="1"/>
  <c r="P2926" i="1"/>
  <c r="P2925" i="1"/>
  <c r="P2924" i="1"/>
  <c r="Q2923" i="1" a="1"/>
  <c r="Q2923" i="1" s="1"/>
  <c r="P2923" i="1"/>
  <c r="P2922" i="1"/>
  <c r="P2921" i="1"/>
  <c r="P2920" i="1"/>
  <c r="P2919" i="1"/>
  <c r="P2918" i="1"/>
  <c r="P2917" i="1"/>
  <c r="Q2917" i="1" s="1" a="1"/>
  <c r="Q2917" i="1" s="1"/>
  <c r="P2916" i="1"/>
  <c r="P2915" i="1"/>
  <c r="P2914" i="1"/>
  <c r="Q2916" i="1" s="1" a="1"/>
  <c r="Q2916" i="1" s="1"/>
  <c r="P2913" i="1"/>
  <c r="P2912" i="1"/>
  <c r="P2911" i="1"/>
  <c r="P2910" i="1"/>
  <c r="P2909" i="1"/>
  <c r="Q2909" i="1" s="1" a="1"/>
  <c r="Q2909" i="1" s="1"/>
  <c r="P2908" i="1"/>
  <c r="P2907" i="1"/>
  <c r="P2906" i="1"/>
  <c r="P2905" i="1"/>
  <c r="Q2905" i="1" s="1" a="1"/>
  <c r="Q2905" i="1" s="1"/>
  <c r="P2904" i="1"/>
  <c r="P2903" i="1"/>
  <c r="P2902" i="1"/>
  <c r="Q2901" i="1" a="1"/>
  <c r="Q2901" i="1" s="1"/>
  <c r="P2901" i="1"/>
  <c r="P2900" i="1"/>
  <c r="P2899" i="1"/>
  <c r="Q2899" i="1" s="1" a="1"/>
  <c r="Q2899" i="1" s="1"/>
  <c r="P2898" i="1"/>
  <c r="P2897" i="1"/>
  <c r="P2896" i="1"/>
  <c r="P2895" i="1"/>
  <c r="P2894" i="1"/>
  <c r="P2893" i="1"/>
  <c r="P2892" i="1"/>
  <c r="P2891" i="1"/>
  <c r="P2890" i="1"/>
  <c r="P2889" i="1"/>
  <c r="P2888" i="1"/>
  <c r="P2887" i="1"/>
  <c r="P2886" i="1"/>
  <c r="P2885" i="1"/>
  <c r="P2884" i="1"/>
  <c r="P2883" i="1"/>
  <c r="P2882" i="1"/>
  <c r="P2881" i="1"/>
  <c r="P2880" i="1"/>
  <c r="P2879" i="1"/>
  <c r="P2878" i="1"/>
  <c r="P2877" i="1"/>
  <c r="P2876" i="1"/>
  <c r="P2875" i="1"/>
  <c r="P2874" i="1"/>
  <c r="P2873" i="1"/>
  <c r="P2872" i="1"/>
  <c r="P2871" i="1"/>
  <c r="P2870" i="1"/>
  <c r="P2869" i="1"/>
  <c r="P2868" i="1"/>
  <c r="P2867" i="1"/>
  <c r="P2866" i="1"/>
  <c r="P2865" i="1"/>
  <c r="P2864" i="1"/>
  <c r="P2863" i="1"/>
  <c r="P2862" i="1"/>
  <c r="Q2862" i="1" s="1" a="1"/>
  <c r="Q2862" i="1" s="1"/>
  <c r="P2861" i="1"/>
  <c r="P2860" i="1"/>
  <c r="P2859" i="1"/>
  <c r="P2858" i="1"/>
  <c r="P2857" i="1"/>
  <c r="P2856" i="1"/>
  <c r="P2855" i="1"/>
  <c r="Q2855" i="1" s="1" a="1"/>
  <c r="Q2855" i="1" s="1"/>
  <c r="P2854" i="1"/>
  <c r="P2853" i="1"/>
  <c r="Q2853" i="1" s="1" a="1"/>
  <c r="Q2853" i="1" s="1"/>
  <c r="P2852" i="1"/>
  <c r="Q2851" i="1" a="1"/>
  <c r="Q2851" i="1" s="1"/>
  <c r="P2851" i="1"/>
  <c r="Q2850" i="1" a="1"/>
  <c r="Q2850" i="1" s="1"/>
  <c r="P2850" i="1"/>
  <c r="P2849" i="1"/>
  <c r="P2848" i="1"/>
  <c r="P2847" i="1"/>
  <c r="P2846" i="1"/>
  <c r="Q2845" i="1" a="1"/>
  <c r="Q2845" i="1" s="1"/>
  <c r="P2845" i="1"/>
  <c r="P2844" i="1"/>
  <c r="P2843" i="1"/>
  <c r="P2842" i="1"/>
  <c r="P2841" i="1"/>
  <c r="P2840" i="1"/>
  <c r="P2839" i="1"/>
  <c r="P2838" i="1"/>
  <c r="P2837" i="1"/>
  <c r="P2836" i="1"/>
  <c r="P2835" i="1"/>
  <c r="P2834" i="1"/>
  <c r="P2833" i="1"/>
  <c r="P2832" i="1"/>
  <c r="P2831" i="1"/>
  <c r="P2830" i="1"/>
  <c r="P2829" i="1"/>
  <c r="P2828" i="1"/>
  <c r="P2827" i="1"/>
  <c r="P2826" i="1"/>
  <c r="P2825" i="1"/>
  <c r="P2824" i="1"/>
  <c r="P2823" i="1"/>
  <c r="P2822" i="1"/>
  <c r="P2821" i="1"/>
  <c r="P2820" i="1"/>
  <c r="P2819" i="1"/>
  <c r="P2818" i="1"/>
  <c r="P2817" i="1"/>
  <c r="P2816" i="1"/>
  <c r="P2815" i="1"/>
  <c r="P2814" i="1"/>
  <c r="P2813" i="1"/>
  <c r="P2812" i="1"/>
  <c r="P2811" i="1"/>
  <c r="P2810" i="1"/>
  <c r="P2809" i="1"/>
  <c r="Q2811" i="1" s="1" a="1"/>
  <c r="Q2811" i="1" s="1"/>
  <c r="P2808" i="1"/>
  <c r="Q2808" i="1" s="1" a="1"/>
  <c r="Q2808" i="1" s="1"/>
  <c r="P2807" i="1"/>
  <c r="Q2807" i="1" s="1" a="1"/>
  <c r="Q2807" i="1" s="1"/>
  <c r="P2806" i="1"/>
  <c r="P2805" i="1"/>
  <c r="P2804" i="1"/>
  <c r="P2803" i="1"/>
  <c r="P2802" i="1"/>
  <c r="P2801" i="1"/>
  <c r="P2800" i="1"/>
  <c r="P2799" i="1"/>
  <c r="P2798" i="1"/>
  <c r="P2797" i="1"/>
  <c r="P2796" i="1"/>
  <c r="P2795" i="1"/>
  <c r="P2794" i="1"/>
  <c r="P2793" i="1"/>
  <c r="P2792" i="1"/>
  <c r="Q2793" i="1" s="1" a="1"/>
  <c r="Q2793" i="1" s="1"/>
  <c r="P2791" i="1"/>
  <c r="Q2791" i="1" s="1" a="1"/>
  <c r="Q2791" i="1" s="1"/>
  <c r="P2790" i="1"/>
  <c r="P2789" i="1"/>
  <c r="P2788" i="1"/>
  <c r="P2787" i="1"/>
  <c r="P2786" i="1"/>
  <c r="P2785" i="1"/>
  <c r="Q2785" i="1" s="1" a="1"/>
  <c r="Q2785" i="1" s="1"/>
  <c r="P2784" i="1"/>
  <c r="P2783" i="1"/>
  <c r="P2782" i="1"/>
  <c r="P2781" i="1"/>
  <c r="P2780" i="1"/>
  <c r="Q2780" i="1" s="1" a="1"/>
  <c r="Q2780" i="1" s="1"/>
  <c r="P2779" i="1"/>
  <c r="Q2779" i="1" s="1" a="1"/>
  <c r="Q2779" i="1" s="1"/>
  <c r="P2778" i="1"/>
  <c r="P2777" i="1"/>
  <c r="P2776" i="1"/>
  <c r="Q2776" i="1" s="1" a="1"/>
  <c r="Q2776" i="1" s="1"/>
  <c r="P2775" i="1"/>
  <c r="Q2775" i="1" s="1" a="1"/>
  <c r="Q2775" i="1" s="1"/>
  <c r="P2774" i="1"/>
  <c r="P2773" i="1"/>
  <c r="P2772" i="1"/>
  <c r="Q2773" i="1" s="1" a="1"/>
  <c r="Q2773" i="1" s="1"/>
  <c r="P2771" i="1"/>
  <c r="Q2771" i="1" s="1" a="1"/>
  <c r="Q2771" i="1" s="1"/>
  <c r="P2770" i="1"/>
  <c r="P2769" i="1"/>
  <c r="P2768" i="1"/>
  <c r="P2767" i="1"/>
  <c r="P2766" i="1"/>
  <c r="P2765" i="1"/>
  <c r="P2764" i="1"/>
  <c r="P2763" i="1"/>
  <c r="Q2763" i="1" s="1" a="1"/>
  <c r="Q2763" i="1" s="1"/>
  <c r="P2762" i="1"/>
  <c r="P2761" i="1"/>
  <c r="P2760" i="1"/>
  <c r="P2759" i="1"/>
  <c r="P2758" i="1"/>
  <c r="P2757" i="1"/>
  <c r="P2756" i="1"/>
  <c r="P2755" i="1"/>
  <c r="P2754" i="1"/>
  <c r="P2753" i="1"/>
  <c r="P2752" i="1"/>
  <c r="P2751" i="1"/>
  <c r="Q2751" i="1" s="1" a="1"/>
  <c r="Q2751" i="1" s="1"/>
  <c r="P2750" i="1"/>
  <c r="P2749" i="1"/>
  <c r="P2748" i="1"/>
  <c r="P2747" i="1"/>
  <c r="P2746" i="1"/>
  <c r="P2745" i="1"/>
  <c r="P2744" i="1"/>
  <c r="P2743" i="1"/>
  <c r="P2742" i="1"/>
  <c r="P2741" i="1"/>
  <c r="P2740" i="1"/>
  <c r="P2739" i="1"/>
  <c r="P2738" i="1"/>
  <c r="P2737" i="1"/>
  <c r="P2736" i="1"/>
  <c r="P2735" i="1"/>
  <c r="P2734" i="1"/>
  <c r="P2733" i="1"/>
  <c r="P2732" i="1"/>
  <c r="P2731" i="1"/>
  <c r="P2730" i="1"/>
  <c r="Q2732" i="1" s="1" a="1"/>
  <c r="Q2732" i="1" s="1"/>
  <c r="P2729" i="1"/>
  <c r="Q2728" i="1" a="1"/>
  <c r="Q2728" i="1" s="1"/>
  <c r="P2728" i="1"/>
  <c r="P2727" i="1"/>
  <c r="P2726" i="1"/>
  <c r="P2725" i="1"/>
  <c r="P2724" i="1"/>
  <c r="P2723" i="1"/>
  <c r="P2722" i="1"/>
  <c r="P2721" i="1"/>
  <c r="P2720" i="1"/>
  <c r="P2719" i="1"/>
  <c r="P2718" i="1"/>
  <c r="P2717" i="1"/>
  <c r="P2716" i="1"/>
  <c r="P2715" i="1"/>
  <c r="P2714" i="1"/>
  <c r="P2713" i="1"/>
  <c r="P2712" i="1"/>
  <c r="P2711" i="1"/>
  <c r="P2710" i="1"/>
  <c r="P2709" i="1"/>
  <c r="P2708" i="1"/>
  <c r="P2707" i="1"/>
  <c r="P2706" i="1"/>
  <c r="P2705" i="1"/>
  <c r="P2704" i="1"/>
  <c r="P2703" i="1"/>
  <c r="P2702" i="1"/>
  <c r="P2701" i="1"/>
  <c r="P2700" i="1"/>
  <c r="P2699" i="1"/>
  <c r="Q2699" i="1" s="1" a="1"/>
  <c r="Q2699" i="1" s="1"/>
  <c r="P2698" i="1"/>
  <c r="P2697" i="1"/>
  <c r="P2696" i="1"/>
  <c r="P2695" i="1"/>
  <c r="Q2696" i="1" s="1" a="1"/>
  <c r="Q2696" i="1" s="1"/>
  <c r="P2694" i="1"/>
  <c r="P2693" i="1"/>
  <c r="P2692" i="1"/>
  <c r="P2691" i="1"/>
  <c r="P2690" i="1"/>
  <c r="P2689" i="1"/>
  <c r="P2688" i="1"/>
  <c r="Q2688" i="1" s="1" a="1"/>
  <c r="Q2688" i="1" s="1"/>
  <c r="P2687" i="1"/>
  <c r="P2686" i="1"/>
  <c r="P2685" i="1"/>
  <c r="P2684" i="1"/>
  <c r="P2683" i="1"/>
  <c r="P2682" i="1"/>
  <c r="P2681" i="1"/>
  <c r="P2680" i="1"/>
  <c r="Q2680" i="1" s="1" a="1"/>
  <c r="Q2680" i="1" s="1"/>
  <c r="P2679" i="1"/>
  <c r="P2678" i="1"/>
  <c r="P2677" i="1"/>
  <c r="P2676" i="1"/>
  <c r="P2675" i="1"/>
  <c r="Q2675" i="1" s="1" a="1"/>
  <c r="Q2675" i="1" s="1"/>
  <c r="P2674" i="1"/>
  <c r="P2673" i="1"/>
  <c r="P2672" i="1"/>
  <c r="P2671" i="1"/>
  <c r="P2670" i="1"/>
  <c r="P2669" i="1"/>
  <c r="P2668" i="1"/>
  <c r="P2667" i="1"/>
  <c r="P2666" i="1"/>
  <c r="P2665" i="1"/>
  <c r="P2664" i="1"/>
  <c r="P2663" i="1"/>
  <c r="P2662" i="1"/>
  <c r="P2661" i="1"/>
  <c r="P2660" i="1"/>
  <c r="P2659" i="1"/>
  <c r="P2658" i="1"/>
  <c r="P2657" i="1"/>
  <c r="P2656" i="1"/>
  <c r="Q2656" i="1" s="1" a="1"/>
  <c r="Q2656" i="1" s="1"/>
  <c r="P2655" i="1"/>
  <c r="P2654" i="1"/>
  <c r="P2653" i="1"/>
  <c r="P2652" i="1"/>
  <c r="P2651" i="1"/>
  <c r="P2650" i="1"/>
  <c r="P2649" i="1"/>
  <c r="P2648" i="1"/>
  <c r="P2647" i="1"/>
  <c r="P2646" i="1"/>
  <c r="P2645" i="1"/>
  <c r="P2644" i="1"/>
  <c r="P2643" i="1"/>
  <c r="P2642" i="1"/>
  <c r="P2641" i="1"/>
  <c r="P2640" i="1"/>
  <c r="P2639" i="1"/>
  <c r="P2638" i="1"/>
  <c r="P2637" i="1"/>
  <c r="P2636" i="1"/>
  <c r="P2635" i="1"/>
  <c r="P2634" i="1"/>
  <c r="P2633" i="1"/>
  <c r="P2632" i="1"/>
  <c r="Q2632" i="1" s="1" a="1"/>
  <c r="Q2632" i="1" s="1"/>
  <c r="P2631" i="1"/>
  <c r="P2630" i="1"/>
  <c r="P2629" i="1"/>
  <c r="P2628" i="1"/>
  <c r="P2627" i="1"/>
  <c r="P2626" i="1"/>
  <c r="P2625" i="1"/>
  <c r="P2624" i="1"/>
  <c r="P2623" i="1"/>
  <c r="P2622" i="1"/>
  <c r="P2621" i="1"/>
  <c r="P2620" i="1"/>
  <c r="Q2620" i="1" s="1" a="1"/>
  <c r="Q2620" i="1" s="1"/>
  <c r="P2619" i="1"/>
  <c r="P2618" i="1"/>
  <c r="P2617" i="1"/>
  <c r="P2616" i="1"/>
  <c r="P2615" i="1"/>
  <c r="P2614" i="1"/>
  <c r="P2613" i="1"/>
  <c r="P2612" i="1"/>
  <c r="P2611" i="1"/>
  <c r="P2610" i="1"/>
  <c r="P2609" i="1"/>
  <c r="P2608" i="1"/>
  <c r="Q2608" i="1" s="1" a="1"/>
  <c r="Q2608" i="1" s="1"/>
  <c r="P2607" i="1"/>
  <c r="P2606" i="1"/>
  <c r="P2605" i="1"/>
  <c r="P2604" i="1"/>
  <c r="P2603" i="1"/>
  <c r="P2602" i="1"/>
  <c r="P2601" i="1"/>
  <c r="P2600" i="1"/>
  <c r="P2599" i="1"/>
  <c r="Q2600" i="1" s="1" a="1"/>
  <c r="Q2600" i="1" s="1"/>
  <c r="P2598" i="1"/>
  <c r="P2597" i="1"/>
  <c r="P2596" i="1"/>
  <c r="P2595" i="1"/>
  <c r="P2594" i="1"/>
  <c r="P2593" i="1"/>
  <c r="Q2592" i="1" s="1" a="1"/>
  <c r="Q2592" i="1" s="1"/>
  <c r="P2592" i="1"/>
  <c r="P2591" i="1"/>
  <c r="P2590" i="1"/>
  <c r="P2589" i="1"/>
  <c r="P2588" i="1"/>
  <c r="P2587" i="1"/>
  <c r="P2586" i="1"/>
  <c r="P2585" i="1"/>
  <c r="P2584" i="1"/>
  <c r="P2583" i="1"/>
  <c r="P2582" i="1"/>
  <c r="P2581" i="1"/>
  <c r="P2580" i="1"/>
  <c r="P2579" i="1"/>
  <c r="P2578" i="1"/>
  <c r="P2577" i="1"/>
  <c r="P2576" i="1"/>
  <c r="P2575" i="1"/>
  <c r="P2574" i="1"/>
  <c r="P2573" i="1"/>
  <c r="P2572" i="1"/>
  <c r="Q2572" i="1" s="1" a="1"/>
  <c r="Q2572" i="1" s="1"/>
  <c r="P2571" i="1"/>
  <c r="P2570" i="1"/>
  <c r="P2569" i="1"/>
  <c r="P2568" i="1"/>
  <c r="Q2568" i="1" s="1" a="1"/>
  <c r="Q2568" i="1" s="1"/>
  <c r="P2567" i="1"/>
  <c r="P2566" i="1"/>
  <c r="P2565" i="1"/>
  <c r="P2564" i="1"/>
  <c r="P2563" i="1"/>
  <c r="P2562" i="1"/>
  <c r="P2561" i="1"/>
  <c r="P2560" i="1"/>
  <c r="P2559" i="1"/>
  <c r="P2558" i="1"/>
  <c r="P2557" i="1"/>
  <c r="Q2556" i="1"/>
  <c r="P2556" i="1"/>
  <c r="Q2555" i="1" a="1"/>
  <c r="Q2555" i="1" s="1"/>
  <c r="P2555" i="1"/>
  <c r="Q2556" i="1" s="1" a="1"/>
  <c r="P2554" i="1"/>
  <c r="Q2554" i="1" s="1" a="1"/>
  <c r="Q2554" i="1" s="1"/>
  <c r="P2553" i="1"/>
  <c r="P2552" i="1"/>
  <c r="Q2553" i="1" s="1" a="1"/>
  <c r="Q2553" i="1" s="1"/>
  <c r="P2551" i="1"/>
  <c r="P2550" i="1"/>
  <c r="Q2550" i="1" s="1" a="1"/>
  <c r="Q2550" i="1" s="1"/>
  <c r="P2549" i="1"/>
  <c r="P2548" i="1"/>
  <c r="P2547" i="1"/>
  <c r="Q2547" i="1" s="1" a="1"/>
  <c r="Q2547" i="1" s="1"/>
  <c r="P2546" i="1"/>
  <c r="P2545" i="1"/>
  <c r="P2544" i="1"/>
  <c r="P2543" i="1"/>
  <c r="P2542" i="1"/>
  <c r="P2541" i="1"/>
  <c r="P2540" i="1"/>
  <c r="P2539" i="1"/>
  <c r="P2538" i="1"/>
  <c r="P2537" i="1"/>
  <c r="P2536" i="1"/>
  <c r="P2535" i="1"/>
  <c r="P2534" i="1"/>
  <c r="P2533" i="1"/>
  <c r="P2532" i="1"/>
  <c r="P2531" i="1"/>
  <c r="P2530" i="1"/>
  <c r="P2529" i="1"/>
  <c r="P2528" i="1"/>
  <c r="P2527" i="1"/>
  <c r="P2526" i="1"/>
  <c r="P2525" i="1"/>
  <c r="P2524" i="1"/>
  <c r="P2523" i="1"/>
  <c r="P2522" i="1"/>
  <c r="P2521" i="1"/>
  <c r="P2520" i="1"/>
  <c r="P2519" i="1"/>
  <c r="P2518" i="1"/>
  <c r="P2517" i="1"/>
  <c r="P2516" i="1"/>
  <c r="P2515" i="1"/>
  <c r="Q2515" i="1" s="1" a="1"/>
  <c r="Q2515" i="1" s="1"/>
  <c r="P2514" i="1"/>
  <c r="P2513" i="1"/>
  <c r="P2512" i="1"/>
  <c r="P2511" i="1"/>
  <c r="P2510" i="1"/>
  <c r="P2509" i="1"/>
  <c r="Q2508" i="1" s="1" a="1"/>
  <c r="Q2508" i="1" s="1"/>
  <c r="P2508" i="1"/>
  <c r="Q2507" i="1" a="1"/>
  <c r="Q2507" i="1" s="1"/>
  <c r="P2507" i="1"/>
  <c r="P2506" i="1"/>
  <c r="P2505" i="1"/>
  <c r="P2504" i="1"/>
  <c r="Q2505" i="1" s="1" a="1"/>
  <c r="Q2505" i="1" s="1"/>
  <c r="P2503" i="1"/>
  <c r="P2502" i="1"/>
  <c r="P2501" i="1"/>
  <c r="P2500" i="1"/>
  <c r="P2499" i="1"/>
  <c r="P2498" i="1"/>
  <c r="P2497" i="1"/>
  <c r="P2496" i="1"/>
  <c r="P2495" i="1"/>
  <c r="P2494" i="1"/>
  <c r="P2493" i="1"/>
  <c r="P2492" i="1"/>
  <c r="P2491" i="1"/>
  <c r="P2490" i="1"/>
  <c r="P2489" i="1"/>
  <c r="P2488" i="1"/>
  <c r="P2487" i="1"/>
  <c r="P2486" i="1"/>
  <c r="P2485" i="1"/>
  <c r="P2484" i="1"/>
  <c r="Q2484" i="1" s="1" a="1"/>
  <c r="Q2484" i="1" s="1"/>
  <c r="P2483" i="1"/>
  <c r="P2482" i="1"/>
  <c r="P2481" i="1"/>
  <c r="Q2480" i="1" a="1"/>
  <c r="Q2480" i="1" s="1"/>
  <c r="P2480" i="1"/>
  <c r="Q2479" i="1"/>
  <c r="P2479" i="1"/>
  <c r="Q2479" i="1" s="1" a="1"/>
  <c r="P2478" i="1"/>
  <c r="P2477" i="1"/>
  <c r="P2476" i="1"/>
  <c r="P2475" i="1"/>
  <c r="P2474" i="1"/>
  <c r="P2473" i="1"/>
  <c r="P2472" i="1"/>
  <c r="Q2472" i="1" s="1" a="1"/>
  <c r="Q2472" i="1" s="1"/>
  <c r="P2471" i="1"/>
  <c r="P2470" i="1"/>
  <c r="Q2470" i="1" s="1" a="1"/>
  <c r="Q2470" i="1" s="1"/>
  <c r="P2469" i="1"/>
  <c r="Q2468" i="1" a="1"/>
  <c r="Q2468" i="1" s="1"/>
  <c r="P2468" i="1"/>
  <c r="P2467" i="1"/>
  <c r="Q2467" i="1" s="1" a="1"/>
  <c r="Q2467" i="1" s="1"/>
  <c r="P2466" i="1"/>
  <c r="P2465" i="1"/>
  <c r="P2464" i="1"/>
  <c r="P2463" i="1"/>
  <c r="Q2464" i="1" s="1" a="1"/>
  <c r="Q2464" i="1" s="1"/>
  <c r="P2462" i="1"/>
  <c r="P2461" i="1"/>
  <c r="P2460" i="1"/>
  <c r="P2459" i="1"/>
  <c r="P2458" i="1"/>
  <c r="P2457" i="1"/>
  <c r="Q2456" i="1" s="1" a="1"/>
  <c r="Q2456" i="1" s="1"/>
  <c r="P2456" i="1"/>
  <c r="P2455" i="1"/>
  <c r="Q2455" i="1" s="1" a="1"/>
  <c r="Q2455" i="1" s="1"/>
  <c r="P2454" i="1"/>
  <c r="P2453" i="1"/>
  <c r="P2452" i="1"/>
  <c r="P2451" i="1"/>
  <c r="P2450" i="1"/>
  <c r="P2449" i="1"/>
  <c r="P2448" i="1"/>
  <c r="Q2448" i="1" s="1" a="1"/>
  <c r="Q2448" i="1" s="1"/>
  <c r="P2447" i="1"/>
  <c r="P2446" i="1"/>
  <c r="P2445" i="1"/>
  <c r="P2444" i="1"/>
  <c r="Q2444" i="1" s="1" a="1"/>
  <c r="Q2444" i="1" s="1"/>
  <c r="P2443" i="1"/>
  <c r="P2442" i="1"/>
  <c r="P2441" i="1"/>
  <c r="P2440" i="1"/>
  <c r="P2439" i="1"/>
  <c r="P2438" i="1"/>
  <c r="P2437" i="1"/>
  <c r="Q2436" i="1" a="1"/>
  <c r="Q2436" i="1" s="1"/>
  <c r="P2436" i="1"/>
  <c r="P2435" i="1"/>
  <c r="P2434" i="1"/>
  <c r="P2433" i="1"/>
  <c r="P2432" i="1"/>
  <c r="P2431" i="1"/>
  <c r="P2430" i="1"/>
  <c r="P2429" i="1"/>
  <c r="Q2428" i="1" s="1" a="1"/>
  <c r="Q2428" i="1" s="1"/>
  <c r="P2428" i="1"/>
  <c r="P2427" i="1"/>
  <c r="P2426" i="1"/>
  <c r="P2425" i="1"/>
  <c r="P2424" i="1"/>
  <c r="P2423" i="1"/>
  <c r="P2422" i="1"/>
  <c r="P2421" i="1"/>
  <c r="P2420" i="1"/>
  <c r="P2419" i="1"/>
  <c r="P2418" i="1"/>
  <c r="Q2418" i="1" s="1" a="1"/>
  <c r="Q2418" i="1" s="1"/>
  <c r="P2417" i="1"/>
  <c r="P2416" i="1"/>
  <c r="P2415" i="1"/>
  <c r="Q2415" i="1" s="1" a="1"/>
  <c r="Q2415" i="1" s="1"/>
  <c r="P2414" i="1"/>
  <c r="P2413" i="1"/>
  <c r="P2412" i="1"/>
  <c r="P2411" i="1"/>
  <c r="P2410" i="1"/>
  <c r="P2409" i="1"/>
  <c r="P2408" i="1"/>
  <c r="P2407" i="1"/>
  <c r="P2406" i="1"/>
  <c r="P2405" i="1"/>
  <c r="P2404" i="1"/>
  <c r="Q2404" i="1" s="1" a="1"/>
  <c r="Q2404" i="1" s="1"/>
  <c r="P2403" i="1"/>
  <c r="P2402" i="1"/>
  <c r="P2401" i="1"/>
  <c r="P2400" i="1"/>
  <c r="P2399" i="1"/>
  <c r="P2398" i="1"/>
  <c r="P2397" i="1"/>
  <c r="P2396" i="1"/>
  <c r="P2395" i="1"/>
  <c r="P2394" i="1"/>
  <c r="P2393" i="1"/>
  <c r="P2392" i="1"/>
  <c r="P2391" i="1"/>
  <c r="P2390" i="1"/>
  <c r="P2389" i="1"/>
  <c r="P2388" i="1"/>
  <c r="P2387" i="1"/>
  <c r="P2386" i="1"/>
  <c r="P2385" i="1"/>
  <c r="P2384" i="1"/>
  <c r="P2383" i="1"/>
  <c r="P2382" i="1"/>
  <c r="P2381" i="1"/>
  <c r="P2380" i="1"/>
  <c r="P2379" i="1"/>
  <c r="P2378" i="1"/>
  <c r="P2377" i="1"/>
  <c r="P2376" i="1"/>
  <c r="P2375" i="1"/>
  <c r="P2374" i="1"/>
  <c r="P2373" i="1"/>
  <c r="P2372" i="1"/>
  <c r="P2371" i="1"/>
  <c r="P2370" i="1"/>
  <c r="P2369" i="1"/>
  <c r="P2368" i="1"/>
  <c r="P2367" i="1"/>
  <c r="P2366" i="1"/>
  <c r="P2365" i="1"/>
  <c r="Q2364" i="1" a="1"/>
  <c r="Q2364" i="1" s="1"/>
  <c r="P2364" i="1"/>
  <c r="P2363" i="1"/>
  <c r="P2362" i="1"/>
  <c r="P2361" i="1"/>
  <c r="P2360" i="1"/>
  <c r="P2359" i="1"/>
  <c r="P2358" i="1"/>
  <c r="P2357" i="1"/>
  <c r="P2356" i="1"/>
  <c r="P2355" i="1"/>
  <c r="P2354" i="1"/>
  <c r="P2353" i="1"/>
  <c r="P2352" i="1"/>
  <c r="P2351" i="1"/>
  <c r="P2350" i="1"/>
  <c r="P2349" i="1"/>
  <c r="P2348" i="1"/>
  <c r="P2347" i="1"/>
  <c r="P2346" i="1"/>
  <c r="P2345" i="1"/>
  <c r="P2344" i="1"/>
  <c r="P2343" i="1"/>
  <c r="Q2342" i="1" s="1" a="1"/>
  <c r="Q2342" i="1" s="1"/>
  <c r="P2342" i="1"/>
  <c r="P2341" i="1"/>
  <c r="Q2341" i="1" s="1" a="1"/>
  <c r="Q2341" i="1" s="1"/>
  <c r="P2340" i="1"/>
  <c r="P2339" i="1"/>
  <c r="Q2338" i="1" s="1" a="1"/>
  <c r="Q2338" i="1" s="1"/>
  <c r="P2338" i="1"/>
  <c r="P2337" i="1"/>
  <c r="Q2337" i="1" s="1" a="1"/>
  <c r="Q2337" i="1" s="1"/>
  <c r="P2336" i="1"/>
  <c r="P2335" i="1"/>
  <c r="P2334" i="1"/>
  <c r="P2333" i="1"/>
  <c r="Q2333" i="1" s="1" a="1"/>
  <c r="Q2333" i="1" s="1"/>
  <c r="P2332" i="1"/>
  <c r="P2331" i="1"/>
  <c r="P2330" i="1"/>
  <c r="P2329" i="1"/>
  <c r="P2328" i="1"/>
  <c r="P2327" i="1"/>
  <c r="P2326" i="1"/>
  <c r="P2325" i="1"/>
  <c r="P2324" i="1"/>
  <c r="P2323" i="1"/>
  <c r="P2322" i="1"/>
  <c r="P2321" i="1"/>
  <c r="P2320" i="1"/>
  <c r="P2319" i="1"/>
  <c r="P2318" i="1"/>
  <c r="P2317" i="1"/>
  <c r="P2316" i="1"/>
  <c r="P2315" i="1"/>
  <c r="P2314" i="1"/>
  <c r="P2313" i="1"/>
  <c r="P2312" i="1"/>
  <c r="P2311" i="1"/>
  <c r="P2310" i="1"/>
  <c r="P2309" i="1"/>
  <c r="P2308" i="1"/>
  <c r="P2307" i="1"/>
  <c r="P2306" i="1"/>
  <c r="P2305" i="1"/>
  <c r="P2304" i="1"/>
  <c r="P2303" i="1"/>
  <c r="P2302" i="1"/>
  <c r="P2301" i="1"/>
  <c r="P2300" i="1"/>
  <c r="P2299" i="1"/>
  <c r="P2298" i="1"/>
  <c r="P2297" i="1"/>
  <c r="P2296" i="1"/>
  <c r="P2295" i="1"/>
  <c r="P2294" i="1"/>
  <c r="P2293" i="1"/>
  <c r="P2292" i="1"/>
  <c r="P2291" i="1"/>
  <c r="P2290" i="1"/>
  <c r="P2289" i="1"/>
  <c r="P2288" i="1"/>
  <c r="P2287" i="1"/>
  <c r="P2286" i="1"/>
  <c r="P2285" i="1"/>
  <c r="P2284" i="1"/>
  <c r="P2283" i="1"/>
  <c r="P2282" i="1"/>
  <c r="P2281" i="1"/>
  <c r="P2280" i="1"/>
  <c r="P2279" i="1"/>
  <c r="P2278" i="1"/>
  <c r="P2277" i="1"/>
  <c r="P2276" i="1"/>
  <c r="P2275" i="1"/>
  <c r="P2274" i="1"/>
  <c r="P2273" i="1"/>
  <c r="P2272" i="1"/>
  <c r="P2271" i="1"/>
  <c r="P2270" i="1"/>
  <c r="P2269" i="1"/>
  <c r="P2268" i="1"/>
  <c r="P2267" i="1"/>
  <c r="P2266" i="1"/>
  <c r="P2265" i="1"/>
  <c r="P2264" i="1"/>
  <c r="Q2264" i="1" s="1" a="1"/>
  <c r="Q2264" i="1" s="1"/>
  <c r="P2263" i="1"/>
  <c r="Q2262" i="1" a="1"/>
  <c r="Q2262" i="1" s="1"/>
  <c r="P2262" i="1"/>
  <c r="P2261" i="1"/>
  <c r="Q2261" i="1" s="1" a="1"/>
  <c r="Q2261" i="1" s="1"/>
  <c r="P2260" i="1"/>
  <c r="P2259" i="1"/>
  <c r="Q2258" i="1" s="1" a="1"/>
  <c r="Q2258" i="1" s="1"/>
  <c r="P2258" i="1"/>
  <c r="P2257" i="1"/>
  <c r="P2256" i="1"/>
  <c r="P2255" i="1"/>
  <c r="P2254" i="1"/>
  <c r="Q2254" i="1" s="1" a="1"/>
  <c r="Q2254" i="1" s="1"/>
  <c r="P2253" i="1"/>
  <c r="P2252" i="1"/>
  <c r="P2251" i="1"/>
  <c r="P2250" i="1"/>
  <c r="P2249" i="1"/>
  <c r="P2248" i="1"/>
  <c r="P2247" i="1"/>
  <c r="P2246" i="1"/>
  <c r="P2245" i="1"/>
  <c r="P2244" i="1"/>
  <c r="P2243" i="1"/>
  <c r="P2242" i="1"/>
  <c r="P2241" i="1"/>
  <c r="P2240" i="1"/>
  <c r="P2239" i="1"/>
  <c r="P2238" i="1"/>
  <c r="P2237" i="1"/>
  <c r="Q2237" i="1" s="1" a="1"/>
  <c r="Q2237" i="1" s="1"/>
  <c r="P2236" i="1"/>
  <c r="P2235" i="1"/>
  <c r="Q2235" i="1" s="1" a="1"/>
  <c r="Q2235" i="1" s="1"/>
  <c r="P2234" i="1"/>
  <c r="P2233" i="1"/>
  <c r="Q2233" i="1" s="1" a="1"/>
  <c r="Q2233" i="1" s="1"/>
  <c r="P2232" i="1"/>
  <c r="P2231" i="1"/>
  <c r="P2230" i="1"/>
  <c r="P2229" i="1"/>
  <c r="P2228" i="1"/>
  <c r="P2227" i="1"/>
  <c r="P2226" i="1"/>
  <c r="P2225" i="1"/>
  <c r="P2224" i="1"/>
  <c r="P2223" i="1"/>
  <c r="P2222" i="1"/>
  <c r="P2221" i="1"/>
  <c r="P2220" i="1"/>
  <c r="P2219" i="1"/>
  <c r="P2218" i="1"/>
  <c r="P2217" i="1"/>
  <c r="P2216" i="1"/>
  <c r="P2215" i="1"/>
  <c r="P2214" i="1"/>
  <c r="P2213" i="1"/>
  <c r="P2212" i="1"/>
  <c r="P2211" i="1"/>
  <c r="P2210" i="1"/>
  <c r="P2209" i="1"/>
  <c r="P2208" i="1"/>
  <c r="P2207" i="1"/>
  <c r="P2206" i="1"/>
  <c r="P2205" i="1"/>
  <c r="Q2205" i="1" s="1" a="1"/>
  <c r="Q2205" i="1" s="1"/>
  <c r="P2204" i="1"/>
  <c r="P2203" i="1"/>
  <c r="Q2203" i="1" s="1" a="1"/>
  <c r="Q2203" i="1" s="1"/>
  <c r="P2202" i="1"/>
  <c r="P2201" i="1"/>
  <c r="Q2201" i="1" s="1" a="1"/>
  <c r="Q2201" i="1" s="1"/>
  <c r="P2200" i="1"/>
  <c r="P2199" i="1"/>
  <c r="P2198" i="1"/>
  <c r="P2197" i="1"/>
  <c r="P2196" i="1"/>
  <c r="P2195" i="1"/>
  <c r="P2194" i="1"/>
  <c r="Q2194" i="1" s="1" a="1"/>
  <c r="Q2194" i="1" s="1"/>
  <c r="P2193" i="1"/>
  <c r="P2192" i="1"/>
  <c r="P2191" i="1"/>
  <c r="P2190" i="1"/>
  <c r="P2189" i="1"/>
  <c r="P2188" i="1"/>
  <c r="P2187" i="1"/>
  <c r="P2186" i="1"/>
  <c r="P2185" i="1"/>
  <c r="P2184" i="1"/>
  <c r="P2183" i="1"/>
  <c r="P2182" i="1"/>
  <c r="P2181" i="1"/>
  <c r="Q2181" i="1" s="1" a="1"/>
  <c r="Q2181" i="1" s="1"/>
  <c r="P2180" i="1"/>
  <c r="P2179" i="1"/>
  <c r="P2178" i="1"/>
  <c r="P2177" i="1"/>
  <c r="Q2177" i="1" s="1" a="1"/>
  <c r="Q2177" i="1" s="1"/>
  <c r="P2176" i="1"/>
  <c r="P2175" i="1"/>
  <c r="P2174" i="1"/>
  <c r="P2173" i="1"/>
  <c r="P2172" i="1"/>
  <c r="P2171" i="1"/>
  <c r="P2170" i="1"/>
  <c r="P2169" i="1"/>
  <c r="P2168" i="1"/>
  <c r="P2167" i="1"/>
  <c r="P2166" i="1"/>
  <c r="P2165" i="1"/>
  <c r="P2164" i="1"/>
  <c r="P2163" i="1"/>
  <c r="P2162" i="1"/>
  <c r="P2161" i="1"/>
  <c r="P2160" i="1"/>
  <c r="P2159" i="1"/>
  <c r="P2158" i="1"/>
  <c r="P2157" i="1"/>
  <c r="P2156" i="1"/>
  <c r="P2155" i="1"/>
  <c r="P2154" i="1"/>
  <c r="P2153" i="1"/>
  <c r="P2152" i="1"/>
  <c r="P2151" i="1"/>
  <c r="P2150" i="1"/>
  <c r="P2149" i="1"/>
  <c r="P2148" i="1"/>
  <c r="P2147" i="1"/>
  <c r="P2146" i="1"/>
  <c r="P2145" i="1"/>
  <c r="P2144" i="1"/>
  <c r="P2143" i="1"/>
  <c r="Q2142" i="1" a="1"/>
  <c r="Q2142" i="1" s="1"/>
  <c r="P2142" i="1"/>
  <c r="P2141" i="1"/>
  <c r="Q2141" i="1" s="1" a="1"/>
  <c r="Q2141" i="1" s="1"/>
  <c r="P2140" i="1"/>
  <c r="P2139" i="1"/>
  <c r="P2138" i="1"/>
  <c r="P2137" i="1"/>
  <c r="Q2136" i="1" s="1" a="1"/>
  <c r="Q2136" i="1" s="1"/>
  <c r="P2136" i="1"/>
  <c r="P2135" i="1"/>
  <c r="P2134" i="1"/>
  <c r="P2133" i="1"/>
  <c r="P2132" i="1"/>
  <c r="P2131" i="1"/>
  <c r="P2130" i="1"/>
  <c r="P2129" i="1"/>
  <c r="P2128" i="1"/>
  <c r="P2127" i="1"/>
  <c r="P2126" i="1"/>
  <c r="P2125" i="1"/>
  <c r="P2124" i="1"/>
  <c r="P2123" i="1"/>
  <c r="P2122" i="1"/>
  <c r="P2121" i="1"/>
  <c r="P2120" i="1"/>
  <c r="P2119" i="1"/>
  <c r="P2118" i="1"/>
  <c r="P2117" i="1"/>
  <c r="P2116" i="1"/>
  <c r="P2115" i="1"/>
  <c r="P2114" i="1"/>
  <c r="P2113" i="1"/>
  <c r="P2112" i="1"/>
  <c r="P2111" i="1"/>
  <c r="P2110" i="1"/>
  <c r="Q2110" i="1" s="1" a="1"/>
  <c r="Q2110" i="1" s="1"/>
  <c r="P2109" i="1"/>
  <c r="P2108" i="1"/>
  <c r="P2107" i="1"/>
  <c r="P2106" i="1"/>
  <c r="P2105" i="1"/>
  <c r="P2104" i="1"/>
  <c r="P2103" i="1"/>
  <c r="P2102" i="1"/>
  <c r="Q2102" i="1" s="1" a="1"/>
  <c r="Q2102" i="1" s="1"/>
  <c r="P2101" i="1"/>
  <c r="P2100" i="1"/>
  <c r="P2099" i="1"/>
  <c r="P2098" i="1"/>
  <c r="P2097" i="1"/>
  <c r="P2096" i="1"/>
  <c r="P2095" i="1"/>
  <c r="P2094" i="1"/>
  <c r="P2093" i="1"/>
  <c r="P2092" i="1"/>
  <c r="P2091" i="1"/>
  <c r="P2090" i="1"/>
  <c r="P2089" i="1"/>
  <c r="P2088" i="1"/>
  <c r="P2087" i="1"/>
  <c r="P2086" i="1"/>
  <c r="P2085" i="1"/>
  <c r="P2084" i="1"/>
  <c r="P2083" i="1"/>
  <c r="P2082" i="1"/>
  <c r="Q2081" i="1" s="1" a="1"/>
  <c r="Q2081" i="1" s="1"/>
  <c r="P2081" i="1"/>
  <c r="P2080" i="1"/>
  <c r="P2079" i="1"/>
  <c r="P2078" i="1"/>
  <c r="P2077" i="1"/>
  <c r="P2076" i="1"/>
  <c r="P2075" i="1"/>
  <c r="Q2076" i="1" s="1" a="1"/>
  <c r="Q2076" i="1" s="1"/>
  <c r="P2074" i="1"/>
  <c r="Q2073" i="1" a="1"/>
  <c r="Q2073" i="1" s="1"/>
  <c r="P2073" i="1"/>
  <c r="P2072" i="1"/>
  <c r="Q2072" i="1" s="1" a="1"/>
  <c r="Q2072" i="1" s="1"/>
  <c r="P2071" i="1"/>
  <c r="P2070" i="1"/>
  <c r="P2069" i="1"/>
  <c r="Q2069" i="1" s="1" a="1"/>
  <c r="Q2069" i="1" s="1"/>
  <c r="P2068" i="1"/>
  <c r="P2067" i="1"/>
  <c r="P2066" i="1"/>
  <c r="P2065" i="1"/>
  <c r="P2064" i="1"/>
  <c r="P2063" i="1"/>
  <c r="P2062" i="1"/>
  <c r="P2061" i="1"/>
  <c r="P2060" i="1"/>
  <c r="P2059" i="1"/>
  <c r="P2058" i="1"/>
  <c r="P2057" i="1"/>
  <c r="P2056" i="1"/>
  <c r="P2055" i="1"/>
  <c r="P2054" i="1"/>
  <c r="P2053" i="1"/>
  <c r="Q2053" i="1" s="1" a="1"/>
  <c r="Q2053" i="1" s="1"/>
  <c r="P2052" i="1"/>
  <c r="P2051" i="1"/>
  <c r="P2050" i="1"/>
  <c r="P2049" i="1"/>
  <c r="P2048" i="1"/>
  <c r="P2047" i="1"/>
  <c r="P2046" i="1"/>
  <c r="P2045" i="1"/>
  <c r="Q2045" i="1" s="1" a="1"/>
  <c r="Q2045" i="1" s="1"/>
  <c r="P2044" i="1"/>
  <c r="P2043" i="1"/>
  <c r="P2042" i="1"/>
  <c r="P2041" i="1"/>
  <c r="P2040" i="1"/>
  <c r="P2039" i="1"/>
  <c r="P2038" i="1"/>
  <c r="P2037" i="1"/>
  <c r="P2036" i="1"/>
  <c r="P2035" i="1"/>
  <c r="P2034" i="1"/>
  <c r="P2033" i="1"/>
  <c r="P2032" i="1"/>
  <c r="P2031" i="1"/>
  <c r="P2030" i="1"/>
  <c r="P2029" i="1"/>
  <c r="P2028" i="1"/>
  <c r="P2027" i="1"/>
  <c r="Q2028" i="1" s="1" a="1"/>
  <c r="Q2028" i="1" s="1"/>
  <c r="P2026" i="1"/>
  <c r="P2025" i="1"/>
  <c r="P2024" i="1"/>
  <c r="P2023" i="1"/>
  <c r="P2022" i="1"/>
  <c r="P2021" i="1"/>
  <c r="P2020" i="1"/>
  <c r="P2019" i="1"/>
  <c r="P2018" i="1"/>
  <c r="P2017" i="1"/>
  <c r="P2016" i="1"/>
  <c r="P2015" i="1"/>
  <c r="P2014" i="1"/>
  <c r="P2013" i="1"/>
  <c r="P2012" i="1"/>
  <c r="P2011" i="1"/>
  <c r="P2010" i="1"/>
  <c r="P2009" i="1"/>
  <c r="P2008" i="1"/>
  <c r="P2007" i="1"/>
  <c r="P2006" i="1"/>
  <c r="P2005" i="1"/>
  <c r="P2004" i="1"/>
  <c r="P2003" i="1"/>
  <c r="P2002" i="1"/>
  <c r="P2001" i="1"/>
  <c r="P2000" i="1"/>
  <c r="P1999" i="1"/>
  <c r="P1998" i="1"/>
  <c r="P1997" i="1"/>
  <c r="P1996" i="1"/>
  <c r="P1995" i="1"/>
  <c r="Q1996" i="1" s="1" a="1"/>
  <c r="Q1996" i="1" s="1"/>
  <c r="P1994" i="1"/>
  <c r="Q1993" i="1" a="1"/>
  <c r="Q1993" i="1" s="1"/>
  <c r="P1993" i="1"/>
  <c r="P1992" i="1"/>
  <c r="Q1992" i="1" s="1" a="1"/>
  <c r="Q1992" i="1" s="1"/>
  <c r="P1991" i="1"/>
  <c r="P1990" i="1"/>
  <c r="P1989" i="1"/>
  <c r="Q1989" i="1" s="1" a="1"/>
  <c r="Q1989" i="1" s="1"/>
  <c r="P1988" i="1"/>
  <c r="P1987" i="1"/>
  <c r="Q1987" i="1" s="1" a="1"/>
  <c r="Q1987" i="1" s="1"/>
  <c r="P1986" i="1"/>
  <c r="P1985" i="1"/>
  <c r="P1984" i="1"/>
  <c r="P1983" i="1"/>
  <c r="P1982" i="1"/>
  <c r="P1981" i="1"/>
  <c r="P1980" i="1"/>
  <c r="P1979" i="1"/>
  <c r="P1978" i="1"/>
  <c r="P1977" i="1"/>
  <c r="P1976" i="1"/>
  <c r="P1975" i="1"/>
  <c r="P1974" i="1"/>
  <c r="P1973" i="1"/>
  <c r="P1972" i="1"/>
  <c r="P1971" i="1"/>
  <c r="P1970" i="1"/>
  <c r="P1969" i="1"/>
  <c r="Q1969" i="1" s="1" a="1"/>
  <c r="Q1969" i="1" s="1"/>
  <c r="P1968" i="1"/>
  <c r="P1967" i="1"/>
  <c r="P1966" i="1"/>
  <c r="P1965" i="1"/>
  <c r="P1964" i="1"/>
  <c r="P1963" i="1"/>
  <c r="P1962" i="1"/>
  <c r="P1961" i="1"/>
  <c r="P1960" i="1"/>
  <c r="P1959" i="1"/>
  <c r="P1958" i="1"/>
  <c r="P1957" i="1"/>
  <c r="P1956" i="1"/>
  <c r="Q1956" i="1" s="1" a="1"/>
  <c r="Q1956" i="1" s="1"/>
  <c r="P1955" i="1"/>
  <c r="P1954" i="1"/>
  <c r="P1953" i="1"/>
  <c r="P1952" i="1"/>
  <c r="P1951" i="1"/>
  <c r="P1950" i="1"/>
  <c r="P1949" i="1"/>
  <c r="Q1948" i="1" a="1"/>
  <c r="Q1948" i="1" s="1"/>
  <c r="P1948" i="1"/>
  <c r="P1947" i="1"/>
  <c r="Q1947" i="1" s="1" a="1"/>
  <c r="Q1947" i="1" s="1"/>
  <c r="P1946" i="1"/>
  <c r="P1945" i="1"/>
  <c r="P1944" i="1"/>
  <c r="P1943" i="1"/>
  <c r="P1942" i="1"/>
  <c r="P1941" i="1"/>
  <c r="P1940" i="1"/>
  <c r="P1939" i="1"/>
  <c r="Q1940" i="1" s="1" a="1"/>
  <c r="Q1940" i="1" s="1"/>
  <c r="P1938" i="1"/>
  <c r="Q1937" i="1" a="1"/>
  <c r="Q1937" i="1" s="1"/>
  <c r="P1937" i="1"/>
  <c r="P1936" i="1"/>
  <c r="Q1936" i="1" s="1" a="1"/>
  <c r="Q1936" i="1" s="1"/>
  <c r="P1935" i="1"/>
  <c r="P1934" i="1"/>
  <c r="P1933" i="1"/>
  <c r="P1932" i="1"/>
  <c r="P1931" i="1"/>
  <c r="P1930" i="1"/>
  <c r="P1929" i="1"/>
  <c r="P1928" i="1"/>
  <c r="P1927" i="1"/>
  <c r="P1926" i="1"/>
  <c r="P1925" i="1"/>
  <c r="P1924" i="1"/>
  <c r="Q1924" i="1" s="1" a="1"/>
  <c r="Q1924" i="1" s="1"/>
  <c r="P1923" i="1"/>
  <c r="P1922" i="1"/>
  <c r="P1921" i="1"/>
  <c r="P1920" i="1"/>
  <c r="P1919" i="1"/>
  <c r="P1918" i="1"/>
  <c r="P1917" i="1"/>
  <c r="P1916" i="1"/>
  <c r="P1915" i="1"/>
  <c r="P1914" i="1"/>
  <c r="Q1914" i="1" s="1" a="1"/>
  <c r="Q1914" i="1" s="1"/>
  <c r="P1913" i="1"/>
  <c r="P1912" i="1"/>
  <c r="P1911" i="1"/>
  <c r="P1910" i="1"/>
  <c r="P1909" i="1"/>
  <c r="P1908" i="1"/>
  <c r="Q1908" i="1" s="1" a="1"/>
  <c r="Q1908" i="1" s="1"/>
  <c r="P1907" i="1"/>
  <c r="P1906" i="1"/>
  <c r="P1905" i="1"/>
  <c r="P1904" i="1"/>
  <c r="P1903" i="1"/>
  <c r="P1902" i="1"/>
  <c r="P1901" i="1"/>
  <c r="P1900" i="1"/>
  <c r="P1899" i="1"/>
  <c r="P1898" i="1"/>
  <c r="P1897" i="1"/>
  <c r="P1896" i="1"/>
  <c r="P1895" i="1"/>
  <c r="P1894" i="1"/>
  <c r="P1893" i="1"/>
  <c r="P1892" i="1"/>
  <c r="P1891" i="1"/>
  <c r="Q1891" i="1" s="1" a="1"/>
  <c r="Q1891" i="1" s="1"/>
  <c r="P1890" i="1"/>
  <c r="Q1890" i="1" s="1" a="1"/>
  <c r="Q1890" i="1" s="1"/>
  <c r="P1889" i="1"/>
  <c r="P1888" i="1"/>
  <c r="P1887" i="1"/>
  <c r="P1886" i="1"/>
  <c r="P1885" i="1"/>
  <c r="P1884" i="1"/>
  <c r="P1883" i="1"/>
  <c r="P1882" i="1"/>
  <c r="P1881" i="1"/>
  <c r="P1880" i="1"/>
  <c r="P1879" i="1"/>
  <c r="P1878" i="1"/>
  <c r="P1877" i="1"/>
  <c r="P1876" i="1"/>
  <c r="P1875" i="1"/>
  <c r="P1874" i="1"/>
  <c r="P1873" i="1"/>
  <c r="P1872" i="1"/>
  <c r="P1871" i="1"/>
  <c r="P1870" i="1"/>
  <c r="P1869" i="1"/>
  <c r="P1868" i="1"/>
  <c r="P1867" i="1"/>
  <c r="P1866" i="1"/>
  <c r="P1865" i="1"/>
  <c r="P1864" i="1"/>
  <c r="P1863" i="1"/>
  <c r="P1862" i="1"/>
  <c r="P1861" i="1"/>
  <c r="P1860" i="1"/>
  <c r="P1859" i="1"/>
  <c r="P1858" i="1"/>
  <c r="P1857" i="1"/>
  <c r="P1856" i="1"/>
  <c r="Q1857" i="1" s="1" a="1"/>
  <c r="Q1857" i="1" s="1"/>
  <c r="P1855" i="1"/>
  <c r="P1854" i="1"/>
  <c r="P1853" i="1"/>
  <c r="P1852" i="1"/>
  <c r="P1851" i="1"/>
  <c r="P1850" i="1"/>
  <c r="P1849" i="1"/>
  <c r="P1848" i="1"/>
  <c r="P1847" i="1"/>
  <c r="P1846" i="1"/>
  <c r="P1845" i="1"/>
  <c r="Q1845" i="1" s="1" a="1"/>
  <c r="Q1845" i="1" s="1"/>
  <c r="P1844" i="1"/>
  <c r="P1843" i="1"/>
  <c r="P1842" i="1"/>
  <c r="P1841" i="1"/>
  <c r="P1840" i="1"/>
  <c r="P1839" i="1"/>
  <c r="P1838" i="1"/>
  <c r="P1837" i="1"/>
  <c r="P1836" i="1"/>
  <c r="Q1837" i="1" s="1" a="1"/>
  <c r="Q1837" i="1" s="1"/>
  <c r="P1835" i="1"/>
  <c r="P1834" i="1"/>
  <c r="P1833" i="1"/>
  <c r="Q1833" i="1" s="1" a="1"/>
  <c r="Q1833" i="1" s="1"/>
  <c r="P1832" i="1"/>
  <c r="P1831" i="1"/>
  <c r="P1830" i="1"/>
  <c r="P1829" i="1"/>
  <c r="P1828" i="1"/>
  <c r="P1827" i="1"/>
  <c r="P1826" i="1"/>
  <c r="P1825" i="1"/>
  <c r="Q1824" i="1" s="1" a="1"/>
  <c r="Q1824" i="1" s="1"/>
  <c r="P1824" i="1"/>
  <c r="P1823" i="1"/>
  <c r="Q1823" i="1" s="1" a="1"/>
  <c r="Q1823" i="1" s="1"/>
  <c r="P1822" i="1"/>
  <c r="P1821" i="1"/>
  <c r="P1820" i="1"/>
  <c r="P1819" i="1"/>
  <c r="P1818" i="1"/>
  <c r="P1817" i="1"/>
  <c r="P1816" i="1"/>
  <c r="P1815" i="1"/>
  <c r="P1814" i="1"/>
  <c r="P1813" i="1"/>
  <c r="P1812" i="1"/>
  <c r="P1811" i="1"/>
  <c r="P1810" i="1"/>
  <c r="P1809" i="1"/>
  <c r="P1808" i="1"/>
  <c r="P1807" i="1"/>
  <c r="P1806" i="1"/>
  <c r="P1805" i="1"/>
  <c r="P1804" i="1"/>
  <c r="P1803" i="1"/>
  <c r="P1802" i="1"/>
  <c r="P1801" i="1"/>
  <c r="P1800" i="1"/>
  <c r="P1799" i="1"/>
  <c r="P1798" i="1"/>
  <c r="P1797" i="1"/>
  <c r="P1796" i="1"/>
  <c r="P1795" i="1"/>
  <c r="P1794" i="1"/>
  <c r="P1793" i="1"/>
  <c r="P1792" i="1"/>
  <c r="P1791" i="1"/>
  <c r="P1790" i="1"/>
  <c r="P1789" i="1"/>
  <c r="P1788" i="1"/>
  <c r="P1787" i="1"/>
  <c r="P1786" i="1"/>
  <c r="Q1786" i="1" s="1" a="1"/>
  <c r="Q1786" i="1" s="1"/>
  <c r="P1785" i="1"/>
  <c r="P1784" i="1"/>
  <c r="P1783" i="1"/>
  <c r="P1782" i="1"/>
  <c r="P1781" i="1"/>
  <c r="P1780" i="1"/>
  <c r="P1779" i="1"/>
  <c r="P1778" i="1"/>
  <c r="P1777" i="1"/>
  <c r="P1776" i="1"/>
  <c r="P1775" i="1"/>
  <c r="P1774" i="1"/>
  <c r="Q1774" i="1" s="1" a="1"/>
  <c r="Q1774" i="1" s="1"/>
  <c r="P1773" i="1"/>
  <c r="P1772" i="1"/>
  <c r="P1771" i="1"/>
  <c r="P1770" i="1"/>
  <c r="Q1770" i="1" s="1" a="1"/>
  <c r="Q1770" i="1" s="1"/>
  <c r="P1769" i="1"/>
  <c r="P1768" i="1"/>
  <c r="P1767" i="1"/>
  <c r="Q1766" i="1" a="1"/>
  <c r="Q1766" i="1" s="1"/>
  <c r="P1766" i="1"/>
  <c r="Q1765" i="1" a="1"/>
  <c r="Q1765" i="1" s="1"/>
  <c r="P1765" i="1"/>
  <c r="P1764" i="1"/>
  <c r="P1763" i="1"/>
  <c r="P1762" i="1"/>
  <c r="P1761" i="1"/>
  <c r="P1760" i="1"/>
  <c r="P1759" i="1"/>
  <c r="Q1759" i="1" s="1" a="1"/>
  <c r="Q1759" i="1" s="1"/>
  <c r="P1758" i="1"/>
  <c r="P1757" i="1"/>
  <c r="P1756" i="1"/>
  <c r="P1755" i="1"/>
  <c r="P1754" i="1"/>
  <c r="Q1754" i="1" s="1" a="1"/>
  <c r="Q1754" i="1" s="1"/>
  <c r="P1753" i="1"/>
  <c r="P1752" i="1"/>
  <c r="P1751" i="1"/>
  <c r="P1750" i="1"/>
  <c r="Q1750" i="1" s="1" a="1"/>
  <c r="Q1750" i="1" s="1"/>
  <c r="P1749" i="1"/>
  <c r="P1748" i="1"/>
  <c r="P1747" i="1"/>
  <c r="P1746" i="1"/>
  <c r="Q1746" i="1" s="1" a="1"/>
  <c r="Q1746" i="1" s="1"/>
  <c r="P1745" i="1"/>
  <c r="P1744" i="1"/>
  <c r="P1743" i="1"/>
  <c r="P1742" i="1"/>
  <c r="Q1742" i="1" s="1" a="1"/>
  <c r="Q1742" i="1" s="1"/>
  <c r="P1741" i="1"/>
  <c r="P1740" i="1"/>
  <c r="P1739" i="1"/>
  <c r="Q1738" i="1" a="1"/>
  <c r="Q1738" i="1" s="1"/>
  <c r="P1738" i="1"/>
  <c r="P1737" i="1"/>
  <c r="P1736" i="1"/>
  <c r="P1735" i="1"/>
  <c r="Q1734" i="1" s="1" a="1"/>
  <c r="Q1734" i="1" s="1"/>
  <c r="P1734" i="1"/>
  <c r="P1733" i="1"/>
  <c r="P1732" i="1"/>
  <c r="P1731" i="1"/>
  <c r="P1730" i="1"/>
  <c r="P1729" i="1"/>
  <c r="P1728" i="1"/>
  <c r="P1727" i="1"/>
  <c r="P1726" i="1"/>
  <c r="P1725" i="1"/>
  <c r="P1724" i="1"/>
  <c r="P1723" i="1"/>
  <c r="P1722" i="1"/>
  <c r="P1721" i="1"/>
  <c r="Q1721" i="1" s="1" a="1"/>
  <c r="Q1721" i="1" s="1"/>
  <c r="P1720" i="1"/>
  <c r="P1719" i="1"/>
  <c r="P1718" i="1"/>
  <c r="P1717" i="1"/>
  <c r="P1716" i="1"/>
  <c r="P1715" i="1"/>
  <c r="P1714" i="1"/>
  <c r="P1713" i="1"/>
  <c r="P1712" i="1"/>
  <c r="P1711" i="1"/>
  <c r="Q1710" i="1" s="1" a="1"/>
  <c r="Q1710" i="1" s="1"/>
  <c r="P1710" i="1"/>
  <c r="P1709" i="1"/>
  <c r="Q1709" i="1" s="1" a="1"/>
  <c r="Q1709" i="1" s="1"/>
  <c r="P1708" i="1"/>
  <c r="P1707" i="1"/>
  <c r="P1706" i="1"/>
  <c r="P1705" i="1"/>
  <c r="P1704" i="1"/>
  <c r="P1703" i="1"/>
  <c r="P1702" i="1"/>
  <c r="P1701" i="1"/>
  <c r="P1700" i="1"/>
  <c r="P1699" i="1"/>
  <c r="P1698" i="1"/>
  <c r="P1697" i="1"/>
  <c r="P1696" i="1"/>
  <c r="P1695" i="1"/>
  <c r="P1694" i="1"/>
  <c r="P1693" i="1"/>
  <c r="Q1693" i="1" s="1" a="1"/>
  <c r="Q1693" i="1" s="1"/>
  <c r="P1692" i="1"/>
  <c r="P1691" i="1"/>
  <c r="P1690" i="1"/>
  <c r="P1689" i="1"/>
  <c r="P1688" i="1"/>
  <c r="P1687" i="1"/>
  <c r="P1686" i="1"/>
  <c r="P1685" i="1"/>
  <c r="P1684" i="1"/>
  <c r="P1683" i="1"/>
  <c r="P1682" i="1"/>
  <c r="P1681" i="1"/>
  <c r="P1680" i="1"/>
  <c r="P1679" i="1"/>
  <c r="P1678" i="1"/>
  <c r="P1677" i="1"/>
  <c r="P1676" i="1"/>
  <c r="P1675" i="1"/>
  <c r="Q1675" i="1" s="1" a="1"/>
  <c r="Q1675" i="1" s="1"/>
  <c r="P1674" i="1"/>
  <c r="P1673" i="1"/>
  <c r="P1672" i="1"/>
  <c r="P1671" i="1"/>
  <c r="P1670" i="1"/>
  <c r="P1669" i="1"/>
  <c r="P1668" i="1"/>
  <c r="P1667" i="1"/>
  <c r="P1666" i="1"/>
  <c r="P1665" i="1"/>
  <c r="P1664" i="1"/>
  <c r="P1663" i="1"/>
  <c r="P1662" i="1"/>
  <c r="P1661" i="1"/>
  <c r="P1660" i="1"/>
  <c r="Q1659" i="1" a="1"/>
  <c r="Q1659" i="1" s="1"/>
  <c r="P1659" i="1"/>
  <c r="P1658" i="1"/>
  <c r="P1657" i="1"/>
  <c r="P1656" i="1"/>
  <c r="P1655" i="1"/>
  <c r="P1654" i="1"/>
  <c r="P1653" i="1"/>
  <c r="P1652" i="1"/>
  <c r="P1651" i="1"/>
  <c r="P1650" i="1"/>
  <c r="P1649" i="1"/>
  <c r="P1648" i="1"/>
  <c r="P1647" i="1"/>
  <c r="P1646" i="1"/>
  <c r="P1645" i="1"/>
  <c r="P1644" i="1"/>
  <c r="P1643" i="1"/>
  <c r="P1642" i="1"/>
  <c r="P1641" i="1"/>
  <c r="P1640" i="1"/>
  <c r="P1639" i="1"/>
  <c r="Q1638" i="1" a="1"/>
  <c r="Q1638" i="1" s="1"/>
  <c r="P1638" i="1"/>
  <c r="P1637" i="1"/>
  <c r="P1636" i="1"/>
  <c r="P1635" i="1"/>
  <c r="P1634" i="1"/>
  <c r="P1633" i="1"/>
  <c r="P1632" i="1"/>
  <c r="P1631" i="1"/>
  <c r="P1630" i="1"/>
  <c r="P1629" i="1"/>
  <c r="P1628" i="1"/>
  <c r="P1627" i="1"/>
  <c r="Q1627" i="1" s="1" a="1"/>
  <c r="Q1627" i="1" s="1"/>
  <c r="P1626" i="1"/>
  <c r="Q1625" i="1" a="1"/>
  <c r="Q1625" i="1" s="1"/>
  <c r="P1625" i="1"/>
  <c r="P1624" i="1"/>
  <c r="Q1623" i="1" s="1" a="1"/>
  <c r="Q1623" i="1" s="1"/>
  <c r="P1623" i="1"/>
  <c r="Q1622" i="1" a="1"/>
  <c r="Q1622" i="1" s="1"/>
  <c r="P1622" i="1"/>
  <c r="P1621" i="1"/>
  <c r="P1620" i="1"/>
  <c r="P1619" i="1"/>
  <c r="P1618" i="1"/>
  <c r="P1617" i="1"/>
  <c r="P1616" i="1"/>
  <c r="P1615" i="1"/>
  <c r="P1614" i="1"/>
  <c r="P1613" i="1"/>
  <c r="P1612" i="1"/>
  <c r="P1611" i="1"/>
  <c r="Q1611" i="1" s="1" a="1"/>
  <c r="Q1611" i="1" s="1"/>
  <c r="P1610" i="1"/>
  <c r="P1609" i="1"/>
  <c r="P1608" i="1"/>
  <c r="Q1609" i="1" s="1" a="1"/>
  <c r="Q1609" i="1" s="1"/>
  <c r="P1607" i="1"/>
  <c r="Q1606" i="1" a="1"/>
  <c r="Q1606" i="1" s="1"/>
  <c r="P1606" i="1"/>
  <c r="P1605" i="1"/>
  <c r="P1604" i="1"/>
  <c r="P1603" i="1"/>
  <c r="P1602" i="1"/>
  <c r="P1601" i="1"/>
  <c r="P1600" i="1"/>
  <c r="P1599" i="1"/>
  <c r="P1598" i="1"/>
  <c r="P1597" i="1"/>
  <c r="P1596" i="1"/>
  <c r="P1595" i="1"/>
  <c r="Q1595" i="1" s="1" a="1"/>
  <c r="Q1595" i="1" s="1"/>
  <c r="P1594" i="1"/>
  <c r="Q1593" i="1" a="1"/>
  <c r="Q1593" i="1" s="1"/>
  <c r="P1593" i="1"/>
  <c r="P1592" i="1"/>
  <c r="P1591" i="1"/>
  <c r="Q1590" i="1" a="1"/>
  <c r="Q1590" i="1" s="1"/>
  <c r="P1590" i="1"/>
  <c r="P1589" i="1"/>
  <c r="P1588" i="1"/>
  <c r="Q1587" i="1" a="1"/>
  <c r="Q1587" i="1" s="1"/>
  <c r="P1587" i="1"/>
  <c r="P1586" i="1"/>
  <c r="P1585" i="1"/>
  <c r="P1584" i="1"/>
  <c r="P1583" i="1"/>
  <c r="P1582" i="1"/>
  <c r="Q1582" i="1" s="1" a="1"/>
  <c r="Q1582" i="1" s="1"/>
  <c r="P1581" i="1"/>
  <c r="P1580" i="1"/>
  <c r="P1579" i="1"/>
  <c r="P1578" i="1"/>
  <c r="P1577" i="1"/>
  <c r="P1576" i="1"/>
  <c r="Q1575" i="1" s="1" a="1"/>
  <c r="Q1575" i="1" s="1"/>
  <c r="P1575" i="1"/>
  <c r="P1574" i="1"/>
  <c r="Q1574" i="1" s="1" a="1"/>
  <c r="Q1574" i="1" s="1"/>
  <c r="P1573" i="1"/>
  <c r="P1572" i="1"/>
  <c r="P1571" i="1"/>
  <c r="P1570" i="1"/>
  <c r="Q1570" i="1" s="1" a="1"/>
  <c r="Q1570" i="1" s="1"/>
  <c r="P1569" i="1"/>
  <c r="P1568" i="1"/>
  <c r="P1567" i="1"/>
  <c r="P1566" i="1"/>
  <c r="Q1566" i="1" s="1" a="1"/>
  <c r="Q1566" i="1" s="1"/>
  <c r="P1565" i="1"/>
  <c r="P1564" i="1"/>
  <c r="P1563" i="1"/>
  <c r="P1562" i="1"/>
  <c r="P1561" i="1"/>
  <c r="P1560" i="1"/>
  <c r="P1559" i="1"/>
  <c r="P1558" i="1"/>
  <c r="Q1558" i="1" s="1" a="1"/>
  <c r="Q1558" i="1" s="1"/>
  <c r="P1557" i="1"/>
  <c r="P1556" i="1"/>
  <c r="P1555" i="1"/>
  <c r="P1554" i="1"/>
  <c r="P1553" i="1"/>
  <c r="Q1553" i="1" s="1" a="1"/>
  <c r="Q1553" i="1" s="1"/>
  <c r="P1552" i="1"/>
  <c r="P1551" i="1"/>
  <c r="P1550" i="1"/>
  <c r="Q1550" i="1" s="1" a="1"/>
  <c r="Q1550" i="1" s="1"/>
  <c r="P1549" i="1"/>
  <c r="P1548" i="1"/>
  <c r="P1547" i="1"/>
  <c r="P1546" i="1"/>
  <c r="P1545" i="1"/>
  <c r="P1544" i="1"/>
  <c r="Q1545" i="1" s="1" a="1"/>
  <c r="Q1545" i="1" s="1"/>
  <c r="P1543" i="1"/>
  <c r="P1542" i="1"/>
  <c r="Q1542" i="1" s="1" a="1"/>
  <c r="Q1542" i="1" s="1"/>
  <c r="P1541" i="1"/>
  <c r="P1540" i="1"/>
  <c r="P1539" i="1"/>
  <c r="P1538" i="1"/>
  <c r="P1537" i="1"/>
  <c r="P1536" i="1"/>
  <c r="Q1536" i="1" s="1" a="1"/>
  <c r="Q1536" i="1" s="1"/>
  <c r="P1535" i="1"/>
  <c r="P1534" i="1"/>
  <c r="Q1535" i="1" s="1" a="1"/>
  <c r="Q1535" i="1" s="1"/>
  <c r="P1533" i="1"/>
  <c r="P1532" i="1"/>
  <c r="P1531" i="1"/>
  <c r="P1530" i="1"/>
  <c r="Q1530" i="1" s="1" a="1"/>
  <c r="Q1530" i="1" s="1"/>
  <c r="P1529" i="1"/>
  <c r="P1528" i="1"/>
  <c r="P1527" i="1"/>
  <c r="P1526" i="1"/>
  <c r="P1525" i="1"/>
  <c r="P1524" i="1"/>
  <c r="P1523" i="1"/>
  <c r="P1522" i="1"/>
  <c r="P1521" i="1"/>
  <c r="P1520" i="1"/>
  <c r="P1519" i="1"/>
  <c r="Q1519" i="1" s="1" a="1"/>
  <c r="Q1519" i="1" s="1"/>
  <c r="P1518" i="1"/>
  <c r="Q1518" i="1" s="1" a="1"/>
  <c r="Q1518" i="1" s="1"/>
  <c r="P1517" i="1"/>
  <c r="P1516" i="1"/>
  <c r="P1515" i="1"/>
  <c r="P1514" i="1"/>
  <c r="Q1514" i="1" s="1" a="1"/>
  <c r="Q1514" i="1" s="1"/>
  <c r="P1513" i="1"/>
  <c r="P1512" i="1"/>
  <c r="P1511" i="1"/>
  <c r="Q1510" i="1" a="1"/>
  <c r="Q1510" i="1" s="1"/>
  <c r="P1510" i="1"/>
  <c r="P1509" i="1"/>
  <c r="P1508" i="1"/>
  <c r="P1507" i="1"/>
  <c r="P1506" i="1"/>
  <c r="P1505" i="1"/>
  <c r="P1504" i="1"/>
  <c r="P1503" i="1"/>
  <c r="P1502" i="1"/>
  <c r="P1501" i="1"/>
  <c r="P1500" i="1"/>
  <c r="P1499" i="1"/>
  <c r="P1498" i="1"/>
  <c r="P1497" i="1"/>
  <c r="Q1497" i="1" s="1" a="1"/>
  <c r="Q1497" i="1" s="1"/>
  <c r="P1496" i="1"/>
  <c r="P1495" i="1"/>
  <c r="P1494" i="1"/>
  <c r="P1493" i="1"/>
  <c r="Q1493" i="1" s="1" a="1"/>
  <c r="Q1493" i="1" s="1"/>
  <c r="P1492" i="1"/>
  <c r="P1491" i="1"/>
  <c r="P1490" i="1"/>
  <c r="P1489" i="1"/>
  <c r="Q1489" i="1" s="1" a="1"/>
  <c r="Q1489" i="1" s="1"/>
  <c r="P1488" i="1"/>
  <c r="Q1488" i="1" s="1" a="1"/>
  <c r="Q1488" i="1" s="1"/>
  <c r="P1487" i="1"/>
  <c r="P1486" i="1"/>
  <c r="P1485" i="1"/>
  <c r="P1484" i="1"/>
  <c r="P1483" i="1"/>
  <c r="P1482" i="1"/>
  <c r="P1481" i="1"/>
  <c r="P1480" i="1"/>
  <c r="P1479" i="1"/>
  <c r="Q1479" i="1" s="1" a="1"/>
  <c r="Q1479" i="1" s="1"/>
  <c r="P1478" i="1"/>
  <c r="P1477" i="1"/>
  <c r="P1476" i="1"/>
  <c r="Q1476" i="1" s="1" a="1"/>
  <c r="Q1476" i="1" s="1"/>
  <c r="P1475" i="1"/>
  <c r="P1474" i="1"/>
  <c r="P1473" i="1"/>
  <c r="P1472" i="1"/>
  <c r="P1471" i="1"/>
  <c r="P1470" i="1"/>
  <c r="P1469" i="1"/>
  <c r="P1468" i="1"/>
  <c r="P1467" i="1"/>
  <c r="P1466" i="1"/>
  <c r="P1465" i="1"/>
  <c r="P1464" i="1"/>
  <c r="P1463" i="1"/>
  <c r="P1462" i="1"/>
  <c r="P1461" i="1"/>
  <c r="P1460" i="1"/>
  <c r="P1459" i="1"/>
  <c r="P1458" i="1"/>
  <c r="P1457" i="1"/>
  <c r="P1456" i="1"/>
  <c r="P1455" i="1"/>
  <c r="P1454" i="1"/>
  <c r="P1453" i="1"/>
  <c r="P1452" i="1"/>
  <c r="P1451" i="1"/>
  <c r="P1450" i="1"/>
  <c r="P1449" i="1"/>
  <c r="P1448" i="1"/>
  <c r="P1447" i="1"/>
  <c r="P1446" i="1"/>
  <c r="P1445" i="1"/>
  <c r="P1444" i="1"/>
  <c r="Q1444" i="1" s="1" a="1"/>
  <c r="Q1444" i="1" s="1"/>
  <c r="P1443" i="1"/>
  <c r="P1442" i="1"/>
  <c r="P1441" i="1"/>
  <c r="P1440" i="1"/>
  <c r="Q1443" i="1" s="1" a="1"/>
  <c r="Q1443" i="1" s="1"/>
  <c r="P1439" i="1"/>
  <c r="P1438" i="1"/>
  <c r="P1437" i="1"/>
  <c r="P1436" i="1"/>
  <c r="P1435" i="1"/>
  <c r="P1434" i="1"/>
  <c r="P1433" i="1"/>
  <c r="P1432" i="1"/>
  <c r="P1431" i="1"/>
  <c r="P1430" i="1"/>
  <c r="Q1430" i="1" s="1" a="1"/>
  <c r="Q1430" i="1" s="1"/>
  <c r="P1429" i="1"/>
  <c r="P1428" i="1"/>
  <c r="P1427" i="1"/>
  <c r="P1426" i="1"/>
  <c r="P1425" i="1"/>
  <c r="P1424" i="1"/>
  <c r="Q1425" i="1" s="1" a="1"/>
  <c r="Q1425" i="1" s="1"/>
  <c r="P1423" i="1"/>
  <c r="P1422" i="1"/>
  <c r="P1421" i="1"/>
  <c r="P1420" i="1"/>
  <c r="P1419" i="1"/>
  <c r="P1418" i="1"/>
  <c r="P1417" i="1"/>
  <c r="P1416" i="1"/>
  <c r="P1415" i="1"/>
  <c r="Q1415" i="1" s="1" a="1"/>
  <c r="Q1415" i="1" s="1"/>
  <c r="P1414" i="1"/>
  <c r="P1413" i="1"/>
  <c r="P1412" i="1"/>
  <c r="P1411" i="1"/>
  <c r="P1410" i="1"/>
  <c r="P1409" i="1"/>
  <c r="P1408" i="1"/>
  <c r="P1407" i="1"/>
  <c r="P1406" i="1"/>
  <c r="P1405" i="1"/>
  <c r="P1404" i="1"/>
  <c r="P1403" i="1"/>
  <c r="P1402" i="1"/>
  <c r="P1401" i="1"/>
  <c r="P1400" i="1"/>
  <c r="P1399" i="1"/>
  <c r="P1398" i="1"/>
  <c r="P1397" i="1"/>
  <c r="P1396" i="1"/>
  <c r="P1395" i="1"/>
  <c r="P1394" i="1"/>
  <c r="P1393" i="1"/>
  <c r="P1392" i="1"/>
  <c r="P1391" i="1"/>
  <c r="P1390" i="1"/>
  <c r="P1389" i="1"/>
  <c r="P1388" i="1"/>
  <c r="P1387" i="1"/>
  <c r="P1386" i="1"/>
  <c r="P1385" i="1"/>
  <c r="P1384" i="1"/>
  <c r="P1383" i="1"/>
  <c r="P1382" i="1"/>
  <c r="P1381" i="1"/>
  <c r="P1380" i="1"/>
  <c r="P1379" i="1"/>
  <c r="P1378" i="1"/>
  <c r="P1377" i="1"/>
  <c r="P1376" i="1"/>
  <c r="P1375" i="1"/>
  <c r="P1374" i="1"/>
  <c r="P1373" i="1"/>
  <c r="P1372" i="1"/>
  <c r="P1371" i="1"/>
  <c r="P1370" i="1"/>
  <c r="P1369" i="1"/>
  <c r="P1368" i="1"/>
  <c r="P1367" i="1"/>
  <c r="P1366" i="1"/>
  <c r="P1365" i="1"/>
  <c r="P1364" i="1"/>
  <c r="Q1365" i="1" s="1" a="1"/>
  <c r="Q1365" i="1" s="1"/>
  <c r="P1363" i="1"/>
  <c r="P1362" i="1"/>
  <c r="Q1362" i="1" s="1" a="1"/>
  <c r="Q1362" i="1" s="1"/>
  <c r="P1361" i="1"/>
  <c r="P1360" i="1"/>
  <c r="P1359" i="1"/>
  <c r="P1358" i="1"/>
  <c r="P1357" i="1"/>
  <c r="P1356" i="1"/>
  <c r="P1355" i="1"/>
  <c r="P1354" i="1"/>
  <c r="P1353" i="1"/>
  <c r="P1352" i="1"/>
  <c r="P1351" i="1"/>
  <c r="P1350" i="1"/>
  <c r="P1349" i="1"/>
  <c r="P1348" i="1"/>
  <c r="P1347" i="1"/>
  <c r="Q1347" i="1" s="1" a="1"/>
  <c r="Q1347" i="1" s="1"/>
  <c r="P1346" i="1"/>
  <c r="P1345" i="1"/>
  <c r="P1344" i="1"/>
  <c r="P1343" i="1"/>
  <c r="P1342" i="1"/>
  <c r="P1341" i="1"/>
  <c r="Q1341" i="1" s="1" a="1"/>
  <c r="Q1341" i="1" s="1"/>
  <c r="P1340" i="1"/>
  <c r="P1339" i="1"/>
  <c r="P1338" i="1"/>
  <c r="P1337" i="1"/>
  <c r="P1336" i="1"/>
  <c r="P1335" i="1"/>
  <c r="P1334" i="1"/>
  <c r="Q1333" i="1" a="1"/>
  <c r="Q1333" i="1" s="1"/>
  <c r="P1333" i="1"/>
  <c r="P1332" i="1"/>
  <c r="P1331" i="1"/>
  <c r="P1330" i="1"/>
  <c r="P1329" i="1"/>
  <c r="P1328" i="1"/>
  <c r="P1327" i="1"/>
  <c r="P1326" i="1"/>
  <c r="P1325" i="1"/>
  <c r="P1324" i="1"/>
  <c r="P1323" i="1"/>
  <c r="P1322" i="1"/>
  <c r="P1321" i="1"/>
  <c r="P1320" i="1"/>
  <c r="Q1320" i="1" s="1" a="1"/>
  <c r="Q1320" i="1" s="1"/>
  <c r="P1319" i="1"/>
  <c r="P1318" i="1"/>
  <c r="P1317" i="1"/>
  <c r="P1316" i="1"/>
  <c r="P1315" i="1"/>
  <c r="P1314" i="1"/>
  <c r="P1313" i="1"/>
  <c r="P1312" i="1"/>
  <c r="P1311" i="1"/>
  <c r="P1310" i="1"/>
  <c r="P1309" i="1"/>
  <c r="P1308" i="1"/>
  <c r="P1307" i="1"/>
  <c r="Q1307" i="1" s="1" a="1"/>
  <c r="Q1307" i="1" s="1"/>
  <c r="P1306" i="1"/>
  <c r="P1305" i="1"/>
  <c r="P1304" i="1"/>
  <c r="P1303" i="1"/>
  <c r="P1302" i="1"/>
  <c r="P1301" i="1"/>
  <c r="P1300" i="1"/>
  <c r="P1299" i="1"/>
  <c r="P1298" i="1"/>
  <c r="P1297" i="1"/>
  <c r="P1296" i="1"/>
  <c r="P1295" i="1"/>
  <c r="P1294" i="1"/>
  <c r="P1293" i="1"/>
  <c r="P1292" i="1"/>
  <c r="Q1292" i="1" s="1" a="1"/>
  <c r="Q1292" i="1" s="1"/>
  <c r="P1291" i="1"/>
  <c r="P1290" i="1"/>
  <c r="P1289" i="1"/>
  <c r="P1288" i="1"/>
  <c r="Q1288" i="1" s="1" a="1"/>
  <c r="Q1288" i="1" s="1"/>
  <c r="P1287" i="1"/>
  <c r="P1286" i="1"/>
  <c r="P1285" i="1"/>
  <c r="P1284" i="1"/>
  <c r="Q1284" i="1" s="1" a="1"/>
  <c r="Q1284" i="1" s="1"/>
  <c r="P1283" i="1"/>
  <c r="P1282" i="1"/>
  <c r="P1281" i="1"/>
  <c r="P1280" i="1"/>
  <c r="P1279" i="1"/>
  <c r="P1278" i="1"/>
  <c r="P1277" i="1"/>
  <c r="Q1277" i="1" s="1" a="1"/>
  <c r="Q1277" i="1" s="1"/>
  <c r="P1276" i="1"/>
  <c r="P1275" i="1"/>
  <c r="P1274" i="1"/>
  <c r="P1273" i="1"/>
  <c r="P1272" i="1"/>
  <c r="P1271" i="1"/>
  <c r="P1270" i="1"/>
  <c r="Q1270" i="1" s="1" a="1"/>
  <c r="Q1270" i="1" s="1"/>
  <c r="P1269" i="1"/>
  <c r="P1268" i="1"/>
  <c r="P1267" i="1"/>
  <c r="P1266" i="1"/>
  <c r="P1265" i="1"/>
  <c r="P1264" i="1"/>
  <c r="P1263" i="1"/>
  <c r="P1262" i="1"/>
  <c r="P1261" i="1"/>
  <c r="P1260" i="1"/>
  <c r="P1259" i="1"/>
  <c r="P1258" i="1"/>
  <c r="P1257" i="1"/>
  <c r="P1256" i="1"/>
  <c r="P1255" i="1"/>
  <c r="P1254" i="1"/>
  <c r="P1253" i="1"/>
  <c r="Q1253" i="1" s="1" a="1"/>
  <c r="Q1253" i="1" s="1"/>
  <c r="P1252" i="1"/>
  <c r="P1251" i="1"/>
  <c r="P1250" i="1"/>
  <c r="P1249" i="1"/>
  <c r="P1248" i="1"/>
  <c r="P1247" i="1"/>
  <c r="P1246" i="1"/>
  <c r="P1245" i="1"/>
  <c r="P1244" i="1"/>
  <c r="P1243" i="1"/>
  <c r="P1242" i="1"/>
  <c r="P1241" i="1"/>
  <c r="P1240" i="1"/>
  <c r="P1239" i="1"/>
  <c r="P1238" i="1"/>
  <c r="P1237" i="1"/>
  <c r="P1236" i="1"/>
  <c r="P1235" i="1"/>
  <c r="P1234" i="1"/>
  <c r="P1233" i="1"/>
  <c r="P1232" i="1"/>
  <c r="P1231" i="1"/>
  <c r="P1230" i="1"/>
  <c r="P1229" i="1"/>
  <c r="P1228" i="1"/>
  <c r="P1227" i="1"/>
  <c r="P1226" i="1"/>
  <c r="P1225" i="1"/>
  <c r="P1224" i="1"/>
  <c r="P1223" i="1"/>
  <c r="P1222" i="1"/>
  <c r="P1221" i="1"/>
  <c r="P1220" i="1"/>
  <c r="P1219" i="1"/>
  <c r="P1218" i="1"/>
  <c r="P1217" i="1"/>
  <c r="P1216" i="1"/>
  <c r="P1215" i="1"/>
  <c r="P1214" i="1"/>
  <c r="P1213" i="1"/>
  <c r="P1212" i="1"/>
  <c r="P1211" i="1"/>
  <c r="P1210" i="1"/>
  <c r="P1209" i="1"/>
  <c r="P1208" i="1"/>
  <c r="P1207" i="1"/>
  <c r="P1206" i="1"/>
  <c r="Q1205" i="1" a="1"/>
  <c r="Q1205" i="1" s="1"/>
  <c r="P1205" i="1"/>
  <c r="P1204" i="1"/>
  <c r="P1203" i="1"/>
  <c r="P1202" i="1"/>
  <c r="Q1201" i="1" s="1" a="1"/>
  <c r="Q1201" i="1" s="1"/>
  <c r="P1201" i="1"/>
  <c r="P1200" i="1"/>
  <c r="P1199" i="1"/>
  <c r="P1198" i="1"/>
  <c r="P1197" i="1"/>
  <c r="P1196" i="1"/>
  <c r="P1195" i="1"/>
  <c r="P1194" i="1"/>
  <c r="P1193" i="1"/>
  <c r="P1192" i="1"/>
  <c r="P1191" i="1"/>
  <c r="P1190" i="1"/>
  <c r="P1189" i="1"/>
  <c r="Q1189" i="1" s="1" a="1"/>
  <c r="Q1189" i="1" s="1"/>
  <c r="P1188" i="1"/>
  <c r="Q1188" i="1" s="1" a="1"/>
  <c r="Q1188" i="1" s="1"/>
  <c r="P1187" i="1"/>
  <c r="P1186" i="1"/>
  <c r="P1185" i="1"/>
  <c r="P1184" i="1"/>
  <c r="Q1185" i="1" s="1" a="1"/>
  <c r="Q1185" i="1" s="1"/>
  <c r="P1183" i="1"/>
  <c r="P1182" i="1"/>
  <c r="P1181" i="1"/>
  <c r="P1180" i="1"/>
  <c r="P1179" i="1"/>
  <c r="P1178" i="1"/>
  <c r="P1177" i="1"/>
  <c r="P1176" i="1"/>
  <c r="P1175" i="1"/>
  <c r="P1174" i="1"/>
  <c r="P1173" i="1"/>
  <c r="P1172" i="1"/>
  <c r="P1171" i="1"/>
  <c r="P1170" i="1"/>
  <c r="P1169" i="1"/>
  <c r="P1168" i="1"/>
  <c r="P1167" i="1"/>
  <c r="P1166" i="1"/>
  <c r="P1165" i="1"/>
  <c r="P1164" i="1"/>
  <c r="P1163" i="1"/>
  <c r="P1162" i="1"/>
  <c r="P1161" i="1"/>
  <c r="P1160" i="1"/>
  <c r="Q1160" i="1" s="1" a="1"/>
  <c r="Q1160" i="1" s="1"/>
  <c r="P1159" i="1"/>
  <c r="P1158" i="1"/>
  <c r="P1157" i="1"/>
  <c r="P1156" i="1"/>
  <c r="P1155" i="1"/>
  <c r="Q1155" i="1" s="1" a="1"/>
  <c r="Q1155" i="1" s="1"/>
  <c r="P1154" i="1"/>
  <c r="Q1154" i="1" s="1" a="1"/>
  <c r="Q1154" i="1" s="1"/>
  <c r="P1153" i="1"/>
  <c r="P1152" i="1"/>
  <c r="P1151" i="1"/>
  <c r="P1150" i="1"/>
  <c r="P1149" i="1"/>
  <c r="P1148" i="1"/>
  <c r="P1147" i="1"/>
  <c r="P1146" i="1"/>
  <c r="P1145" i="1"/>
  <c r="P1144" i="1"/>
  <c r="P1143" i="1"/>
  <c r="P1142" i="1"/>
  <c r="P1141" i="1"/>
  <c r="Q1141" i="1" s="1" a="1"/>
  <c r="Q1141" i="1" s="1"/>
  <c r="P1140" i="1"/>
  <c r="P1139" i="1"/>
  <c r="P1138" i="1"/>
  <c r="P1137" i="1"/>
  <c r="P1136" i="1"/>
  <c r="Q1136" i="1" s="1" a="1"/>
  <c r="Q1136" i="1" s="1"/>
  <c r="P1135" i="1"/>
  <c r="P1134" i="1"/>
  <c r="P1133" i="1"/>
  <c r="P1132" i="1"/>
  <c r="Q1132" i="1" s="1" a="1"/>
  <c r="Q1132" i="1" s="1"/>
  <c r="P1131" i="1"/>
  <c r="P1130" i="1"/>
  <c r="P1129" i="1"/>
  <c r="Q1129" i="1" s="1" a="1"/>
  <c r="Q1129" i="1" s="1"/>
  <c r="P1128" i="1"/>
  <c r="Q1128" i="1" s="1" a="1"/>
  <c r="Q1128" i="1" s="1"/>
  <c r="P1127" i="1"/>
  <c r="P1126" i="1"/>
  <c r="P1125" i="1"/>
  <c r="P1124" i="1"/>
  <c r="P1123" i="1"/>
  <c r="P1122" i="1"/>
  <c r="P1121" i="1"/>
  <c r="P1120" i="1"/>
  <c r="P1119" i="1"/>
  <c r="P1118" i="1"/>
  <c r="P1117" i="1"/>
  <c r="P1116" i="1"/>
  <c r="P1115" i="1"/>
  <c r="P1114" i="1"/>
  <c r="P1113" i="1"/>
  <c r="P1112" i="1"/>
  <c r="P1111" i="1"/>
  <c r="P1110" i="1"/>
  <c r="P1109" i="1"/>
  <c r="P1108" i="1"/>
  <c r="P1107" i="1"/>
  <c r="P1106" i="1"/>
  <c r="P1105" i="1"/>
  <c r="P1104" i="1"/>
  <c r="P1103" i="1"/>
  <c r="P1102" i="1"/>
  <c r="P1101" i="1"/>
  <c r="Q1101" i="1" s="1" a="1"/>
  <c r="Q1101" i="1" s="1"/>
  <c r="P1100" i="1"/>
  <c r="P1099" i="1"/>
  <c r="P1098" i="1"/>
  <c r="P1097" i="1"/>
  <c r="P1096" i="1"/>
  <c r="P1095" i="1"/>
  <c r="P1094" i="1"/>
  <c r="P1093" i="1"/>
  <c r="P1092" i="1"/>
  <c r="P1091" i="1"/>
  <c r="P1090" i="1"/>
  <c r="P1089" i="1"/>
  <c r="P1088" i="1"/>
  <c r="P1087" i="1"/>
  <c r="P1086" i="1"/>
  <c r="P1085" i="1"/>
  <c r="P1084" i="1"/>
  <c r="P1083" i="1"/>
  <c r="P1082" i="1"/>
  <c r="P1081" i="1"/>
  <c r="P1080" i="1"/>
  <c r="P1079" i="1"/>
  <c r="P1078" i="1"/>
  <c r="P1077" i="1"/>
  <c r="P1076" i="1"/>
  <c r="P1075" i="1"/>
  <c r="P1074" i="1"/>
  <c r="P1073" i="1"/>
  <c r="P1072" i="1"/>
  <c r="P1071" i="1"/>
  <c r="P1070" i="1"/>
  <c r="P1069" i="1"/>
  <c r="P1068" i="1"/>
  <c r="P1067" i="1"/>
  <c r="P1066" i="1"/>
  <c r="P1065" i="1"/>
  <c r="P1064" i="1"/>
  <c r="P1063" i="1"/>
  <c r="P1062" i="1"/>
  <c r="P1061" i="1"/>
  <c r="P1060" i="1"/>
  <c r="P1059" i="1"/>
  <c r="P1058" i="1"/>
  <c r="P1057" i="1"/>
  <c r="P1056" i="1"/>
  <c r="P1055" i="1"/>
  <c r="P1054" i="1"/>
  <c r="Q1053" i="1" a="1"/>
  <c r="Q1053" i="1" s="1"/>
  <c r="P1053" i="1"/>
  <c r="P1052" i="1"/>
  <c r="P1051" i="1"/>
  <c r="P1050" i="1"/>
  <c r="Q1049" i="1" s="1" a="1"/>
  <c r="Q1049" i="1" s="1"/>
  <c r="P1049" i="1"/>
  <c r="P1048" i="1"/>
  <c r="P1047" i="1"/>
  <c r="P1046" i="1"/>
  <c r="P1045" i="1"/>
  <c r="P1044" i="1"/>
  <c r="P1043" i="1"/>
  <c r="P1042" i="1"/>
  <c r="P1041" i="1"/>
  <c r="P1040" i="1"/>
  <c r="P1039" i="1"/>
  <c r="P1038" i="1"/>
  <c r="P1037" i="1"/>
  <c r="P1036" i="1"/>
  <c r="P1035" i="1"/>
  <c r="P1034" i="1"/>
  <c r="P1033" i="1"/>
  <c r="P1032" i="1"/>
  <c r="P1031" i="1"/>
  <c r="P1030" i="1"/>
  <c r="P1029" i="1"/>
  <c r="P1028" i="1"/>
  <c r="Q1028" i="1" s="1" a="1"/>
  <c r="Q1028" i="1" s="1"/>
  <c r="P1027" i="1"/>
  <c r="P1026" i="1"/>
  <c r="Q1026" i="1" s="1" a="1"/>
  <c r="Q1026" i="1" s="1"/>
  <c r="P1025" i="1"/>
  <c r="P1024" i="1"/>
  <c r="P1023" i="1"/>
  <c r="P1022" i="1"/>
  <c r="P1021" i="1"/>
  <c r="Q1021" i="1" s="1" a="1"/>
  <c r="Q1021" i="1" s="1"/>
  <c r="P1020" i="1"/>
  <c r="P1019" i="1"/>
  <c r="P1018" i="1"/>
  <c r="P1017" i="1"/>
  <c r="P1016" i="1"/>
  <c r="Q1016" i="1" s="1" a="1"/>
  <c r="Q1016" i="1" s="1"/>
  <c r="P1015" i="1"/>
  <c r="P1014" i="1"/>
  <c r="P1013" i="1"/>
  <c r="P1012" i="1"/>
  <c r="P1011" i="1"/>
  <c r="P1010" i="1"/>
  <c r="P1009" i="1"/>
  <c r="P1008" i="1"/>
  <c r="P1007" i="1"/>
  <c r="P1006" i="1"/>
  <c r="P1005" i="1"/>
  <c r="P1004" i="1"/>
  <c r="P1003" i="1"/>
  <c r="P1002" i="1"/>
  <c r="P1001" i="1"/>
  <c r="P1000" i="1"/>
  <c r="P999" i="1"/>
  <c r="P998" i="1"/>
  <c r="Q998" i="1" s="1" a="1"/>
  <c r="Q998" i="1" s="1"/>
  <c r="P997" i="1"/>
  <c r="P996" i="1"/>
  <c r="P995" i="1"/>
  <c r="P994" i="1"/>
  <c r="P993" i="1"/>
  <c r="P992" i="1"/>
  <c r="P991" i="1"/>
  <c r="P990" i="1"/>
  <c r="P989" i="1"/>
  <c r="P988" i="1"/>
  <c r="P987" i="1"/>
  <c r="P986" i="1"/>
  <c r="P985" i="1"/>
  <c r="P984" i="1"/>
  <c r="P983" i="1"/>
  <c r="P982" i="1"/>
  <c r="Q981" i="1" s="1" a="1"/>
  <c r="Q981" i="1" s="1"/>
  <c r="P981" i="1"/>
  <c r="P980" i="1"/>
  <c r="P979" i="1"/>
  <c r="P978" i="1"/>
  <c r="P977" i="1"/>
  <c r="P976" i="1"/>
  <c r="P975" i="1"/>
  <c r="P974" i="1"/>
  <c r="P973" i="1"/>
  <c r="P972" i="1"/>
  <c r="P971" i="1"/>
  <c r="P970" i="1"/>
  <c r="P969" i="1"/>
  <c r="P968" i="1"/>
  <c r="P967" i="1"/>
  <c r="P966" i="1"/>
  <c r="P965" i="1"/>
  <c r="P964" i="1"/>
  <c r="P963" i="1"/>
  <c r="P962" i="1"/>
  <c r="P961" i="1"/>
  <c r="P960" i="1"/>
  <c r="P959" i="1"/>
  <c r="P958" i="1"/>
  <c r="P957" i="1"/>
  <c r="P956" i="1"/>
  <c r="P955" i="1"/>
  <c r="P954" i="1"/>
  <c r="P953" i="1"/>
  <c r="P952" i="1"/>
  <c r="P951" i="1"/>
  <c r="P950" i="1"/>
  <c r="P949" i="1"/>
  <c r="P948" i="1"/>
  <c r="P947" i="1"/>
  <c r="P946" i="1"/>
  <c r="P945" i="1"/>
  <c r="P944" i="1"/>
  <c r="P943" i="1"/>
  <c r="P942" i="1"/>
  <c r="P941" i="1"/>
  <c r="P940" i="1"/>
  <c r="P939" i="1"/>
  <c r="P938" i="1"/>
  <c r="P937" i="1"/>
  <c r="P936" i="1"/>
  <c r="Q936" i="1" s="1" a="1"/>
  <c r="Q936" i="1" s="1"/>
  <c r="P935" i="1"/>
  <c r="Q935" i="1" s="1" a="1"/>
  <c r="Q935" i="1" s="1"/>
  <c r="P934" i="1"/>
  <c r="P933" i="1"/>
  <c r="Q933" i="1" s="1" a="1"/>
  <c r="Q933" i="1" s="1"/>
  <c r="P932" i="1"/>
  <c r="P931" i="1"/>
  <c r="P930" i="1"/>
  <c r="P929" i="1"/>
  <c r="P928" i="1"/>
  <c r="P927" i="1"/>
  <c r="Q927" i="1" s="1" a="1"/>
  <c r="Q927" i="1" s="1"/>
  <c r="P926" i="1"/>
  <c r="P925" i="1"/>
  <c r="Q925" i="1" s="1" a="1"/>
  <c r="Q925" i="1" s="1"/>
  <c r="P924" i="1"/>
  <c r="P923" i="1"/>
  <c r="P922" i="1"/>
  <c r="P921" i="1"/>
  <c r="P920" i="1"/>
  <c r="P919" i="1"/>
  <c r="Q919" i="1" s="1" a="1"/>
  <c r="Q919" i="1" s="1"/>
  <c r="P918" i="1"/>
  <c r="P917" i="1"/>
  <c r="P916" i="1"/>
  <c r="P915" i="1"/>
  <c r="Q915" i="1" s="1" a="1"/>
  <c r="Q915" i="1" s="1"/>
  <c r="P914" i="1"/>
  <c r="P913" i="1"/>
  <c r="P912" i="1"/>
  <c r="P911" i="1"/>
  <c r="P910" i="1"/>
  <c r="P909" i="1"/>
  <c r="P908" i="1"/>
  <c r="Q909" i="1" s="1" a="1"/>
  <c r="Q909" i="1" s="1"/>
  <c r="P907" i="1"/>
  <c r="P906" i="1"/>
  <c r="P905" i="1"/>
  <c r="P904" i="1"/>
  <c r="P903" i="1"/>
  <c r="Q903" i="1" s="1" a="1"/>
  <c r="Q903" i="1" s="1"/>
  <c r="P902" i="1"/>
  <c r="P901" i="1"/>
  <c r="P900" i="1"/>
  <c r="P899" i="1"/>
  <c r="Q899" i="1" s="1" a="1"/>
  <c r="Q899" i="1" s="1"/>
  <c r="P898" i="1"/>
  <c r="P897" i="1"/>
  <c r="P896" i="1"/>
  <c r="P895" i="1"/>
  <c r="P894" i="1"/>
  <c r="P893" i="1"/>
  <c r="P892" i="1"/>
  <c r="P891" i="1"/>
  <c r="P890" i="1"/>
  <c r="P889" i="1"/>
  <c r="P888" i="1"/>
  <c r="P887" i="1"/>
  <c r="P886" i="1"/>
  <c r="Q885" i="1" a="1"/>
  <c r="Q885" i="1" s="1"/>
  <c r="P885" i="1"/>
  <c r="P884" i="1"/>
  <c r="P883" i="1"/>
  <c r="P882" i="1"/>
  <c r="P881" i="1"/>
  <c r="P880" i="1"/>
  <c r="P879" i="1"/>
  <c r="P878" i="1"/>
  <c r="P877" i="1"/>
  <c r="P876" i="1"/>
  <c r="P875" i="1"/>
  <c r="P874" i="1"/>
  <c r="P873" i="1"/>
  <c r="P872" i="1"/>
  <c r="P871" i="1"/>
  <c r="P870" i="1"/>
  <c r="P869" i="1"/>
  <c r="P868" i="1"/>
  <c r="P867" i="1"/>
  <c r="P866" i="1"/>
  <c r="P865" i="1"/>
  <c r="P864" i="1"/>
  <c r="P863" i="1"/>
  <c r="P862" i="1"/>
  <c r="P861" i="1"/>
  <c r="P860" i="1"/>
  <c r="P859" i="1"/>
  <c r="P858" i="1"/>
  <c r="P857" i="1"/>
  <c r="P856" i="1"/>
  <c r="Q857" i="1" s="1" a="1"/>
  <c r="Q857" i="1" s="1"/>
  <c r="P855" i="1"/>
  <c r="P854" i="1"/>
  <c r="P853" i="1"/>
  <c r="P852" i="1"/>
  <c r="P851" i="1"/>
  <c r="P850" i="1"/>
  <c r="P849" i="1"/>
  <c r="P848" i="1"/>
  <c r="Q849" i="1" s="1" a="1"/>
  <c r="Q849" i="1" s="1"/>
  <c r="P847" i="1"/>
  <c r="P846" i="1"/>
  <c r="P845" i="1"/>
  <c r="P844" i="1"/>
  <c r="P843" i="1"/>
  <c r="P842" i="1"/>
  <c r="P841" i="1"/>
  <c r="P840" i="1"/>
  <c r="P839" i="1"/>
  <c r="P838" i="1"/>
  <c r="P837" i="1"/>
  <c r="P836" i="1"/>
  <c r="P835" i="1"/>
  <c r="P834" i="1"/>
  <c r="P833" i="1"/>
  <c r="P832" i="1"/>
  <c r="P831" i="1"/>
  <c r="P830" i="1"/>
  <c r="P829" i="1"/>
  <c r="P828" i="1"/>
  <c r="P827" i="1"/>
  <c r="P826" i="1"/>
  <c r="P825" i="1"/>
  <c r="Q825" i="1" s="1" a="1"/>
  <c r="Q825" i="1" s="1"/>
  <c r="P824" i="1"/>
  <c r="P823" i="1"/>
  <c r="P822" i="1"/>
  <c r="P821" i="1"/>
  <c r="P820" i="1"/>
  <c r="P819" i="1"/>
  <c r="P818" i="1"/>
  <c r="Q817" i="1" a="1"/>
  <c r="Q817" i="1" s="1"/>
  <c r="P817" i="1"/>
  <c r="P816" i="1"/>
  <c r="P815" i="1"/>
  <c r="P814" i="1"/>
  <c r="P813" i="1"/>
  <c r="P812" i="1"/>
  <c r="P811" i="1"/>
  <c r="P810" i="1"/>
  <c r="P809" i="1"/>
  <c r="P808" i="1"/>
  <c r="P807" i="1"/>
  <c r="P806" i="1"/>
  <c r="P805" i="1"/>
  <c r="Q805" i="1" s="1" a="1"/>
  <c r="Q805" i="1" s="1"/>
  <c r="P804" i="1"/>
  <c r="P803" i="1"/>
  <c r="P802" i="1"/>
  <c r="P801" i="1"/>
  <c r="Q801" i="1" s="1" a="1"/>
  <c r="Q801" i="1" s="1"/>
  <c r="P800" i="1"/>
  <c r="P799" i="1"/>
  <c r="P798" i="1"/>
  <c r="Q797" i="1" a="1"/>
  <c r="Q797" i="1" s="1"/>
  <c r="P797" i="1"/>
  <c r="P796" i="1"/>
  <c r="Q796" i="1" s="1" a="1"/>
  <c r="Q796" i="1" s="1"/>
  <c r="P795" i="1"/>
  <c r="P794" i="1"/>
  <c r="P793" i="1"/>
  <c r="P792" i="1"/>
  <c r="P791" i="1"/>
  <c r="P790" i="1"/>
  <c r="P789" i="1"/>
  <c r="P788" i="1"/>
  <c r="P787" i="1"/>
  <c r="P786" i="1"/>
  <c r="P785" i="1"/>
  <c r="P784" i="1"/>
  <c r="P783" i="1"/>
  <c r="P782" i="1"/>
  <c r="P781" i="1"/>
  <c r="P780" i="1"/>
  <c r="P779" i="1"/>
  <c r="P778" i="1"/>
  <c r="P777" i="1"/>
  <c r="P776" i="1"/>
  <c r="P775" i="1"/>
  <c r="P774" i="1"/>
  <c r="P773" i="1"/>
  <c r="P772" i="1"/>
  <c r="P771" i="1"/>
  <c r="P770" i="1"/>
  <c r="P769" i="1"/>
  <c r="P768" i="1"/>
  <c r="P767" i="1"/>
  <c r="P766" i="1"/>
  <c r="P765" i="1"/>
  <c r="P764" i="1"/>
  <c r="P763" i="1"/>
  <c r="P762" i="1"/>
  <c r="P761" i="1"/>
  <c r="P760" i="1"/>
  <c r="P759" i="1"/>
  <c r="P758" i="1"/>
  <c r="P757" i="1"/>
  <c r="P756" i="1"/>
  <c r="P755" i="1"/>
  <c r="P754" i="1"/>
  <c r="P753" i="1"/>
  <c r="P752" i="1"/>
  <c r="P751" i="1"/>
  <c r="Q751" i="1" s="1" a="1"/>
  <c r="Q751" i="1" s="1"/>
  <c r="P750" i="1"/>
  <c r="P749" i="1"/>
  <c r="P748" i="1"/>
  <c r="P747" i="1"/>
  <c r="Q747" i="1" s="1" a="1"/>
  <c r="Q747" i="1" s="1"/>
  <c r="P746" i="1"/>
  <c r="P745" i="1"/>
  <c r="P744" i="1"/>
  <c r="P743" i="1"/>
  <c r="P742" i="1"/>
  <c r="P741" i="1"/>
  <c r="P740" i="1"/>
  <c r="P739" i="1"/>
  <c r="P738" i="1"/>
  <c r="P737" i="1"/>
  <c r="P736" i="1"/>
  <c r="P735" i="1"/>
  <c r="P734" i="1"/>
  <c r="P733" i="1"/>
  <c r="P732" i="1"/>
  <c r="P731" i="1"/>
  <c r="P730" i="1"/>
  <c r="Q729" i="1" a="1"/>
  <c r="Q729" i="1" s="1"/>
  <c r="P729" i="1"/>
  <c r="P728" i="1"/>
  <c r="P727" i="1"/>
  <c r="P726" i="1"/>
  <c r="P725" i="1"/>
  <c r="P724" i="1"/>
  <c r="P723" i="1"/>
  <c r="P722" i="1"/>
  <c r="P721" i="1"/>
  <c r="P720" i="1"/>
  <c r="P719" i="1"/>
  <c r="P718" i="1"/>
  <c r="P717" i="1"/>
  <c r="P716" i="1"/>
  <c r="P715" i="1"/>
  <c r="P714" i="1"/>
  <c r="P713" i="1"/>
  <c r="P712" i="1"/>
  <c r="P711" i="1"/>
  <c r="P710" i="1"/>
  <c r="P709" i="1"/>
  <c r="P708" i="1"/>
  <c r="P707" i="1"/>
  <c r="P706" i="1"/>
  <c r="P705" i="1"/>
  <c r="Q705" i="1" s="1" a="1"/>
  <c r="Q705" i="1" s="1"/>
  <c r="P704" i="1"/>
  <c r="P703" i="1"/>
  <c r="P702" i="1"/>
  <c r="P701" i="1"/>
  <c r="P700" i="1"/>
  <c r="P699" i="1"/>
  <c r="P698" i="1"/>
  <c r="P697" i="1"/>
  <c r="P696" i="1"/>
  <c r="P695" i="1"/>
  <c r="P694" i="1"/>
  <c r="P693" i="1"/>
  <c r="P692" i="1"/>
  <c r="P691" i="1"/>
  <c r="P690" i="1"/>
  <c r="Q689" i="1" a="1"/>
  <c r="Q689" i="1" s="1"/>
  <c r="P689" i="1"/>
  <c r="P688" i="1"/>
  <c r="P687" i="1"/>
  <c r="P686" i="1"/>
  <c r="P685" i="1"/>
  <c r="P684" i="1"/>
  <c r="P683" i="1"/>
  <c r="P682" i="1"/>
  <c r="Q681" i="1" s="1" a="1"/>
  <c r="Q681" i="1" s="1"/>
  <c r="P681" i="1"/>
  <c r="P680" i="1"/>
  <c r="P679" i="1"/>
  <c r="P678" i="1"/>
  <c r="P677" i="1"/>
  <c r="P676" i="1"/>
  <c r="P675" i="1"/>
  <c r="P674" i="1"/>
  <c r="P673" i="1"/>
  <c r="P672" i="1"/>
  <c r="P671" i="1"/>
  <c r="P670" i="1"/>
  <c r="P669" i="1"/>
  <c r="P668" i="1"/>
  <c r="P667" i="1"/>
  <c r="P666" i="1"/>
  <c r="P665" i="1"/>
  <c r="P664" i="1"/>
  <c r="P663" i="1"/>
  <c r="P662" i="1"/>
  <c r="P661" i="1"/>
  <c r="P660" i="1"/>
  <c r="P659" i="1"/>
  <c r="P658" i="1"/>
  <c r="P657" i="1"/>
  <c r="P656" i="1"/>
  <c r="P655" i="1"/>
  <c r="P654" i="1"/>
  <c r="P653" i="1"/>
  <c r="P652" i="1"/>
  <c r="P651" i="1"/>
  <c r="P650" i="1"/>
  <c r="P649" i="1"/>
  <c r="Q649" i="1" s="1" a="1"/>
  <c r="Q649" i="1" s="1"/>
  <c r="P648" i="1"/>
  <c r="P647" i="1"/>
  <c r="P646" i="1"/>
  <c r="P645" i="1"/>
  <c r="P644" i="1"/>
  <c r="P643" i="1"/>
  <c r="P642" i="1"/>
  <c r="P641" i="1"/>
  <c r="P640" i="1"/>
  <c r="Q641" i="1" s="1" a="1"/>
  <c r="Q641" i="1" s="1"/>
  <c r="P639" i="1"/>
  <c r="P638" i="1"/>
  <c r="P637" i="1"/>
  <c r="P636" i="1"/>
  <c r="P635" i="1"/>
  <c r="P634" i="1"/>
  <c r="P633" i="1"/>
  <c r="P632" i="1"/>
  <c r="Q632" i="1" s="1" a="1"/>
  <c r="Q632" i="1" s="1"/>
  <c r="P631" i="1"/>
  <c r="P630" i="1"/>
  <c r="P629" i="1"/>
  <c r="P628" i="1"/>
  <c r="P627" i="1"/>
  <c r="P626" i="1"/>
  <c r="P625" i="1"/>
  <c r="P624" i="1"/>
  <c r="P623" i="1"/>
  <c r="P622" i="1"/>
  <c r="P621" i="1"/>
  <c r="P620" i="1"/>
  <c r="P619" i="1"/>
  <c r="P618" i="1"/>
  <c r="P617" i="1"/>
  <c r="P616" i="1"/>
  <c r="Q617" i="1" s="1" a="1"/>
  <c r="Q617" i="1" s="1"/>
  <c r="P615" i="1"/>
  <c r="P614" i="1"/>
  <c r="P613" i="1"/>
  <c r="P612" i="1"/>
  <c r="P611" i="1"/>
  <c r="P610" i="1"/>
  <c r="P609" i="1"/>
  <c r="P608" i="1"/>
  <c r="P607" i="1"/>
  <c r="P606" i="1"/>
  <c r="P605" i="1"/>
  <c r="P604" i="1"/>
  <c r="P603" i="1"/>
  <c r="P602" i="1"/>
  <c r="P601" i="1"/>
  <c r="P600" i="1"/>
  <c r="P599" i="1"/>
  <c r="Q599" i="1" s="1" a="1"/>
  <c r="Q599" i="1" s="1"/>
  <c r="P598" i="1"/>
  <c r="P597" i="1"/>
  <c r="Q597" i="1" s="1" a="1"/>
  <c r="Q597" i="1" s="1"/>
  <c r="P596" i="1"/>
  <c r="P595" i="1"/>
  <c r="Q595" i="1" s="1" a="1"/>
  <c r="Q595" i="1" s="1"/>
  <c r="P594" i="1"/>
  <c r="P593" i="1"/>
  <c r="P592" i="1"/>
  <c r="P591" i="1"/>
  <c r="P590" i="1"/>
  <c r="P589" i="1"/>
  <c r="P588" i="1"/>
  <c r="P587" i="1"/>
  <c r="P586" i="1"/>
  <c r="P585" i="1"/>
  <c r="Q585" i="1" s="1" a="1"/>
  <c r="Q585" i="1" s="1"/>
  <c r="P584" i="1"/>
  <c r="P583" i="1"/>
  <c r="P582" i="1"/>
  <c r="P581" i="1"/>
  <c r="P580" i="1"/>
  <c r="P579" i="1"/>
  <c r="P578" i="1"/>
  <c r="Q577" i="1" a="1"/>
  <c r="Q577" i="1" s="1"/>
  <c r="P577" i="1"/>
  <c r="P576" i="1"/>
  <c r="P575" i="1"/>
  <c r="P574" i="1"/>
  <c r="P573" i="1"/>
  <c r="P572" i="1"/>
  <c r="P571" i="1"/>
  <c r="P570" i="1"/>
  <c r="P569" i="1"/>
  <c r="P568" i="1"/>
  <c r="P567" i="1"/>
  <c r="P566" i="1"/>
  <c r="P565" i="1"/>
  <c r="P564" i="1"/>
  <c r="P563" i="1"/>
  <c r="P562" i="1"/>
  <c r="P561" i="1"/>
  <c r="P560" i="1"/>
  <c r="P559" i="1"/>
  <c r="P558" i="1"/>
  <c r="P557" i="1"/>
  <c r="P556" i="1"/>
  <c r="P555" i="1"/>
  <c r="P554" i="1"/>
  <c r="P553" i="1"/>
  <c r="P552" i="1"/>
  <c r="P551" i="1"/>
  <c r="P550" i="1"/>
  <c r="P549" i="1"/>
  <c r="P548" i="1"/>
  <c r="P547" i="1"/>
  <c r="Q547" i="1" s="1" a="1"/>
  <c r="Q547" i="1" s="1"/>
  <c r="P546" i="1"/>
  <c r="P545" i="1"/>
  <c r="P544" i="1"/>
  <c r="P543" i="1"/>
  <c r="P542" i="1"/>
  <c r="P541" i="1"/>
  <c r="P540" i="1"/>
  <c r="Q540" i="1" s="1" a="1"/>
  <c r="Q540" i="1" s="1"/>
  <c r="P539" i="1"/>
  <c r="P538" i="1"/>
  <c r="P537" i="1"/>
  <c r="P536" i="1"/>
  <c r="P535" i="1"/>
  <c r="P534" i="1"/>
  <c r="P533" i="1"/>
  <c r="P532" i="1"/>
  <c r="Q532" i="1" s="1" a="1"/>
  <c r="Q532" i="1" s="1"/>
  <c r="P531" i="1"/>
  <c r="P530" i="1"/>
  <c r="P529" i="1"/>
  <c r="P528" i="1"/>
  <c r="P527" i="1"/>
  <c r="P526" i="1"/>
  <c r="P525" i="1"/>
  <c r="P524" i="1"/>
  <c r="P523" i="1"/>
  <c r="P522" i="1"/>
  <c r="P521" i="1"/>
  <c r="P520" i="1"/>
  <c r="P519" i="1"/>
  <c r="Q520" i="1" s="1" a="1"/>
  <c r="Q520" i="1" s="1"/>
  <c r="P518" i="1"/>
  <c r="P517" i="1"/>
  <c r="P516" i="1"/>
  <c r="P515" i="1"/>
  <c r="P514" i="1"/>
  <c r="P513" i="1"/>
  <c r="Q512" i="1" s="1" a="1"/>
  <c r="Q512" i="1" s="1"/>
  <c r="P512" i="1"/>
  <c r="P511" i="1"/>
  <c r="P510" i="1"/>
  <c r="P509" i="1"/>
  <c r="Q509" i="1" s="1" a="1"/>
  <c r="Q509" i="1" s="1"/>
  <c r="P508" i="1"/>
  <c r="P507" i="1"/>
  <c r="Q507" i="1" s="1" a="1"/>
  <c r="Q507" i="1" s="1"/>
  <c r="P506" i="1"/>
  <c r="P505" i="1"/>
  <c r="P504" i="1"/>
  <c r="P503" i="1"/>
  <c r="P502" i="1"/>
  <c r="P501" i="1"/>
  <c r="P500" i="1"/>
  <c r="P499" i="1"/>
  <c r="P498" i="1"/>
  <c r="P497" i="1"/>
  <c r="P496" i="1"/>
  <c r="Q497" i="1" s="1" a="1"/>
  <c r="Q497" i="1" s="1"/>
  <c r="P495" i="1"/>
  <c r="P494" i="1"/>
  <c r="P493" i="1"/>
  <c r="P492" i="1"/>
  <c r="P491" i="1"/>
  <c r="P490" i="1"/>
  <c r="Q491" i="1" s="1" a="1"/>
  <c r="Q491" i="1" s="1"/>
  <c r="P489" i="1"/>
  <c r="P488" i="1"/>
  <c r="P487" i="1"/>
  <c r="P486" i="1"/>
  <c r="Q485" i="1" s="1" a="1"/>
  <c r="Q485" i="1" s="1"/>
  <c r="P485" i="1"/>
  <c r="P484" i="1"/>
  <c r="P483" i="1"/>
  <c r="P482" i="1"/>
  <c r="Q483" i="1" s="1" a="1"/>
  <c r="Q483" i="1" s="1"/>
  <c r="P481" i="1"/>
  <c r="P480" i="1"/>
  <c r="P479" i="1"/>
  <c r="P478" i="1"/>
  <c r="Q479" i="1" s="1" a="1"/>
  <c r="Q479" i="1" s="1"/>
  <c r="P477" i="1"/>
  <c r="P476" i="1"/>
  <c r="P475" i="1"/>
  <c r="P474" i="1"/>
  <c r="P473" i="1"/>
  <c r="P472" i="1"/>
  <c r="P471" i="1"/>
  <c r="Q470" i="1" a="1"/>
  <c r="Q470" i="1" s="1"/>
  <c r="P470" i="1"/>
  <c r="P469" i="1"/>
  <c r="P468" i="1"/>
  <c r="P467" i="1"/>
  <c r="P466" i="1"/>
  <c r="P465" i="1"/>
  <c r="P464" i="1"/>
  <c r="P463" i="1"/>
  <c r="P462" i="1"/>
  <c r="P461" i="1"/>
  <c r="P460" i="1"/>
  <c r="P459" i="1"/>
  <c r="P458" i="1"/>
  <c r="P457" i="1"/>
  <c r="P456" i="1"/>
  <c r="P455" i="1"/>
  <c r="P454" i="1"/>
  <c r="P453" i="1"/>
  <c r="P452" i="1"/>
  <c r="P451" i="1"/>
  <c r="P450" i="1"/>
  <c r="P449" i="1"/>
  <c r="P448" i="1"/>
  <c r="P447" i="1"/>
  <c r="P446" i="1"/>
  <c r="Q446" i="1" s="1" a="1"/>
  <c r="Q446" i="1" s="1"/>
  <c r="P445" i="1"/>
  <c r="P444" i="1"/>
  <c r="P443" i="1"/>
  <c r="P442" i="1"/>
  <c r="P441" i="1"/>
  <c r="P440" i="1"/>
  <c r="P439" i="1"/>
  <c r="P438" i="1"/>
  <c r="Q438" i="1" s="1" a="1"/>
  <c r="Q438" i="1" s="1"/>
  <c r="P437" i="1"/>
  <c r="P436" i="1"/>
  <c r="P435" i="1"/>
  <c r="P434" i="1"/>
  <c r="P433" i="1"/>
  <c r="P432" i="1"/>
  <c r="P431" i="1"/>
  <c r="Q430" i="1" a="1"/>
  <c r="Q430" i="1" s="1"/>
  <c r="P430" i="1"/>
  <c r="P429" i="1"/>
  <c r="Q429" i="1" s="1" a="1"/>
  <c r="Q429" i="1" s="1"/>
  <c r="P428" i="1"/>
  <c r="P427" i="1"/>
  <c r="Q426" i="1" s="1" a="1"/>
  <c r="Q426" i="1" s="1"/>
  <c r="P426" i="1"/>
  <c r="P425" i="1"/>
  <c r="P424" i="1"/>
  <c r="P423" i="1"/>
  <c r="P422" i="1"/>
  <c r="P421" i="1"/>
  <c r="P420" i="1"/>
  <c r="P419" i="1"/>
  <c r="P418" i="1"/>
  <c r="P417" i="1"/>
  <c r="P416" i="1"/>
  <c r="P415" i="1"/>
  <c r="P414" i="1"/>
  <c r="P413" i="1"/>
  <c r="Q413" i="1" s="1" a="1"/>
  <c r="Q413" i="1" s="1"/>
  <c r="P412" i="1"/>
  <c r="P411" i="1"/>
  <c r="Q410" i="1" s="1" a="1"/>
  <c r="Q410" i="1" s="1"/>
  <c r="P410" i="1"/>
  <c r="P409" i="1"/>
  <c r="Q409" i="1" s="1" a="1"/>
  <c r="Q409" i="1" s="1"/>
  <c r="P408" i="1"/>
  <c r="P407" i="1"/>
  <c r="P406" i="1"/>
  <c r="P405" i="1"/>
  <c r="P404" i="1"/>
  <c r="P403" i="1"/>
  <c r="P402" i="1"/>
  <c r="P401" i="1"/>
  <c r="P400" i="1"/>
  <c r="P399" i="1"/>
  <c r="P398" i="1"/>
  <c r="Q398" i="1" s="1" a="1"/>
  <c r="Q398" i="1" s="1"/>
  <c r="P397" i="1"/>
  <c r="P396" i="1"/>
  <c r="P395" i="1"/>
  <c r="P394" i="1"/>
  <c r="P393" i="1"/>
  <c r="P392" i="1"/>
  <c r="P391" i="1"/>
  <c r="P390" i="1"/>
  <c r="Q390" i="1" s="1" a="1"/>
  <c r="Q390" i="1" s="1"/>
  <c r="P389" i="1"/>
  <c r="P388" i="1"/>
  <c r="Q389" i="1" s="1" a="1"/>
  <c r="Q389" i="1" s="1"/>
  <c r="P387" i="1"/>
  <c r="P386" i="1"/>
  <c r="P385" i="1"/>
  <c r="P384" i="1"/>
  <c r="Q384" i="1" s="1" a="1"/>
  <c r="Q384" i="1" s="1"/>
  <c r="P383" i="1"/>
  <c r="P382" i="1"/>
  <c r="P381" i="1"/>
  <c r="P380" i="1"/>
  <c r="P379" i="1"/>
  <c r="P378" i="1"/>
  <c r="P377" i="1"/>
  <c r="P376" i="1"/>
  <c r="P375" i="1"/>
  <c r="P374" i="1"/>
  <c r="P373" i="1"/>
  <c r="P372" i="1"/>
  <c r="P371" i="1"/>
  <c r="P370" i="1"/>
  <c r="P369" i="1"/>
  <c r="P368" i="1"/>
  <c r="P367" i="1"/>
  <c r="P366" i="1"/>
  <c r="P365" i="1"/>
  <c r="P364" i="1"/>
  <c r="P363" i="1"/>
  <c r="P362" i="1"/>
  <c r="P361" i="1"/>
  <c r="P360" i="1"/>
  <c r="P359" i="1"/>
  <c r="P358" i="1"/>
  <c r="P357" i="1"/>
  <c r="P356" i="1"/>
  <c r="P355" i="1"/>
  <c r="P354" i="1"/>
  <c r="P353" i="1"/>
  <c r="P352" i="1"/>
  <c r="P351" i="1"/>
  <c r="P350" i="1"/>
  <c r="P349" i="1"/>
  <c r="P348" i="1"/>
  <c r="P347" i="1"/>
  <c r="P346" i="1"/>
  <c r="P345" i="1"/>
  <c r="P344" i="1"/>
  <c r="P343" i="1"/>
  <c r="P342" i="1"/>
  <c r="P341" i="1"/>
  <c r="P340" i="1"/>
  <c r="P339" i="1"/>
  <c r="P338" i="1"/>
  <c r="P337" i="1"/>
  <c r="P336" i="1"/>
  <c r="P335" i="1"/>
  <c r="P334" i="1"/>
  <c r="Q334" i="1" s="1" a="1"/>
  <c r="Q334" i="1" s="1"/>
  <c r="P333" i="1"/>
  <c r="P332" i="1"/>
  <c r="P331" i="1"/>
  <c r="P330" i="1"/>
  <c r="P329" i="1"/>
  <c r="P328" i="1"/>
  <c r="P327" i="1"/>
  <c r="Q326" i="1" a="1"/>
  <c r="Q326" i="1" s="1"/>
  <c r="P326" i="1"/>
  <c r="P325" i="1"/>
  <c r="Q325" i="1" s="1" a="1"/>
  <c r="Q325" i="1" s="1"/>
  <c r="P324" i="1"/>
  <c r="P323" i="1"/>
  <c r="Q324" i="1" s="1" a="1"/>
  <c r="Q324" i="1" s="1"/>
  <c r="P322" i="1"/>
  <c r="P321" i="1"/>
  <c r="P320" i="1"/>
  <c r="P319" i="1"/>
  <c r="P318" i="1"/>
  <c r="P317" i="1"/>
  <c r="Q317" i="1" s="1" a="1"/>
  <c r="Q317" i="1" s="1"/>
  <c r="P316" i="1"/>
  <c r="P315" i="1"/>
  <c r="Q315" i="1" s="1" a="1"/>
  <c r="Q315" i="1" s="1"/>
  <c r="P314" i="1"/>
  <c r="P313" i="1"/>
  <c r="P312" i="1"/>
  <c r="P311" i="1"/>
  <c r="P310" i="1"/>
  <c r="P309" i="1"/>
  <c r="P308" i="1"/>
  <c r="P307" i="1"/>
  <c r="P306" i="1"/>
  <c r="P305" i="1"/>
  <c r="P304" i="1"/>
  <c r="P303" i="1"/>
  <c r="P302" i="1"/>
  <c r="P301" i="1"/>
  <c r="P300" i="1"/>
  <c r="P299" i="1"/>
  <c r="P298" i="1"/>
  <c r="P297" i="1"/>
  <c r="P296" i="1"/>
  <c r="P295" i="1"/>
  <c r="P294" i="1"/>
  <c r="P293" i="1"/>
  <c r="Q293" i="1" s="1" a="1"/>
  <c r="Q293" i="1" s="1"/>
  <c r="P292" i="1"/>
  <c r="P291" i="1"/>
  <c r="Q292" i="1" s="1" a="1"/>
  <c r="Q292" i="1" s="1"/>
  <c r="P290" i="1"/>
  <c r="P289" i="1"/>
  <c r="Q289" i="1" s="1" a="1"/>
  <c r="Q289" i="1" s="1"/>
  <c r="P288" i="1"/>
  <c r="P287" i="1"/>
  <c r="P286" i="1"/>
  <c r="P285" i="1"/>
  <c r="P284" i="1"/>
  <c r="P283" i="1"/>
  <c r="P282" i="1"/>
  <c r="P281" i="1"/>
  <c r="P280" i="1"/>
  <c r="P279" i="1"/>
  <c r="P278" i="1"/>
  <c r="P277" i="1"/>
  <c r="P276" i="1"/>
  <c r="P275" i="1"/>
  <c r="P274" i="1"/>
  <c r="P273" i="1"/>
  <c r="P272" i="1"/>
  <c r="P271" i="1"/>
  <c r="P270" i="1"/>
  <c r="Q270" i="1" s="1" a="1"/>
  <c r="Q270" i="1" s="1"/>
  <c r="P269" i="1"/>
  <c r="P268" i="1"/>
  <c r="P267" i="1"/>
  <c r="P266" i="1"/>
  <c r="P265" i="1"/>
  <c r="P264" i="1"/>
  <c r="P263" i="1"/>
  <c r="P262" i="1"/>
  <c r="Q262" i="1" s="1" a="1"/>
  <c r="Q262" i="1" s="1"/>
  <c r="P261" i="1"/>
  <c r="P260" i="1"/>
  <c r="Q261" i="1" s="1" a="1"/>
  <c r="Q261" i="1" s="1"/>
  <c r="P259" i="1"/>
  <c r="P258" i="1"/>
  <c r="P257" i="1"/>
  <c r="Q256" i="1" a="1"/>
  <c r="Q256" i="1" s="1"/>
  <c r="P256" i="1"/>
  <c r="Q257" i="1" s="1" a="1"/>
  <c r="Q257" i="1" s="1"/>
  <c r="P255" i="1"/>
  <c r="Q255" i="1" s="1" a="1"/>
  <c r="Q255" i="1" s="1"/>
  <c r="P254" i="1"/>
  <c r="P253" i="1"/>
  <c r="Q253" i="1" s="1" a="1"/>
  <c r="Q253" i="1" s="1"/>
  <c r="P252" i="1"/>
  <c r="P251" i="1"/>
  <c r="Q251" i="1" s="1" a="1"/>
  <c r="Q251" i="1" s="1"/>
  <c r="P250" i="1"/>
  <c r="P249" i="1"/>
  <c r="Q249" i="1" s="1" a="1"/>
  <c r="Q249" i="1" s="1"/>
  <c r="P248" i="1"/>
  <c r="P247" i="1"/>
  <c r="P246" i="1"/>
  <c r="P245" i="1"/>
  <c r="P244" i="1"/>
  <c r="P243" i="1"/>
  <c r="Q243" i="1" s="1" a="1"/>
  <c r="Q243" i="1" s="1"/>
  <c r="P242" i="1"/>
  <c r="P241" i="1"/>
  <c r="P240" i="1"/>
  <c r="P239" i="1"/>
  <c r="Q239" i="1" s="1" a="1"/>
  <c r="Q239" i="1" s="1"/>
  <c r="P238" i="1"/>
  <c r="P237" i="1"/>
  <c r="P236" i="1"/>
  <c r="P235" i="1"/>
  <c r="Q235" i="1" s="1" a="1"/>
  <c r="Q235" i="1" s="1"/>
  <c r="P234" i="1"/>
  <c r="P233" i="1"/>
  <c r="P232" i="1"/>
  <c r="P231" i="1"/>
  <c r="Q230" i="1" s="1" a="1"/>
  <c r="Q230" i="1" s="1"/>
  <c r="P230" i="1"/>
  <c r="P229" i="1"/>
  <c r="P228" i="1"/>
  <c r="P227" i="1"/>
  <c r="P226" i="1"/>
  <c r="P225" i="1"/>
  <c r="P224" i="1"/>
  <c r="Q224" i="1" s="1" a="1"/>
  <c r="Q224" i="1" s="1"/>
  <c r="P223" i="1"/>
  <c r="P222" i="1"/>
  <c r="P221" i="1"/>
  <c r="P220" i="1"/>
  <c r="P219" i="1"/>
  <c r="P218" i="1"/>
  <c r="P217" i="1"/>
  <c r="P216" i="1"/>
  <c r="P215" i="1"/>
  <c r="P214" i="1"/>
  <c r="P213" i="1"/>
  <c r="P212" i="1"/>
  <c r="P211" i="1"/>
  <c r="P210" i="1"/>
  <c r="P209" i="1"/>
  <c r="P208" i="1"/>
  <c r="Q208" i="1" s="1" a="1"/>
  <c r="Q208" i="1" s="1"/>
  <c r="P207" i="1"/>
  <c r="P206" i="1"/>
  <c r="P205" i="1"/>
  <c r="P204" i="1"/>
  <c r="P203" i="1"/>
  <c r="P202" i="1"/>
  <c r="P201" i="1"/>
  <c r="P200" i="1"/>
  <c r="P199" i="1"/>
  <c r="P198" i="1"/>
  <c r="P197" i="1"/>
  <c r="P196" i="1"/>
  <c r="P195" i="1"/>
  <c r="P194" i="1"/>
  <c r="P193" i="1"/>
  <c r="Q192" i="1" a="1"/>
  <c r="Q192" i="1" s="1"/>
  <c r="P192" i="1"/>
  <c r="P191" i="1"/>
  <c r="Q191" i="1" s="1" a="1"/>
  <c r="Q191" i="1" s="1"/>
  <c r="P190" i="1"/>
  <c r="P189" i="1"/>
  <c r="P188" i="1"/>
  <c r="P187" i="1"/>
  <c r="P186" i="1"/>
  <c r="P185" i="1"/>
  <c r="P184" i="1"/>
  <c r="Q185" i="1" s="1" a="1"/>
  <c r="Q185" i="1" s="1"/>
  <c r="P183" i="1"/>
  <c r="P182" i="1"/>
  <c r="P181" i="1"/>
  <c r="P180" i="1"/>
  <c r="P179" i="1"/>
  <c r="P178" i="1"/>
  <c r="P177" i="1"/>
  <c r="P176" i="1"/>
  <c r="P175" i="1"/>
  <c r="P174" i="1"/>
  <c r="P173" i="1"/>
  <c r="P172" i="1"/>
  <c r="P171" i="1"/>
  <c r="P170" i="1"/>
  <c r="P169" i="1"/>
  <c r="P168" i="1"/>
  <c r="P167" i="1"/>
  <c r="P166" i="1"/>
  <c r="P165" i="1"/>
  <c r="P164" i="1"/>
  <c r="Q165" i="1" s="1" a="1"/>
  <c r="Q165" i="1" s="1"/>
  <c r="P163" i="1"/>
  <c r="P162" i="1"/>
  <c r="P161" i="1"/>
  <c r="Q160" i="1" a="1"/>
  <c r="Q160" i="1" s="1"/>
  <c r="P160" i="1"/>
  <c r="Q161" i="1" s="1" a="1"/>
  <c r="Q161" i="1" s="1"/>
  <c r="P159" i="1"/>
  <c r="Q159" i="1" s="1" a="1"/>
  <c r="Q159" i="1" s="1"/>
  <c r="P158" i="1"/>
  <c r="P157" i="1"/>
  <c r="P156" i="1"/>
  <c r="P155" i="1"/>
  <c r="P154" i="1"/>
  <c r="P153" i="1"/>
  <c r="Q153" i="1" s="1" a="1"/>
  <c r="Q153" i="1" s="1"/>
  <c r="P152" i="1"/>
  <c r="P151" i="1"/>
  <c r="P150" i="1"/>
  <c r="P149" i="1"/>
  <c r="P148" i="1"/>
  <c r="Q148" i="1" s="1" a="1"/>
  <c r="Q148" i="1" s="1"/>
  <c r="P147" i="1"/>
  <c r="P146" i="1"/>
  <c r="P145" i="1"/>
  <c r="P144" i="1"/>
  <c r="Q145" i="1" s="1" a="1"/>
  <c r="Q145" i="1" s="1"/>
  <c r="P143" i="1"/>
  <c r="P142" i="1"/>
  <c r="P141" i="1"/>
  <c r="Q140" i="1" a="1"/>
  <c r="Q140" i="1" s="1"/>
  <c r="P140" i="1"/>
  <c r="P139" i="1"/>
  <c r="Q138" i="1" s="1" a="1"/>
  <c r="Q138" i="1" s="1"/>
  <c r="P138" i="1"/>
  <c r="P137" i="1"/>
  <c r="Q137" i="1" s="1" a="1"/>
  <c r="Q137" i="1" s="1"/>
  <c r="P136" i="1"/>
  <c r="P135" i="1"/>
  <c r="P134" i="1"/>
  <c r="P133" i="1"/>
  <c r="P132" i="1"/>
  <c r="P131" i="1"/>
  <c r="P130" i="1"/>
  <c r="P129" i="1"/>
  <c r="P128" i="1"/>
  <c r="P127" i="1"/>
  <c r="P126" i="1"/>
  <c r="P125" i="1"/>
  <c r="P124" i="1"/>
  <c r="P123" i="1"/>
  <c r="P122" i="1"/>
  <c r="P121" i="1"/>
  <c r="P120" i="1"/>
  <c r="Q120" i="1" s="1" a="1"/>
  <c r="Q120" i="1" s="1"/>
  <c r="P119" i="1"/>
  <c r="P118" i="1"/>
  <c r="P117" i="1"/>
  <c r="P116" i="1"/>
  <c r="Q116" i="1" s="1" a="1"/>
  <c r="Q116" i="1" s="1"/>
  <c r="P115" i="1"/>
  <c r="P114" i="1"/>
  <c r="P113" i="1"/>
  <c r="P112" i="1"/>
  <c r="P111" i="1"/>
  <c r="P110" i="1"/>
  <c r="P109" i="1"/>
  <c r="P108" i="1"/>
  <c r="Q108" i="1" s="1" a="1"/>
  <c r="Q108" i="1" s="1"/>
  <c r="P107" i="1"/>
  <c r="Q106" i="1" a="1"/>
  <c r="Q106" i="1" s="1"/>
  <c r="P106" i="1"/>
  <c r="P105" i="1"/>
  <c r="Q105" i="1" s="1" a="1"/>
  <c r="Q105" i="1" s="1"/>
  <c r="P104" i="1"/>
  <c r="P103" i="1"/>
  <c r="P102" i="1"/>
  <c r="P101" i="1"/>
  <c r="P100" i="1"/>
  <c r="P99" i="1"/>
  <c r="P98" i="1"/>
  <c r="P97" i="1"/>
  <c r="P96" i="1"/>
  <c r="P95" i="1"/>
  <c r="Q94" i="1" s="1" a="1"/>
  <c r="Q94" i="1" s="1"/>
  <c r="P94" i="1"/>
  <c r="P93" i="1"/>
  <c r="P92" i="1"/>
  <c r="P91" i="1"/>
  <c r="P90" i="1"/>
  <c r="P89" i="1"/>
  <c r="P88" i="1"/>
  <c r="Q88" i="1" s="1" a="1"/>
  <c r="Q88" i="1" s="1"/>
  <c r="P87" i="1"/>
  <c r="P86" i="1"/>
  <c r="P85" i="1"/>
  <c r="P84" i="1"/>
  <c r="Q84" i="1" s="1" a="1"/>
  <c r="Q84" i="1" s="1"/>
  <c r="P83" i="1"/>
  <c r="P82" i="1"/>
  <c r="P81" i="1"/>
  <c r="P80" i="1"/>
  <c r="P79" i="1"/>
  <c r="P78" i="1"/>
  <c r="P77" i="1"/>
  <c r="P76" i="1"/>
  <c r="Q76" i="1" s="1" a="1"/>
  <c r="Q76" i="1" s="1"/>
  <c r="P75" i="1"/>
  <c r="P74" i="1"/>
  <c r="P73" i="1"/>
  <c r="Q72" i="1" a="1"/>
  <c r="Q72" i="1" s="1"/>
  <c r="P72" i="1"/>
  <c r="P71" i="1"/>
  <c r="Q71" i="1" s="1" a="1"/>
  <c r="Q71" i="1" s="1"/>
  <c r="P70" i="1"/>
  <c r="P69" i="1"/>
  <c r="P68" i="1"/>
  <c r="P67" i="1"/>
  <c r="P66" i="1"/>
  <c r="P65" i="1"/>
  <c r="P64" i="1"/>
  <c r="P63" i="1"/>
  <c r="Q63" i="1" s="1" a="1"/>
  <c r="Q63" i="1" s="1"/>
  <c r="P62" i="1"/>
  <c r="P61" i="1"/>
  <c r="Q61" i="1" s="1" a="1"/>
  <c r="Q61" i="1" s="1"/>
  <c r="P60" i="1"/>
  <c r="P59" i="1"/>
  <c r="P58" i="1"/>
  <c r="P57" i="1"/>
  <c r="P56" i="1"/>
  <c r="Q56" i="1" s="1" a="1"/>
  <c r="Q56" i="1" s="1"/>
  <c r="P55" i="1"/>
  <c r="P54" i="1"/>
  <c r="P53" i="1"/>
  <c r="P52" i="1"/>
  <c r="P51" i="1"/>
  <c r="P50" i="1"/>
  <c r="P49" i="1"/>
  <c r="P48" i="1"/>
  <c r="P47" i="1"/>
  <c r="P46" i="1"/>
  <c r="P45" i="1"/>
  <c r="P44" i="1"/>
  <c r="P43" i="1"/>
  <c r="P42" i="1"/>
  <c r="P41" i="1"/>
  <c r="P40" i="1"/>
  <c r="Q41" i="1" s="1" a="1"/>
  <c r="Q41" i="1" s="1"/>
  <c r="P39" i="1"/>
  <c r="P38" i="1"/>
  <c r="P37" i="1"/>
  <c r="Q36" i="1" a="1"/>
  <c r="Q36" i="1" s="1"/>
  <c r="P36" i="1"/>
  <c r="P35" i="1"/>
  <c r="P34" i="1"/>
  <c r="P33" i="1"/>
  <c r="Q33" i="1" s="1" a="1"/>
  <c r="Q33" i="1" s="1"/>
  <c r="P32" i="1"/>
  <c r="P31" i="1"/>
  <c r="P30" i="1"/>
  <c r="P29" i="1"/>
  <c r="P28" i="1"/>
  <c r="P27" i="1"/>
  <c r="P26" i="1"/>
  <c r="P25" i="1"/>
  <c r="P24" i="1"/>
  <c r="P23" i="1"/>
  <c r="P22" i="1"/>
  <c r="P21" i="1"/>
  <c r="P20" i="1"/>
  <c r="P19" i="1"/>
  <c r="P18" i="1"/>
  <c r="P17" i="1"/>
  <c r="Q19" i="1" s="1" a="1"/>
  <c r="Q19" i="1" s="1"/>
  <c r="P16" i="1"/>
  <c r="P15" i="1"/>
  <c r="P14" i="1"/>
  <c r="P13" i="1"/>
  <c r="P12" i="1"/>
  <c r="P11" i="1"/>
  <c r="P10" i="1"/>
  <c r="P9" i="1"/>
  <c r="P8" i="1"/>
  <c r="P7" i="1"/>
  <c r="Q7" i="1" s="1" a="1"/>
  <c r="Q7" i="1" s="1"/>
  <c r="P6" i="1"/>
  <c r="Q44" i="1" l="1" a="1"/>
  <c r="Q44" i="1" s="1"/>
  <c r="Q80" i="1" a="1"/>
  <c r="Q80" i="1" s="1"/>
  <c r="Q168" i="1" a="1"/>
  <c r="Q168" i="1" s="1"/>
  <c r="Q467" i="1" a="1"/>
  <c r="Q467" i="1" s="1"/>
  <c r="Q1017" i="1" a="1"/>
  <c r="Q1017" i="1" s="1"/>
  <c r="Q1065" i="1" a="1"/>
  <c r="Q1065" i="1" s="1"/>
  <c r="Q1089" i="1" a="1"/>
  <c r="Q1089" i="1" s="1"/>
  <c r="Q112" i="1" a="1"/>
  <c r="Q112" i="1" s="1"/>
  <c r="Q8" i="1" a="1"/>
  <c r="Q8" i="1" s="1"/>
  <c r="Q16" i="1" a="1"/>
  <c r="Q16" i="1" s="1"/>
  <c r="Q25" i="1" a="1"/>
  <c r="Q25" i="1" s="1"/>
  <c r="Q28" i="1" a="1"/>
  <c r="Q28" i="1" s="1"/>
  <c r="Q32" i="1" a="1"/>
  <c r="Q32" i="1" s="1"/>
  <c r="Q55" i="1" a="1"/>
  <c r="Q55" i="1" s="1"/>
  <c r="Q60" i="1" a="1"/>
  <c r="Q60" i="1" s="1"/>
  <c r="Q67" i="1" a="1"/>
  <c r="Q67" i="1" s="1"/>
  <c r="Q77" i="1" a="1"/>
  <c r="Q77" i="1" s="1"/>
  <c r="Q79" i="1" a="1"/>
  <c r="Q79" i="1" s="1"/>
  <c r="Q85" i="1" a="1"/>
  <c r="Q85" i="1" s="1"/>
  <c r="Q91" i="1" a="1"/>
  <c r="Q91" i="1" s="1"/>
  <c r="Q92" i="1" a="1"/>
  <c r="Q92" i="1" s="1"/>
  <c r="Q103" i="1" a="1"/>
  <c r="Q103" i="1" s="1"/>
  <c r="Q104" i="1" a="1"/>
  <c r="Q104" i="1" s="1"/>
  <c r="Q109" i="1" a="1"/>
  <c r="Q109" i="1" s="1"/>
  <c r="Q111" i="1" a="1"/>
  <c r="Q111" i="1" s="1"/>
  <c r="Q117" i="1" a="1"/>
  <c r="Q117" i="1" s="1"/>
  <c r="Q128" i="1" a="1"/>
  <c r="Q128" i="1" s="1"/>
  <c r="Q135" i="1" a="1"/>
  <c r="Q135" i="1" s="1"/>
  <c r="Q136" i="1" a="1"/>
  <c r="Q136" i="1" s="1"/>
  <c r="Q147" i="1" a="1"/>
  <c r="Q147" i="1" s="1"/>
  <c r="Q152" i="1" a="1"/>
  <c r="Q152" i="1" s="1"/>
  <c r="Q167" i="1" a="1"/>
  <c r="Q167" i="1" s="1"/>
  <c r="Q183" i="1" a="1"/>
  <c r="Q183" i="1" s="1"/>
  <c r="Q184" i="1" a="1"/>
  <c r="Q184" i="1" s="1"/>
  <c r="Q189" i="1" a="1"/>
  <c r="Q189" i="1" s="1"/>
  <c r="Q209" i="1" a="1"/>
  <c r="Q209" i="1" s="1"/>
  <c r="Q215" i="1" a="1"/>
  <c r="Q215" i="1" s="1"/>
  <c r="Q217" i="1" a="1"/>
  <c r="Q217" i="1" s="1"/>
  <c r="Q218" i="1" a="1"/>
  <c r="Q218" i="1" s="1"/>
  <c r="Q221" i="1" a="1"/>
  <c r="Q221" i="1" s="1"/>
  <c r="Q227" i="1" a="1"/>
  <c r="Q227" i="1" s="1"/>
  <c r="Q228" i="1" a="1"/>
  <c r="Q228" i="1" s="1"/>
  <c r="Q247" i="1" a="1"/>
  <c r="Q247" i="1" s="1"/>
  <c r="Q248" i="1" a="1"/>
  <c r="Q248" i="1" s="1"/>
  <c r="Q267" i="1" a="1"/>
  <c r="Q267" i="1" s="1"/>
  <c r="Q286" i="1" a="1"/>
  <c r="Q286" i="1" s="1"/>
  <c r="Q294" i="1" a="1"/>
  <c r="Q294" i="1" s="1"/>
  <c r="Q300" i="1" a="1"/>
  <c r="Q300" i="1" s="1"/>
  <c r="Q304" i="1" a="1"/>
  <c r="Q304" i="1" s="1"/>
  <c r="Q310" i="1" a="1"/>
  <c r="Q310" i="1" s="1"/>
  <c r="Q337" i="1" a="1"/>
  <c r="Q337" i="1" s="1"/>
  <c r="Q341" i="1" a="1"/>
  <c r="Q341" i="1" s="1"/>
  <c r="Q345" i="1" a="1"/>
  <c r="Q345" i="1" s="1"/>
  <c r="Q351" i="1" a="1"/>
  <c r="Q351" i="1" s="1"/>
  <c r="Q353" i="1" a="1"/>
  <c r="Q353" i="1" s="1"/>
  <c r="Q354" i="1" a="1"/>
  <c r="Q354" i="1" s="1"/>
  <c r="Q359" i="1" a="1"/>
  <c r="Q359" i="1" s="1"/>
  <c r="Q361" i="1" a="1"/>
  <c r="Q361" i="1" s="1"/>
  <c r="Q367" i="1" a="1"/>
  <c r="Q367" i="1" s="1"/>
  <c r="Q369" i="1" a="1"/>
  <c r="Q369" i="1" s="1"/>
  <c r="Q370" i="1" a="1"/>
  <c r="Q370" i="1" s="1"/>
  <c r="Q373" i="1" a="1"/>
  <c r="Q373" i="1" s="1"/>
  <c r="Q377" i="1" a="1"/>
  <c r="Q377" i="1" s="1"/>
  <c r="Q395" i="1" a="1"/>
  <c r="Q395" i="1" s="1"/>
  <c r="Q400" i="1" a="1"/>
  <c r="Q400" i="1" s="1"/>
  <c r="Q405" i="1" a="1"/>
  <c r="Q405" i="1" s="1"/>
  <c r="Q406" i="1" a="1"/>
  <c r="Q406" i="1" s="1"/>
  <c r="Q416" i="1" a="1"/>
  <c r="Q416" i="1" s="1"/>
  <c r="Q421" i="1" a="1"/>
  <c r="Q421" i="1" s="1"/>
  <c r="Q422" i="1" a="1"/>
  <c r="Q422" i="1" s="1"/>
  <c r="Q443" i="1" a="1"/>
  <c r="Q443" i="1" s="1"/>
  <c r="Q454" i="1" a="1"/>
  <c r="Q454" i="1" s="1"/>
  <c r="Q488" i="1" a="1"/>
  <c r="Q488" i="1" s="1"/>
  <c r="Q496" i="1" a="1"/>
  <c r="Q496" i="1" s="1"/>
  <c r="Q500" i="1" a="1"/>
  <c r="Q500" i="1" s="1"/>
  <c r="Q505" i="1" a="1"/>
  <c r="Q505" i="1" s="1"/>
  <c r="Q508" i="1" a="1"/>
  <c r="Q508" i="1" s="1"/>
  <c r="Q541" i="1" a="1"/>
  <c r="Q541" i="1" s="1"/>
  <c r="Q553" i="1" a="1"/>
  <c r="Q553" i="1" s="1"/>
  <c r="Q613" i="1" a="1"/>
  <c r="Q613" i="1" s="1"/>
  <c r="Q657" i="1" a="1"/>
  <c r="Q657" i="1" s="1"/>
  <c r="Q733" i="1" a="1"/>
  <c r="Q733" i="1" s="1"/>
  <c r="Q737" i="1" a="1"/>
  <c r="Q737" i="1" s="1"/>
  <c r="Q741" i="1" a="1"/>
  <c r="Q741" i="1" s="1"/>
  <c r="Q761" i="1" a="1"/>
  <c r="Q761" i="1" s="1"/>
  <c r="Q847" i="1" a="1"/>
  <c r="Q847" i="1" s="1"/>
  <c r="Q949" i="1" a="1"/>
  <c r="Q949" i="1" s="1"/>
  <c r="Q1029" i="1" a="1"/>
  <c r="Q1029" i="1" s="1"/>
  <c r="Q1037" i="1" a="1"/>
  <c r="Q1037" i="1" s="1"/>
  <c r="Q1133" i="1" a="1"/>
  <c r="Q1133" i="1" s="1"/>
  <c r="Q1165" i="1" a="1"/>
  <c r="Q1165" i="1" s="1"/>
  <c r="Q1293" i="1" a="1"/>
  <c r="Q1293" i="1" s="1"/>
  <c r="Q510" i="1" a="1"/>
  <c r="Q510" i="1" s="1"/>
  <c r="Q535" i="1" a="1"/>
  <c r="Q535" i="1" s="1"/>
  <c r="Q537" i="1" a="1"/>
  <c r="Q537" i="1" s="1"/>
  <c r="Q549" i="1" a="1"/>
  <c r="Q549" i="1" s="1"/>
  <c r="Q561" i="1" a="1"/>
  <c r="Q561" i="1" s="1"/>
  <c r="Q601" i="1" a="1"/>
  <c r="Q601" i="1" s="1"/>
  <c r="Q656" i="1" a="1"/>
  <c r="Q656" i="1" s="1"/>
  <c r="Q661" i="1" a="1"/>
  <c r="Q661" i="1" s="1"/>
  <c r="Q673" i="1" a="1"/>
  <c r="Q673" i="1" s="1"/>
  <c r="Q677" i="1" a="1"/>
  <c r="Q677" i="1" s="1"/>
  <c r="Q704" i="1" a="1"/>
  <c r="Q704" i="1" s="1"/>
  <c r="Q713" i="1" a="1"/>
  <c r="Q713" i="1" s="1"/>
  <c r="Q753" i="1" a="1"/>
  <c r="Q753" i="1" s="1"/>
  <c r="Q769" i="1" a="1"/>
  <c r="Q769" i="1" s="1"/>
  <c r="Q785" i="1" a="1"/>
  <c r="Q785" i="1" s="1"/>
  <c r="Q789" i="1" a="1"/>
  <c r="Q789" i="1" s="1"/>
  <c r="Q793" i="1" a="1"/>
  <c r="Q793" i="1" s="1"/>
  <c r="Q804" i="1" a="1"/>
  <c r="Q804" i="1" s="1"/>
  <c r="Q809" i="1" a="1"/>
  <c r="Q809" i="1" s="1"/>
  <c r="Q815" i="1" a="1"/>
  <c r="Q815" i="1" s="1"/>
  <c r="Q853" i="1" a="1"/>
  <c r="Q853" i="1" s="1"/>
  <c r="Q904" i="1" a="1"/>
  <c r="Q904" i="1" s="1"/>
  <c r="Q905" i="1" a="1"/>
  <c r="Q905" i="1" s="1"/>
  <c r="Q921" i="1" a="1"/>
  <c r="Q921" i="1" s="1"/>
  <c r="Q928" i="1" a="1"/>
  <c r="Q928" i="1" s="1"/>
  <c r="Q941" i="1" a="1"/>
  <c r="Q941" i="1" s="1"/>
  <c r="Q965" i="1" a="1"/>
  <c r="Q965" i="1" s="1"/>
  <c r="Q973" i="1" a="1"/>
  <c r="Q973" i="1" s="1"/>
  <c r="Q979" i="1" a="1"/>
  <c r="Q979" i="1" s="1"/>
  <c r="Q989" i="1" a="1"/>
  <c r="Q989" i="1" s="1"/>
  <c r="Q993" i="1" a="1"/>
  <c r="Q993" i="1" s="1"/>
  <c r="Q1001" i="1" a="1"/>
  <c r="Q1001" i="1" s="1"/>
  <c r="Q1003" i="1" a="1"/>
  <c r="Q1003" i="1" s="1"/>
  <c r="Q1005" i="1" a="1"/>
  <c r="Q1005" i="1" s="1"/>
  <c r="Q1015" i="1" a="1"/>
  <c r="Q1015" i="1" s="1"/>
  <c r="Q1025" i="1" a="1"/>
  <c r="Q1025" i="1" s="1"/>
  <c r="Q1027" i="1" a="1"/>
  <c r="Q1027" i="1" s="1"/>
  <c r="Q1045" i="1" a="1"/>
  <c r="Q1045" i="1" s="1"/>
  <c r="Q1093" i="1" a="1"/>
  <c r="Q1093" i="1" s="1"/>
  <c r="Q1097" i="1" a="1"/>
  <c r="Q1097" i="1" s="1"/>
  <c r="Q1125" i="1" a="1"/>
  <c r="Q1125" i="1" s="1"/>
  <c r="Q1131" i="1" a="1"/>
  <c r="Q1131" i="1" s="1"/>
  <c r="Q1156" i="1" a="1"/>
  <c r="Q1156" i="1" s="1"/>
  <c r="Q1161" i="1" a="1"/>
  <c r="Q1161" i="1" s="1"/>
  <c r="Q1181" i="1" a="1"/>
  <c r="Q1181" i="1" s="1"/>
  <c r="Q1203" i="1" a="1"/>
  <c r="Q1203" i="1" s="1"/>
  <c r="Q1225" i="1" a="1"/>
  <c r="Q1225" i="1" s="1"/>
  <c r="Q1257" i="1" a="1"/>
  <c r="Q1257" i="1" s="1"/>
  <c r="Q1285" i="1" a="1"/>
  <c r="Q1285" i="1" s="1"/>
  <c r="Q1291" i="1" a="1"/>
  <c r="Q1291" i="1" s="1"/>
  <c r="Q1304" i="1" a="1"/>
  <c r="Q1304" i="1" s="1"/>
  <c r="Q1308" i="1" a="1"/>
  <c r="Q1308" i="1" s="1"/>
  <c r="Q1309" i="1" a="1"/>
  <c r="Q1309" i="1" s="1"/>
  <c r="Q1331" i="1" a="1"/>
  <c r="Q1331" i="1" s="1"/>
  <c r="Q1345" i="1" a="1"/>
  <c r="Q1345" i="1" s="1"/>
  <c r="Q1349" i="1" a="1"/>
  <c r="Q1349" i="1" s="1"/>
  <c r="Q1382" i="1" a="1"/>
  <c r="Q1382" i="1" s="1"/>
  <c r="Q1561" i="1" a="1"/>
  <c r="Q1561" i="1" s="1"/>
  <c r="Q1778" i="1" a="1"/>
  <c r="Q1778" i="1" s="1"/>
  <c r="Q1777" i="1" a="1"/>
  <c r="Q1777" i="1" s="1"/>
  <c r="Q1781" i="1" a="1"/>
  <c r="Q1781" i="1" s="1"/>
  <c r="Q1785" i="1" a="1"/>
  <c r="Q1785" i="1" s="1"/>
  <c r="Q1790" i="1" a="1"/>
  <c r="Q1790" i="1" s="1"/>
  <c r="Q1789" i="1" a="1"/>
  <c r="Q1789" i="1" s="1"/>
  <c r="Q1813" i="1" a="1"/>
  <c r="Q1813" i="1" s="1"/>
  <c r="Q1816" i="1" a="1"/>
  <c r="Q1816" i="1" s="1"/>
  <c r="Q1869" i="1" a="1"/>
  <c r="Q1869" i="1" s="1"/>
  <c r="Q1961" i="1" a="1"/>
  <c r="Q1961" i="1" s="1"/>
  <c r="Q1962" i="1" a="1"/>
  <c r="Q1962" i="1" s="1"/>
  <c r="Q1990" i="1" a="1"/>
  <c r="Q1990" i="1" s="1"/>
  <c r="Q2014" i="1" a="1"/>
  <c r="Q2014" i="1" s="1"/>
  <c r="Q2120" i="1" a="1"/>
  <c r="Q2120" i="1" s="1"/>
  <c r="Q2166" i="1" a="1"/>
  <c r="Q2166" i="1" s="1"/>
  <c r="Q2206" i="1" a="1"/>
  <c r="Q2206" i="1" s="1"/>
  <c r="Q1783" i="1" a="1"/>
  <c r="Q1783" i="1" s="1"/>
  <c r="Q1782" i="1" a="1"/>
  <c r="Q1782" i="1" s="1"/>
  <c r="Q1867" i="1" a="1"/>
  <c r="Q1867" i="1" s="1"/>
  <c r="Q1866" i="1" a="1"/>
  <c r="Q1866" i="1" s="1"/>
  <c r="Q1874" i="1" a="1"/>
  <c r="Q1874" i="1" s="1"/>
  <c r="Q1959" i="1" a="1"/>
  <c r="Q1959" i="1" s="1"/>
  <c r="Q1958" i="1" a="1"/>
  <c r="Q1958" i="1" s="1"/>
  <c r="Q2070" i="1" a="1"/>
  <c r="Q2070" i="1" s="1"/>
  <c r="Q2182" i="1" a="1"/>
  <c r="Q2182" i="1" s="1"/>
  <c r="Q2238" i="1" a="1"/>
  <c r="Q2238" i="1" s="1"/>
  <c r="Q2268" i="1" a="1"/>
  <c r="Q2268" i="1" s="1"/>
  <c r="Q2380" i="1" a="1"/>
  <c r="Q2380" i="1" s="1"/>
  <c r="Q2384" i="1" a="1"/>
  <c r="Q2384" i="1" s="1"/>
  <c r="Q2392" i="1" a="1"/>
  <c r="Q2392" i="1" s="1"/>
  <c r="Q2676" i="1" a="1"/>
  <c r="Q2676" i="1" s="1"/>
  <c r="Q2731" i="1" a="1"/>
  <c r="Q2731" i="1" s="1"/>
  <c r="Q2827" i="1" a="1"/>
  <c r="Q2827" i="1" s="1"/>
  <c r="Q1357" i="1" a="1"/>
  <c r="Q1357" i="1" s="1"/>
  <c r="Q1414" i="1" a="1"/>
  <c r="Q1414" i="1" s="1"/>
  <c r="Q1422" i="1" a="1"/>
  <c r="Q1422" i="1" s="1"/>
  <c r="Q1445" i="1" a="1"/>
  <c r="Q1445" i="1" s="1"/>
  <c r="Q1453" i="1" a="1"/>
  <c r="Q1453" i="1" s="1"/>
  <c r="Q1454" i="1" a="1"/>
  <c r="Q1454" i="1" s="1"/>
  <c r="Q1457" i="1" a="1"/>
  <c r="Q1457" i="1" s="1"/>
  <c r="Q1458" i="1" a="1"/>
  <c r="Q1458" i="1" s="1"/>
  <c r="Q1462" i="1" a="1"/>
  <c r="Q1462" i="1" s="1"/>
  <c r="Q1473" i="1" a="1"/>
  <c r="Q1473" i="1" s="1"/>
  <c r="Q1478" i="1" a="1"/>
  <c r="Q1478" i="1" s="1"/>
  <c r="Q1486" i="1" a="1"/>
  <c r="Q1486" i="1" s="1"/>
  <c r="Q1490" i="1" a="1"/>
  <c r="Q1490" i="1" s="1"/>
  <c r="Q1495" i="1" a="1"/>
  <c r="Q1495" i="1" s="1"/>
  <c r="Q1498" i="1" a="1"/>
  <c r="Q1498" i="1" s="1"/>
  <c r="Q1502" i="1" a="1"/>
  <c r="Q1502" i="1" s="1"/>
  <c r="Q1508" i="1" a="1"/>
  <c r="Q1508" i="1" s="1"/>
  <c r="Q1529" i="1" a="1"/>
  <c r="Q1529" i="1" s="1"/>
  <c r="Q1533" i="1" a="1"/>
  <c r="Q1533" i="1" s="1"/>
  <c r="Q1537" i="1" a="1"/>
  <c r="Q1537" i="1" s="1"/>
  <c r="Q1547" i="1" a="1"/>
  <c r="Q1547" i="1" s="1"/>
  <c r="Q1563" i="1" a="1"/>
  <c r="Q1563" i="1" s="1"/>
  <c r="Q1569" i="1" a="1"/>
  <c r="Q1569" i="1" s="1"/>
  <c r="Q1572" i="1" a="1"/>
  <c r="Q1572" i="1" s="1"/>
  <c r="Q1573" i="1" a="1"/>
  <c r="Q1573" i="1" s="1"/>
  <c r="Q1580" i="1" a="1"/>
  <c r="Q1580" i="1" s="1"/>
  <c r="Q1585" i="1" a="1"/>
  <c r="Q1585" i="1" s="1"/>
  <c r="Q1598" i="1" a="1"/>
  <c r="Q1598" i="1" s="1"/>
  <c r="Q1612" i="1" a="1"/>
  <c r="Q1612" i="1" s="1"/>
  <c r="Q1614" i="1" a="1"/>
  <c r="Q1614" i="1" s="1"/>
  <c r="Q1630" i="1" a="1"/>
  <c r="Q1630" i="1" s="1"/>
  <c r="Q1643" i="1" a="1"/>
  <c r="Q1643" i="1" s="1"/>
  <c r="Q1645" i="1" a="1"/>
  <c r="Q1645" i="1" s="1"/>
  <c r="Q1679" i="1" a="1"/>
  <c r="Q1679" i="1" s="1"/>
  <c r="Q1691" i="1" a="1"/>
  <c r="Q1691" i="1" s="1"/>
  <c r="Q1701" i="1" a="1"/>
  <c r="Q1701" i="1" s="1"/>
  <c r="Q1722" i="1" a="1"/>
  <c r="Q1722" i="1" s="1"/>
  <c r="Q1752" i="1" a="1"/>
  <c r="Q1752" i="1" s="1"/>
  <c r="Q1757" i="1" a="1"/>
  <c r="Q1757" i="1" s="1"/>
  <c r="Q1788" i="1" a="1"/>
  <c r="Q1788" i="1" s="1"/>
  <c r="Q1805" i="1" a="1"/>
  <c r="Q1805" i="1" s="1"/>
  <c r="Q1820" i="1" a="1"/>
  <c r="Q1820" i="1" s="1"/>
  <c r="Q1821" i="1" a="1"/>
  <c r="Q1821" i="1" s="1"/>
  <c r="Q1841" i="1" a="1"/>
  <c r="Q1841" i="1" s="1"/>
  <c r="Q1853" i="1" a="1"/>
  <c r="Q1853" i="1" s="1"/>
  <c r="Q1877" i="1" a="1"/>
  <c r="Q1877" i="1" s="1"/>
  <c r="Q1885" i="1" a="1"/>
  <c r="Q1885" i="1" s="1"/>
  <c r="Q1898" i="1" a="1"/>
  <c r="Q1898" i="1" s="1"/>
  <c r="Q1921" i="1" a="1"/>
  <c r="Q1921" i="1" s="1"/>
  <c r="Q1932" i="1" a="1"/>
  <c r="Q1932" i="1" s="1"/>
  <c r="Q1944" i="1" a="1"/>
  <c r="Q1944" i="1" s="1"/>
  <c r="Q1950" i="1" a="1"/>
  <c r="Q1950" i="1" s="1"/>
  <c r="Q1953" i="1" a="1"/>
  <c r="Q1953" i="1" s="1"/>
  <c r="Q1957" i="1" a="1"/>
  <c r="Q1957" i="1" s="1"/>
  <c r="Q1960" i="1" a="1"/>
  <c r="Q1960" i="1" s="1"/>
  <c r="Q1974" i="1" a="1"/>
  <c r="Q1974" i="1" s="1"/>
  <c r="Q2001" i="1" a="1"/>
  <c r="Q2001" i="1" s="1"/>
  <c r="Q2013" i="1" a="1"/>
  <c r="Q2013" i="1" s="1"/>
  <c r="Q2024" i="1" a="1"/>
  <c r="Q2024" i="1" s="1"/>
  <c r="Q2056" i="1" a="1"/>
  <c r="Q2056" i="1" s="1"/>
  <c r="Q2126" i="1" a="1"/>
  <c r="Q2126" i="1" s="1"/>
  <c r="Q2134" i="1" a="1"/>
  <c r="Q2134" i="1" s="1"/>
  <c r="Q2151" i="1" a="1"/>
  <c r="Q2151" i="1" s="1"/>
  <c r="Q2193" i="1" a="1"/>
  <c r="Q2193" i="1" s="1"/>
  <c r="Q2198" i="1" a="1"/>
  <c r="Q2198" i="1" s="1"/>
  <c r="Q2217" i="1" a="1"/>
  <c r="Q2217" i="1" s="1"/>
  <c r="Q2219" i="1" a="1"/>
  <c r="Q2219" i="1" s="1"/>
  <c r="Q2221" i="1" a="1"/>
  <c r="Q2221" i="1" s="1"/>
  <c r="Q2222" i="1" a="1"/>
  <c r="Q2222" i="1" s="1"/>
  <c r="Q2230" i="1" a="1"/>
  <c r="Q2230" i="1" s="1"/>
  <c r="Q2249" i="1" a="1"/>
  <c r="Q2249" i="1" s="1"/>
  <c r="Q2250" i="1" a="1"/>
  <c r="Q2250" i="1" s="1"/>
  <c r="Q2253" i="1" a="1"/>
  <c r="Q2253" i="1" s="1"/>
  <c r="Q2266" i="1" a="1"/>
  <c r="Q2266" i="1" s="1"/>
  <c r="Q2274" i="1" a="1"/>
  <c r="Q2274" i="1" s="1"/>
  <c r="Q2278" i="1" a="1"/>
  <c r="Q2278" i="1" s="1"/>
  <c r="Q2285" i="1" a="1"/>
  <c r="Q2285" i="1" s="1"/>
  <c r="Q2289" i="1" a="1"/>
  <c r="Q2289" i="1" s="1"/>
  <c r="Q2290" i="1" a="1"/>
  <c r="Q2290" i="1" s="1"/>
  <c r="Q2294" i="1" a="1"/>
  <c r="Q2294" i="1" s="1"/>
  <c r="Q2298" i="1" a="1"/>
  <c r="Q2298" i="1" s="1"/>
  <c r="Q2313" i="1" a="1"/>
  <c r="Q2313" i="1" s="1"/>
  <c r="Q2316" i="1" a="1"/>
  <c r="Q2316" i="1" s="1"/>
  <c r="Q2319" i="1" a="1"/>
  <c r="Q2319" i="1" s="1"/>
  <c r="Q2323" i="1" a="1"/>
  <c r="Q2323" i="1" s="1"/>
  <c r="Q2327" i="1" a="1"/>
  <c r="Q2327" i="1" s="1"/>
  <c r="Q2329" i="1" a="1"/>
  <c r="Q2329" i="1" s="1"/>
  <c r="Q2348" i="1" a="1"/>
  <c r="Q2348" i="1" s="1"/>
  <c r="Q2396" i="1" a="1"/>
  <c r="Q2396" i="1" s="1"/>
  <c r="Q2424" i="1" a="1"/>
  <c r="Q2424" i="1" s="1"/>
  <c r="Q2447" i="1" a="1"/>
  <c r="Q2447" i="1" s="1"/>
  <c r="Q2452" i="1" a="1"/>
  <c r="Q2452" i="1" s="1"/>
  <c r="Q2460" i="1" a="1"/>
  <c r="Q2460" i="1" s="1"/>
  <c r="Q2476" i="1" a="1"/>
  <c r="Q2476" i="1" s="1"/>
  <c r="Q2523" i="1" a="1"/>
  <c r="Q2523" i="1" s="1"/>
  <c r="Q2571" i="1" a="1"/>
  <c r="Q2571" i="1" s="1"/>
  <c r="Q2574" i="1" a="1"/>
  <c r="Q2574" i="1" s="1"/>
  <c r="Q2580" i="1" a="1"/>
  <c r="Q2580" i="1" s="1"/>
  <c r="Q2584" i="1" a="1"/>
  <c r="Q2584" i="1" s="1"/>
  <c r="Q2590" i="1" a="1"/>
  <c r="Q2590" i="1" s="1"/>
  <c r="Q2615" i="1" a="1"/>
  <c r="Q2615" i="1" s="1"/>
  <c r="Q2616" i="1" a="1"/>
  <c r="Q2616" i="1" s="1"/>
  <c r="Q2623" i="1" a="1"/>
  <c r="Q2623" i="1" s="1"/>
  <c r="Q2624" i="1" a="1"/>
  <c r="Q2624" i="1" s="1"/>
  <c r="Q2651" i="1" a="1"/>
  <c r="Q2651" i="1" s="1"/>
  <c r="Q2664" i="1" a="1"/>
  <c r="Q2664" i="1" s="1"/>
  <c r="Q2712" i="1" a="1"/>
  <c r="Q2712" i="1" s="1"/>
  <c r="Q2716" i="1" a="1"/>
  <c r="Q2716" i="1" s="1"/>
  <c r="Q2752" i="1" a="1"/>
  <c r="Q2752" i="1" s="1"/>
  <c r="Q2770" i="1" a="1"/>
  <c r="Q2770" i="1" s="1"/>
  <c r="Q2772" i="1" a="1"/>
  <c r="Q2772" i="1" s="1"/>
  <c r="Q2774" i="1" a="1"/>
  <c r="Q2774" i="1" s="1"/>
  <c r="Q2782" i="1" a="1"/>
  <c r="Q2782" i="1" s="1"/>
  <c r="Q2784" i="1" a="1"/>
  <c r="Q2784" i="1" s="1"/>
  <c r="Q2788" i="1" a="1"/>
  <c r="Q2788" i="1" s="1"/>
  <c r="Q2792" i="1" a="1"/>
  <c r="Q2792" i="1" s="1"/>
  <c r="Q2803" i="1" a="1"/>
  <c r="Q2803" i="1" s="1"/>
  <c r="Q2804" i="1" a="1"/>
  <c r="Q2804" i="1" s="1"/>
  <c r="Q2812" i="1" a="1"/>
  <c r="Q2812" i="1" s="1"/>
  <c r="Q2854" i="1" a="1"/>
  <c r="Q2854" i="1" s="1"/>
  <c r="Q2859" i="1" a="1"/>
  <c r="Q2859" i="1" s="1"/>
  <c r="Q2914" i="1" a="1"/>
  <c r="Q2914" i="1" s="1"/>
  <c r="Q2925" i="1" a="1"/>
  <c r="Q2925" i="1" s="1"/>
  <c r="Q3039" i="1" a="1"/>
  <c r="Q3039" i="1" s="1"/>
  <c r="Q3055" i="1" a="1"/>
  <c r="Q3055" i="1" s="1"/>
  <c r="Q3051" i="1" a="1"/>
  <c r="Q3051" i="1" s="1"/>
  <c r="Q3398" i="1" a="1"/>
  <c r="Q3398" i="1" s="1"/>
  <c r="Q3440" i="1" a="1"/>
  <c r="Q3440" i="1" s="1"/>
  <c r="Q3496" i="1" a="1"/>
  <c r="Q3496" i="1" s="1"/>
  <c r="Q3541" i="1" a="1"/>
  <c r="Q3541" i="1" s="1"/>
  <c r="Q3542" i="1" a="1"/>
  <c r="Q3542" i="1" s="1"/>
  <c r="Q2933" i="1" a="1"/>
  <c r="Q2933" i="1" s="1"/>
  <c r="Q2941" i="1" a="1"/>
  <c r="Q2941" i="1" s="1"/>
  <c r="Q2963" i="1" a="1"/>
  <c r="Q2963" i="1" s="1"/>
  <c r="Q2965" i="1" a="1"/>
  <c r="Q2965" i="1" s="1"/>
  <c r="Q2981" i="1" a="1"/>
  <c r="Q2981" i="1" s="1"/>
  <c r="Q2985" i="1" a="1"/>
  <c r="Q2985" i="1" s="1"/>
  <c r="Q2986" i="1" a="1"/>
  <c r="Q2986" i="1" s="1"/>
  <c r="Q2989" i="1" a="1"/>
  <c r="Q2989" i="1" s="1"/>
  <c r="Q2990" i="1" a="1"/>
  <c r="Q2990" i="1" s="1"/>
  <c r="Q2995" i="1" a="1"/>
  <c r="Q2995" i="1" s="1"/>
  <c r="Q3026" i="1" a="1"/>
  <c r="Q3026" i="1" s="1"/>
  <c r="Q3029" i="1" a="1"/>
  <c r="Q3029" i="1" s="1"/>
  <c r="Q3117" i="1" a="1"/>
  <c r="Q3117" i="1" s="1"/>
  <c r="Q3129" i="1" a="1"/>
  <c r="Q3129" i="1" s="1"/>
  <c r="Q3150" i="1" a="1"/>
  <c r="Q3150" i="1" s="1"/>
  <c r="Q3166" i="1" a="1"/>
  <c r="Q3166" i="1" s="1"/>
  <c r="Q3174" i="1" a="1"/>
  <c r="Q3174" i="1" s="1"/>
  <c r="Q3178" i="1" a="1"/>
  <c r="Q3178" i="1" s="1"/>
  <c r="Q3180" i="1" a="1"/>
  <c r="Q3180" i="1" s="1"/>
  <c r="Q3191" i="1" a="1"/>
  <c r="Q3191" i="1" s="1"/>
  <c r="Q3195" i="1" a="1"/>
  <c r="Q3195" i="1" s="1"/>
  <c r="Q3198" i="1" a="1"/>
  <c r="Q3198" i="1" s="1"/>
  <c r="Q3199" i="1" a="1"/>
  <c r="Q3199" i="1" s="1"/>
  <c r="Q3203" i="1" a="1"/>
  <c r="Q3203" i="1" s="1"/>
  <c r="Q3206" i="1" a="1"/>
  <c r="Q3206" i="1" s="1"/>
  <c r="Q3207" i="1" a="1"/>
  <c r="Q3207" i="1" s="1"/>
  <c r="Q3210" i="1" a="1"/>
  <c r="Q3210" i="1" s="1"/>
  <c r="Q3211" i="1" a="1"/>
  <c r="Q3211" i="1" s="1"/>
  <c r="Q3214" i="1" a="1"/>
  <c r="Q3214" i="1" s="1"/>
  <c r="Q3215" i="1" a="1"/>
  <c r="Q3215" i="1" s="1"/>
  <c r="Q3218" i="1" a="1"/>
  <c r="Q3218" i="1" s="1"/>
  <c r="Q3219" i="1" a="1"/>
  <c r="Q3219" i="1" s="1"/>
  <c r="Q3238" i="1" a="1"/>
  <c r="Q3238" i="1" s="1"/>
  <c r="Q3262" i="1" a="1"/>
  <c r="Q3262" i="1" s="1"/>
  <c r="Q3266" i="1" a="1"/>
  <c r="Q3266" i="1" s="1"/>
  <c r="Q3270" i="1" a="1"/>
  <c r="Q3270" i="1" s="1"/>
  <c r="Q3274" i="1" a="1"/>
  <c r="Q3274" i="1" s="1"/>
  <c r="Q3294" i="1" a="1"/>
  <c r="Q3294" i="1" s="1"/>
  <c r="Q3295" i="1" a="1"/>
  <c r="Q3295" i="1" s="1"/>
  <c r="Q3298" i="1" a="1"/>
  <c r="Q3298" i="1" s="1"/>
  <c r="Q3306" i="1" a="1"/>
  <c r="Q3306" i="1" s="1"/>
  <c r="Q3310" i="1" a="1"/>
  <c r="Q3310" i="1" s="1"/>
  <c r="Q3318" i="1" a="1"/>
  <c r="Q3318" i="1" s="1"/>
  <c r="Q3319" i="1" a="1"/>
  <c r="Q3319" i="1" s="1"/>
  <c r="Q3322" i="1" a="1"/>
  <c r="Q3322" i="1" s="1"/>
  <c r="Q3338" i="1" a="1"/>
  <c r="Q3338" i="1" s="1"/>
  <c r="Q3346" i="1" a="1"/>
  <c r="Q3346" i="1" s="1"/>
  <c r="Q3354" i="1" a="1"/>
  <c r="Q3354" i="1" s="1"/>
  <c r="Q3375" i="1" a="1"/>
  <c r="Q3375" i="1" s="1"/>
  <c r="Q3378" i="1" a="1"/>
  <c r="Q3378" i="1" s="1"/>
  <c r="Q3385" i="1" a="1"/>
  <c r="Q3385" i="1" s="1"/>
  <c r="Q3388" i="1" a="1"/>
  <c r="Q3388" i="1" s="1"/>
  <c r="Q3396" i="1" a="1"/>
  <c r="Q3396" i="1" s="1"/>
  <c r="Q3420" i="1" a="1"/>
  <c r="Q3420" i="1" s="1"/>
  <c r="Q3424" i="1" a="1"/>
  <c r="Q3424" i="1" s="1"/>
  <c r="Q3432" i="1" a="1"/>
  <c r="Q3432" i="1" s="1"/>
  <c r="Q3439" i="1" a="1"/>
  <c r="Q3439" i="1" s="1"/>
  <c r="Q3442" i="1" a="1"/>
  <c r="Q3442" i="1" s="1"/>
  <c r="Q3443" i="1" a="1"/>
  <c r="Q3443" i="1" s="1"/>
  <c r="Q3448" i="1" a="1"/>
  <c r="Q3448" i="1" s="1"/>
  <c r="Q3457" i="1" a="1"/>
  <c r="Q3457" i="1" s="1"/>
  <c r="Q3460" i="1" a="1"/>
  <c r="Q3460" i="1" s="1"/>
  <c r="Q3464" i="1" a="1"/>
  <c r="Q3464" i="1" s="1"/>
  <c r="Q3468" i="1" a="1"/>
  <c r="Q3468" i="1" s="1"/>
  <c r="Q3477" i="1" a="1"/>
  <c r="Q3477" i="1" s="1"/>
  <c r="Q3479" i="1" a="1"/>
  <c r="Q3479" i="1" s="1"/>
  <c r="Q3480" i="1" a="1"/>
  <c r="Q3480" i="1" s="1"/>
  <c r="Q3486" i="1" a="1"/>
  <c r="Q3486" i="1" s="1"/>
  <c r="Q3494" i="1" a="1"/>
  <c r="Q3494" i="1" s="1"/>
  <c r="Q3504" i="1" a="1"/>
  <c r="Q3504" i="1" s="1"/>
  <c r="Q3546" i="1" a="1"/>
  <c r="Q3546" i="1" s="1"/>
  <c r="Q20" i="1" a="1"/>
  <c r="Q20" i="1" s="1"/>
  <c r="Q35" i="1" a="1"/>
  <c r="Q35" i="1" s="1"/>
  <c r="Q43" i="1" a="1"/>
  <c r="Q43" i="1" s="1"/>
  <c r="Q53" i="1" a="1"/>
  <c r="Q53" i="1" s="1"/>
  <c r="Q64" i="1" a="1"/>
  <c r="Q64" i="1" s="1"/>
  <c r="Q87" i="1" a="1"/>
  <c r="Q87" i="1" s="1"/>
  <c r="Q93" i="1" a="1"/>
  <c r="Q93" i="1" s="1"/>
  <c r="Q99" i="1" a="1"/>
  <c r="Q99" i="1" s="1"/>
  <c r="Q100" i="1" a="1"/>
  <c r="Q100" i="1" s="1"/>
  <c r="Q177" i="1" a="1"/>
  <c r="Q177" i="1" s="1"/>
  <c r="Q179" i="1" a="1"/>
  <c r="Q179" i="1" s="1"/>
  <c r="Q210" i="1" a="1"/>
  <c r="Q210" i="1" s="1"/>
  <c r="Q223" i="1" a="1"/>
  <c r="Q223" i="1" s="1"/>
  <c r="Q229" i="1" a="1"/>
  <c r="Q229" i="1" s="1"/>
  <c r="Q237" i="1" a="1"/>
  <c r="Q237" i="1" s="1"/>
  <c r="Q241" i="1" a="1"/>
  <c r="Q241" i="1" s="1"/>
  <c r="Q244" i="1" a="1"/>
  <c r="Q244" i="1" s="1"/>
  <c r="Q272" i="1" a="1"/>
  <c r="Q272" i="1" s="1"/>
  <c r="Q276" i="1" a="1"/>
  <c r="Q276" i="1" s="1"/>
  <c r="Q280" i="1" a="1"/>
  <c r="Q280" i="1" s="1"/>
  <c r="Q321" i="1" a="1"/>
  <c r="Q321" i="1" s="1"/>
  <c r="Q328" i="1" a="1"/>
  <c r="Q328" i="1" s="1"/>
  <c r="Q339" i="1" a="1"/>
  <c r="Q339" i="1" s="1"/>
  <c r="Q347" i="1" a="1"/>
  <c r="Q347" i="1" s="1"/>
  <c r="Q363" i="1" a="1"/>
  <c r="Q363" i="1" s="1"/>
  <c r="Q379" i="1" a="1"/>
  <c r="Q379" i="1" s="1"/>
  <c r="Q382" i="1" a="1"/>
  <c r="Q382" i="1" s="1"/>
  <c r="Q414" i="1" a="1"/>
  <c r="Q414" i="1" s="1"/>
  <c r="Q425" i="1" a="1"/>
  <c r="Q425" i="1" s="1"/>
  <c r="Q432" i="1" a="1"/>
  <c r="Q432" i="1" s="1"/>
  <c r="Q436" i="1" a="1"/>
  <c r="Q436" i="1" s="1"/>
  <c r="Q465" i="1" a="1"/>
  <c r="Q465" i="1" s="1"/>
  <c r="Q473" i="1" a="1"/>
  <c r="Q473" i="1" s="1"/>
  <c r="Q472" i="1" a="1"/>
  <c r="Q472" i="1" s="1"/>
  <c r="Q533" i="1" a="1"/>
  <c r="Q533" i="1" s="1"/>
  <c r="Q543" i="1" a="1"/>
  <c r="Q543" i="1" s="1"/>
  <c r="Q581" i="1" a="1"/>
  <c r="Q581" i="1" s="1"/>
  <c r="Q593" i="1" a="1"/>
  <c r="Q593" i="1" s="1"/>
  <c r="Q633" i="1" a="1"/>
  <c r="Q633" i="1" s="1"/>
  <c r="Q645" i="1" a="1"/>
  <c r="Q645" i="1" s="1"/>
  <c r="Q647" i="1" a="1"/>
  <c r="Q647" i="1" s="1"/>
  <c r="Q665" i="1" a="1"/>
  <c r="Q665" i="1" s="1"/>
  <c r="Q813" i="1" a="1"/>
  <c r="Q813" i="1" s="1"/>
  <c r="Q1061" i="1" a="1"/>
  <c r="Q1061" i="1" s="1"/>
  <c r="Q1069" i="1" a="1"/>
  <c r="Q1069" i="1" s="1"/>
  <c r="Q1197" i="1" a="1"/>
  <c r="Q1197" i="1" s="1"/>
  <c r="Q1220" i="1" a="1"/>
  <c r="Q1220" i="1" s="1"/>
  <c r="Q1221" i="1" a="1"/>
  <c r="Q1221" i="1" s="1"/>
  <c r="Q1244" i="1" a="1"/>
  <c r="Q1244" i="1" s="1"/>
  <c r="Q1300" i="1" a="1"/>
  <c r="Q1300" i="1" s="1"/>
  <c r="Q1301" i="1" a="1"/>
  <c r="Q1301" i="1" s="1"/>
  <c r="Q1390" i="1" a="1"/>
  <c r="Q1390" i="1" s="1"/>
  <c r="Q1399" i="1" a="1"/>
  <c r="Q1399" i="1" s="1"/>
  <c r="Q1398" i="1" a="1"/>
  <c r="Q1398" i="1" s="1"/>
  <c r="Q27" i="1" a="1"/>
  <c r="Q27" i="1" s="1"/>
  <c r="Q119" i="1" a="1"/>
  <c r="Q119" i="1" s="1"/>
  <c r="Q131" i="1" a="1"/>
  <c r="Q131" i="1" s="1"/>
  <c r="Q132" i="1" a="1"/>
  <c r="Q132" i="1" s="1"/>
  <c r="Q155" i="1" a="1"/>
  <c r="Q155" i="1" s="1"/>
  <c r="Q9" i="1" a="1"/>
  <c r="Q9" i="1" s="1"/>
  <c r="Q23" i="1" a="1"/>
  <c r="Q23" i="1" s="1"/>
  <c r="Q29" i="1" a="1"/>
  <c r="Q29" i="1" s="1"/>
  <c r="Q39" i="1" a="1"/>
  <c r="Q39" i="1" s="1"/>
  <c r="Q45" i="1" a="1"/>
  <c r="Q45" i="1" s="1"/>
  <c r="Q52" i="1" a="1"/>
  <c r="Q52" i="1" s="1"/>
  <c r="Q57" i="1" a="1"/>
  <c r="Q57" i="1" s="1"/>
  <c r="Q58" i="1" a="1"/>
  <c r="Q58" i="1" s="1"/>
  <c r="Q65" i="1" a="1"/>
  <c r="Q65" i="1" s="1"/>
  <c r="Q68" i="1" a="1"/>
  <c r="Q68" i="1" s="1"/>
  <c r="Q73" i="1" a="1"/>
  <c r="Q73" i="1" s="1"/>
  <c r="Q82" i="1" a="1"/>
  <c r="Q82" i="1" s="1"/>
  <c r="Q90" i="1" a="1"/>
  <c r="Q90" i="1" s="1"/>
  <c r="Q95" i="1" a="1"/>
  <c r="Q95" i="1" s="1"/>
  <c r="Q101" i="1" a="1"/>
  <c r="Q101" i="1" s="1"/>
  <c r="Q107" i="1" a="1"/>
  <c r="Q107" i="1" s="1"/>
  <c r="Q113" i="1" a="1"/>
  <c r="Q113" i="1" s="1"/>
  <c r="Q123" i="1" a="1"/>
  <c r="Q123" i="1" s="1"/>
  <c r="Q127" i="1" a="1"/>
  <c r="Q127" i="1" s="1"/>
  <c r="Q133" i="1" a="1"/>
  <c r="Q133" i="1" s="1"/>
  <c r="Q143" i="1" a="1"/>
  <c r="Q143" i="1" s="1"/>
  <c r="Q163" i="1" a="1"/>
  <c r="Q163" i="1" s="1"/>
  <c r="Q169" i="1" a="1"/>
  <c r="Q169" i="1" s="1"/>
  <c r="Q176" i="1" a="1"/>
  <c r="Q176" i="1" s="1"/>
  <c r="Q187" i="1" a="1"/>
  <c r="Q187" i="1" s="1"/>
  <c r="Q193" i="1" a="1"/>
  <c r="Q193" i="1" s="1"/>
  <c r="Q197" i="1" a="1"/>
  <c r="Q197" i="1" s="1"/>
  <c r="Q201" i="1" a="1"/>
  <c r="Q201" i="1" s="1"/>
  <c r="Q205" i="1" a="1"/>
  <c r="Q205" i="1" s="1"/>
  <c r="Q226" i="1" a="1"/>
  <c r="Q226" i="1" s="1"/>
  <c r="Q231" i="1" a="1"/>
  <c r="Q231" i="1" s="1"/>
  <c r="Q245" i="1" a="1"/>
  <c r="Q245" i="1" s="1"/>
  <c r="Q259" i="1" a="1"/>
  <c r="Q259" i="1" s="1"/>
  <c r="Q277" i="1" a="1"/>
  <c r="Q277" i="1" s="1"/>
  <c r="Q281" i="1" a="1"/>
  <c r="Q281" i="1" s="1"/>
  <c r="Q299" i="1" a="1"/>
  <c r="Q299" i="1" s="1"/>
  <c r="Q307" i="1" a="1"/>
  <c r="Q307" i="1" s="1"/>
  <c r="Q329" i="1" a="1"/>
  <c r="Q329" i="1" s="1"/>
  <c r="Q333" i="1" a="1"/>
  <c r="Q333" i="1" s="1"/>
  <c r="Q336" i="1" a="1"/>
  <c r="Q336" i="1" s="1"/>
  <c r="Q340" i="1" a="1"/>
  <c r="Q340" i="1" s="1"/>
  <c r="Q344" i="1" a="1"/>
  <c r="Q344" i="1" s="1"/>
  <c r="Q348" i="1" a="1"/>
  <c r="Q348" i="1" s="1"/>
  <c r="Q356" i="1" a="1"/>
  <c r="Q356" i="1" s="1"/>
  <c r="Q360" i="1" a="1"/>
  <c r="Q360" i="1" s="1"/>
  <c r="Q364" i="1" a="1"/>
  <c r="Q364" i="1" s="1"/>
  <c r="Q372" i="1" a="1"/>
  <c r="Q372" i="1" s="1"/>
  <c r="Q376" i="1" a="1"/>
  <c r="Q376" i="1" s="1"/>
  <c r="Q381" i="1" a="1"/>
  <c r="Q381" i="1" s="1"/>
  <c r="Q387" i="1" a="1"/>
  <c r="Q387" i="1" s="1"/>
  <c r="Q408" i="1" a="1"/>
  <c r="Q408" i="1" s="1"/>
  <c r="Q412" i="1" a="1"/>
  <c r="Q412" i="1" s="1"/>
  <c r="Q419" i="1" a="1"/>
  <c r="Q419" i="1" s="1"/>
  <c r="Q433" i="1" a="1"/>
  <c r="Q433" i="1" s="1"/>
  <c r="Q437" i="1" a="1"/>
  <c r="Q437" i="1" s="1"/>
  <c r="Q440" i="1" a="1"/>
  <c r="Q440" i="1" s="1"/>
  <c r="Q444" i="1" a="1"/>
  <c r="Q444" i="1" s="1"/>
  <c r="Q451" i="1" a="1"/>
  <c r="Q451" i="1" s="1"/>
  <c r="Q462" i="1" a="1"/>
  <c r="Q462" i="1" s="1"/>
  <c r="Q492" i="1" a="1"/>
  <c r="Q492" i="1" s="1"/>
  <c r="Q499" i="1" a="1"/>
  <c r="Q499" i="1" s="1"/>
  <c r="Q503" i="1" a="1"/>
  <c r="Q503" i="1" s="1"/>
  <c r="Q516" i="1" a="1"/>
  <c r="Q516" i="1" s="1"/>
  <c r="Q525" i="1" a="1"/>
  <c r="Q525" i="1" s="1"/>
  <c r="Q531" i="1" a="1"/>
  <c r="Q531" i="1" s="1"/>
  <c r="Q544" i="1" a="1"/>
  <c r="Q544" i="1" s="1"/>
  <c r="Q545" i="1" a="1"/>
  <c r="Q545" i="1" s="1"/>
  <c r="Q548" i="1" a="1"/>
  <c r="Q548" i="1" s="1"/>
  <c r="Q551" i="1" a="1"/>
  <c r="Q551" i="1" s="1"/>
  <c r="Q569" i="1" a="1"/>
  <c r="Q569" i="1" s="1"/>
  <c r="Q623" i="1" a="1"/>
  <c r="Q623" i="1" s="1"/>
  <c r="Q631" i="1" a="1"/>
  <c r="Q631" i="1" s="1"/>
  <c r="Q700" i="1" a="1"/>
  <c r="Q700" i="1" s="1"/>
  <c r="Q703" i="1" a="1"/>
  <c r="Q703" i="1" s="1"/>
  <c r="Q721" i="1" a="1"/>
  <c r="Q721" i="1" s="1"/>
  <c r="Q773" i="1" a="1"/>
  <c r="Q773" i="1" s="1"/>
  <c r="Q781" i="1" a="1"/>
  <c r="Q781" i="1" s="1"/>
  <c r="Q837" i="1" a="1"/>
  <c r="Q837" i="1" s="1"/>
  <c r="Q861" i="1" a="1"/>
  <c r="Q861" i="1" s="1"/>
  <c r="Q897" i="1" a="1"/>
  <c r="Q897" i="1" s="1"/>
  <c r="Q900" i="1" a="1"/>
  <c r="Q900" i="1" s="1"/>
  <c r="Q901" i="1" a="1"/>
  <c r="Q901" i="1" s="1"/>
  <c r="Q997" i="1" a="1"/>
  <c r="Q997" i="1" s="1"/>
  <c r="Q1048" i="1" a="1"/>
  <c r="Q1048" i="1" s="1"/>
  <c r="Q1124" i="1" a="1"/>
  <c r="Q1124" i="1" s="1"/>
  <c r="Q1213" i="1" a="1"/>
  <c r="Q1213" i="1" s="1"/>
  <c r="Q1237" i="1" a="1"/>
  <c r="Q1237" i="1" s="1"/>
  <c r="Q1245" i="1" a="1"/>
  <c r="Q1245" i="1" s="1"/>
  <c r="Q1261" i="1" a="1"/>
  <c r="Q1261" i="1" s="1"/>
  <c r="Q1269" i="1" a="1"/>
  <c r="Q1269" i="1" s="1"/>
  <c r="Q1323" i="1" a="1"/>
  <c r="Q1323" i="1" s="1"/>
  <c r="Q1500" i="1" a="1"/>
  <c r="Q1500" i="1" s="1"/>
  <c r="Q1316" i="1" a="1"/>
  <c r="Q1316" i="1" s="1"/>
  <c r="Q1317" i="1" a="1"/>
  <c r="Q1317" i="1" s="1"/>
  <c r="Q1438" i="1" a="1"/>
  <c r="Q1438" i="1" s="1"/>
  <c r="Q1469" i="1" a="1"/>
  <c r="Q1469" i="1" s="1"/>
  <c r="Q1470" i="1" a="1"/>
  <c r="Q1470" i="1" s="1"/>
  <c r="Q11" i="1" a="1"/>
  <c r="Q11" i="1" s="1"/>
  <c r="Q15" i="1" a="1"/>
  <c r="Q15" i="1" s="1"/>
  <c r="Q24" i="1" a="1"/>
  <c r="Q24" i="1" s="1"/>
  <c r="Q31" i="1" a="1"/>
  <c r="Q31" i="1" s="1"/>
  <c r="Q37" i="1" a="1"/>
  <c r="Q37" i="1" s="1"/>
  <c r="Q40" i="1" a="1"/>
  <c r="Q40" i="1" s="1"/>
  <c r="Q47" i="1" a="1"/>
  <c r="Q47" i="1" s="1"/>
  <c r="Q51" i="1" a="1"/>
  <c r="Q51" i="1" s="1"/>
  <c r="Q59" i="1" a="1"/>
  <c r="Q59" i="1" s="1"/>
  <c r="Q66" i="1" a="1"/>
  <c r="Q66" i="1" s="1"/>
  <c r="Q75" i="1" a="1"/>
  <c r="Q75" i="1" s="1"/>
  <c r="Q81" i="1" a="1"/>
  <c r="Q81" i="1" s="1"/>
  <c r="Q83" i="1" a="1"/>
  <c r="Q83" i="1" s="1"/>
  <c r="Q89" i="1" a="1"/>
  <c r="Q89" i="1" s="1"/>
  <c r="Q102" i="1" a="1"/>
  <c r="Q102" i="1" s="1"/>
  <c r="Q115" i="1" a="1"/>
  <c r="Q115" i="1" s="1"/>
  <c r="Q121" i="1" a="1"/>
  <c r="Q121" i="1" s="1"/>
  <c r="Q125" i="1" a="1"/>
  <c r="Q125" i="1" s="1"/>
  <c r="Q134" i="1" a="1"/>
  <c r="Q134" i="1" s="1"/>
  <c r="Q139" i="1" a="1"/>
  <c r="Q139" i="1" s="1"/>
  <c r="Q141" i="1" a="1"/>
  <c r="Q141" i="1" s="1"/>
  <c r="Q144" i="1" a="1"/>
  <c r="Q144" i="1" s="1"/>
  <c r="Q149" i="1" a="1"/>
  <c r="Q149" i="1" s="1"/>
  <c r="Q151" i="1" a="1"/>
  <c r="Q151" i="1" s="1"/>
  <c r="Q164" i="1" a="1"/>
  <c r="Q164" i="1" s="1"/>
  <c r="Q171" i="1" a="1"/>
  <c r="Q171" i="1" s="1"/>
  <c r="Q175" i="1" a="1"/>
  <c r="Q175" i="1" s="1"/>
  <c r="Q188" i="1" a="1"/>
  <c r="Q188" i="1" s="1"/>
  <c r="Q195" i="1" a="1"/>
  <c r="Q195" i="1" s="1"/>
  <c r="Q199" i="1" a="1"/>
  <c r="Q199" i="1" s="1"/>
  <c r="Q203" i="1" a="1"/>
  <c r="Q203" i="1" s="1"/>
  <c r="Q207" i="1" a="1"/>
  <c r="Q207" i="1" s="1"/>
  <c r="Q211" i="1" a="1"/>
  <c r="Q211" i="1" s="1"/>
  <c r="Q219" i="1" a="1"/>
  <c r="Q219" i="1" s="1"/>
  <c r="Q225" i="1" a="1"/>
  <c r="Q225" i="1" s="1"/>
  <c r="Q246" i="1" a="1"/>
  <c r="Q246" i="1" s="1"/>
  <c r="Q264" i="1" a="1"/>
  <c r="Q264" i="1" s="1"/>
  <c r="Q269" i="1" a="1"/>
  <c r="Q269" i="1" s="1"/>
  <c r="Q275" i="1" a="1"/>
  <c r="Q275" i="1" s="1"/>
  <c r="Q285" i="1" a="1"/>
  <c r="Q285" i="1" s="1"/>
  <c r="Q297" i="1" a="1"/>
  <c r="Q297" i="1" s="1"/>
  <c r="Q301" i="1" a="1"/>
  <c r="Q301" i="1" s="1"/>
  <c r="Q305" i="1" a="1"/>
  <c r="Q305" i="1" s="1"/>
  <c r="Q309" i="1" a="1"/>
  <c r="Q309" i="1" s="1"/>
  <c r="Q312" i="1" a="1"/>
  <c r="Q312" i="1" s="1"/>
  <c r="Q316" i="1" a="1"/>
  <c r="Q316" i="1" s="1"/>
  <c r="Q320" i="1" a="1"/>
  <c r="Q320" i="1" s="1"/>
  <c r="Q332" i="1" a="1"/>
  <c r="Q332" i="1" s="1"/>
  <c r="Q392" i="1" a="1"/>
  <c r="Q392" i="1" s="1"/>
  <c r="Q397" i="1" a="1"/>
  <c r="Q397" i="1" s="1"/>
  <c r="Q403" i="1" a="1"/>
  <c r="Q403" i="1" s="1"/>
  <c r="Q424" i="1" a="1"/>
  <c r="Q424" i="1" s="1"/>
  <c r="Q428" i="1" a="1"/>
  <c r="Q428" i="1" s="1"/>
  <c r="Q434" i="1" a="1"/>
  <c r="Q434" i="1" s="1"/>
  <c r="Q449" i="1" a="1"/>
  <c r="Q449" i="1" s="1"/>
  <c r="Q453" i="1" a="1"/>
  <c r="Q453" i="1" s="1"/>
  <c r="Q461" i="1" a="1"/>
  <c r="Q461" i="1" s="1"/>
  <c r="Q464" i="1" a="1"/>
  <c r="Q464" i="1" s="1"/>
  <c r="Q471" i="1" a="1"/>
  <c r="Q471" i="1" s="1"/>
  <c r="Q475" i="1" a="1"/>
  <c r="Q475" i="1" s="1"/>
  <c r="Q494" i="1" a="1"/>
  <c r="Q494" i="1" s="1"/>
  <c r="Q504" i="1" a="1"/>
  <c r="Q504" i="1" s="1"/>
  <c r="Q511" i="1" a="1"/>
  <c r="Q511" i="1" s="1"/>
  <c r="Q518" i="1" a="1"/>
  <c r="Q518" i="1" s="1"/>
  <c r="Q529" i="1" a="1"/>
  <c r="Q529" i="1" s="1"/>
  <c r="Q565" i="1" a="1"/>
  <c r="Q565" i="1" s="1"/>
  <c r="Q573" i="1" a="1"/>
  <c r="Q573" i="1" s="1"/>
  <c r="Q596" i="1" a="1"/>
  <c r="Q596" i="1" s="1"/>
  <c r="Q600" i="1" a="1"/>
  <c r="Q600" i="1" s="1"/>
  <c r="Q605" i="1" a="1"/>
  <c r="Q605" i="1" s="1"/>
  <c r="Q611" i="1" a="1"/>
  <c r="Q611" i="1" s="1"/>
  <c r="Q625" i="1" a="1"/>
  <c r="Q625" i="1" s="1"/>
  <c r="Q636" i="1" a="1"/>
  <c r="Q636" i="1" s="1"/>
  <c r="Q637" i="1" a="1"/>
  <c r="Q637" i="1" s="1"/>
  <c r="Q639" i="1" a="1"/>
  <c r="Q639" i="1" s="1"/>
  <c r="Q685" i="1" a="1"/>
  <c r="Q685" i="1" s="1"/>
  <c r="Q701" i="1" a="1"/>
  <c r="Q701" i="1" s="1"/>
  <c r="Q717" i="1" a="1"/>
  <c r="Q717" i="1" s="1"/>
  <c r="Q727" i="1" a="1"/>
  <c r="Q727" i="1" s="1"/>
  <c r="Q748" i="1" a="1"/>
  <c r="Q748" i="1" s="1"/>
  <c r="Q749" i="1" a="1"/>
  <c r="Q749" i="1" s="1"/>
  <c r="Q757" i="1" a="1"/>
  <c r="Q757" i="1" s="1"/>
  <c r="Q777" i="1" a="1"/>
  <c r="Q777" i="1" s="1"/>
  <c r="Q795" i="1" a="1"/>
  <c r="Q795" i="1" s="1"/>
  <c r="Q811" i="1" a="1"/>
  <c r="Q811" i="1" s="1"/>
  <c r="Q833" i="1" a="1"/>
  <c r="Q833" i="1" s="1"/>
  <c r="Q841" i="1" a="1"/>
  <c r="Q841" i="1" s="1"/>
  <c r="Q859" i="1" a="1"/>
  <c r="Q859" i="1" s="1"/>
  <c r="Q865" i="1" a="1"/>
  <c r="Q865" i="1" s="1"/>
  <c r="Q873" i="1" a="1"/>
  <c r="Q873" i="1" s="1"/>
  <c r="Q881" i="1" a="1"/>
  <c r="Q881" i="1" s="1"/>
  <c r="Q912" i="1" a="1"/>
  <c r="Q912" i="1" s="1"/>
  <c r="Q913" i="1" a="1"/>
  <c r="Q913" i="1" s="1"/>
  <c r="Q916" i="1" a="1"/>
  <c r="Q916" i="1" s="1"/>
  <c r="Q917" i="1" a="1"/>
  <c r="Q917" i="1" s="1"/>
  <c r="Q929" i="1" a="1"/>
  <c r="Q929" i="1" s="1"/>
  <c r="Q996" i="1" a="1"/>
  <c r="Q996" i="1" s="1"/>
  <c r="Q1149" i="1" a="1"/>
  <c r="Q1149" i="1" s="1"/>
  <c r="Q1325" i="1" a="1"/>
  <c r="Q1325" i="1" s="1"/>
  <c r="Q441" i="1" a="1"/>
  <c r="Q441" i="1" s="1"/>
  <c r="Q445" i="1" a="1"/>
  <c r="Q445" i="1" s="1"/>
  <c r="Q448" i="1" a="1"/>
  <c r="Q448" i="1" s="1"/>
  <c r="Q452" i="1" a="1"/>
  <c r="Q452" i="1" s="1"/>
  <c r="Q459" i="1" a="1"/>
  <c r="Q459" i="1" s="1"/>
  <c r="Q476" i="1" a="1"/>
  <c r="Q476" i="1" s="1"/>
  <c r="Q484" i="1" a="1"/>
  <c r="Q484" i="1" s="1"/>
  <c r="Q495" i="1" a="1"/>
  <c r="Q495" i="1" s="1"/>
  <c r="Q502" i="1" a="1"/>
  <c r="Q502" i="1" s="1"/>
  <c r="Q513" i="1" a="1"/>
  <c r="Q513" i="1" s="1"/>
  <c r="Q515" i="1" a="1"/>
  <c r="Q515" i="1" s="1"/>
  <c r="Q519" i="1" a="1"/>
  <c r="Q519" i="1" s="1"/>
  <c r="Q521" i="1" a="1"/>
  <c r="Q521" i="1" s="1"/>
  <c r="Q536" i="1" a="1"/>
  <c r="Q536" i="1" s="1"/>
  <c r="Q539" i="1" a="1"/>
  <c r="Q539" i="1" s="1"/>
  <c r="Q557" i="1" a="1"/>
  <c r="Q557" i="1" s="1"/>
  <c r="Q589" i="1" a="1"/>
  <c r="Q589" i="1" s="1"/>
  <c r="Q615" i="1" a="1"/>
  <c r="Q615" i="1" s="1"/>
  <c r="Q635" i="1" a="1"/>
  <c r="Q635" i="1" s="1"/>
  <c r="Q648" i="1" a="1"/>
  <c r="Q648" i="1" s="1"/>
  <c r="Q655" i="1" a="1"/>
  <c r="Q655" i="1" s="1"/>
  <c r="Q693" i="1" a="1"/>
  <c r="Q693" i="1" s="1"/>
  <c r="Q699" i="1" a="1"/>
  <c r="Q699" i="1" s="1"/>
  <c r="Q709" i="1" a="1"/>
  <c r="Q709" i="1" s="1"/>
  <c r="Q735" i="1" a="1"/>
  <c r="Q735" i="1" s="1"/>
  <c r="Q765" i="1" a="1"/>
  <c r="Q765" i="1" s="1"/>
  <c r="Q792" i="1" a="1"/>
  <c r="Q792" i="1" s="1"/>
  <c r="Q800" i="1" a="1"/>
  <c r="Q800" i="1" s="1"/>
  <c r="Q808" i="1" a="1"/>
  <c r="Q808" i="1" s="1"/>
  <c r="Q829" i="1" a="1"/>
  <c r="Q829" i="1" s="1"/>
  <c r="Q855" i="1" a="1"/>
  <c r="Q855" i="1" s="1"/>
  <c r="Q895" i="1" a="1"/>
  <c r="Q895" i="1" s="1"/>
  <c r="Q908" i="1" a="1"/>
  <c r="Q908" i="1" s="1"/>
  <c r="Q911" i="1" a="1"/>
  <c r="Q911" i="1" s="1"/>
  <c r="Q924" i="1" a="1"/>
  <c r="Q924" i="1" s="1"/>
  <c r="Q932" i="1" a="1"/>
  <c r="Q932" i="1" s="1"/>
  <c r="Q988" i="1" a="1"/>
  <c r="Q988" i="1" s="1"/>
  <c r="Q1000" i="1" a="1"/>
  <c r="Q1000" i="1" s="1"/>
  <c r="Q1020" i="1" a="1"/>
  <c r="Q1020" i="1" s="1"/>
  <c r="Q1041" i="1" a="1"/>
  <c r="Q1041" i="1" s="1"/>
  <c r="Q1055" i="1" a="1"/>
  <c r="Q1055" i="1" s="1"/>
  <c r="Q1057" i="1" a="1"/>
  <c r="Q1057" i="1" s="1"/>
  <c r="Q1109" i="1" a="1"/>
  <c r="Q1109" i="1" s="1"/>
  <c r="Q1157" i="1" a="1"/>
  <c r="Q1157" i="1" s="1"/>
  <c r="Q1177" i="1" a="1"/>
  <c r="Q1177" i="1" s="1"/>
  <c r="Q1180" i="1" a="1"/>
  <c r="Q1180" i="1" s="1"/>
  <c r="Q1187" i="1" a="1"/>
  <c r="Q1187" i="1" s="1"/>
  <c r="Q1193" i="1" a="1"/>
  <c r="Q1193" i="1" s="1"/>
  <c r="Q1219" i="1" a="1"/>
  <c r="Q1219" i="1" s="1"/>
  <c r="Q1252" i="1" a="1"/>
  <c r="Q1252" i="1" s="1"/>
  <c r="Q1265" i="1" a="1"/>
  <c r="Q1265" i="1" s="1"/>
  <c r="Q1280" i="1" a="1"/>
  <c r="Q1280" i="1" s="1"/>
  <c r="Q1283" i="1" a="1"/>
  <c r="Q1283" i="1" s="1"/>
  <c r="Q1289" i="1" a="1"/>
  <c r="Q1289" i="1" s="1"/>
  <c r="Q1296" i="1" a="1"/>
  <c r="Q1296" i="1" s="1"/>
  <c r="Q1299" i="1" a="1"/>
  <c r="Q1299" i="1" s="1"/>
  <c r="Q1312" i="1" a="1"/>
  <c r="Q1312" i="1" s="1"/>
  <c r="Q1315" i="1" a="1"/>
  <c r="Q1315" i="1" s="1"/>
  <c r="Q1321" i="1" a="1"/>
  <c r="Q1321" i="1" s="1"/>
  <c r="Q1336" i="1" a="1"/>
  <c r="Q1336" i="1" s="1"/>
  <c r="Q1340" i="1" a="1"/>
  <c r="Q1340" i="1" s="1"/>
  <c r="Q1363" i="1" a="1"/>
  <c r="Q1363" i="1" s="1"/>
  <c r="Q1385" i="1" a="1"/>
  <c r="Q1385" i="1" s="1"/>
  <c r="Q1397" i="1" a="1"/>
  <c r="Q1397" i="1" s="1"/>
  <c r="Q1403" i="1" a="1"/>
  <c r="Q1403" i="1" s="1"/>
  <c r="Q1423" i="1" a="1"/>
  <c r="Q1423" i="1" s="1"/>
  <c r="Q1429" i="1" a="1"/>
  <c r="Q1429" i="1" s="1"/>
  <c r="Q1446" i="1" a="1"/>
  <c r="Q1446" i="1" s="1"/>
  <c r="Q1467" i="1" a="1"/>
  <c r="Q1467" i="1" s="1"/>
  <c r="Q1468" i="1" a="1"/>
  <c r="Q1468" i="1" s="1"/>
  <c r="Q1485" i="1" a="1"/>
  <c r="Q1485" i="1" s="1"/>
  <c r="Q1492" i="1" a="1"/>
  <c r="Q1492" i="1" s="1"/>
  <c r="Q1506" i="1" a="1"/>
  <c r="Q1506" i="1" s="1"/>
  <c r="Q1511" i="1" a="1"/>
  <c r="Q1511" i="1" s="1"/>
  <c r="Q1513" i="1" a="1"/>
  <c r="Q1513" i="1" s="1"/>
  <c r="Q1517" i="1" a="1"/>
  <c r="Q1517" i="1" s="1"/>
  <c r="Q1522" i="1" a="1"/>
  <c r="Q1522" i="1" s="1"/>
  <c r="Q1538" i="1" a="1"/>
  <c r="Q1538" i="1" s="1"/>
  <c r="Q1549" i="1" a="1"/>
  <c r="Q1549" i="1" s="1"/>
  <c r="Q1578" i="1" a="1"/>
  <c r="Q1578" i="1" s="1"/>
  <c r="Q1583" i="1" a="1"/>
  <c r="Q1583" i="1" s="1"/>
  <c r="Q1588" i="1" a="1"/>
  <c r="Q1588" i="1" s="1"/>
  <c r="Q1619" i="1" a="1"/>
  <c r="Q1619" i="1" s="1"/>
  <c r="Q1699" i="1" a="1"/>
  <c r="Q1699" i="1" s="1"/>
  <c r="Q1714" i="1" a="1"/>
  <c r="Q1714" i="1" s="1"/>
  <c r="Q1739" i="1" a="1"/>
  <c r="Q1739" i="1" s="1"/>
  <c r="Q1758" i="1" a="1"/>
  <c r="Q1758" i="1" s="1"/>
  <c r="Q1794" i="1" a="1"/>
  <c r="Q1794" i="1" s="1"/>
  <c r="Q1797" i="1" a="1"/>
  <c r="Q1797" i="1" s="1"/>
  <c r="Q1810" i="1" a="1"/>
  <c r="Q1810" i="1" s="1"/>
  <c r="Q1818" i="1" a="1"/>
  <c r="Q1818" i="1" s="1"/>
  <c r="Q1828" i="1" a="1"/>
  <c r="Q1828" i="1" s="1"/>
  <c r="Q1832" i="1" a="1"/>
  <c r="Q1832" i="1" s="1"/>
  <c r="Q1864" i="1" a="1"/>
  <c r="Q1864" i="1" s="1"/>
  <c r="Q1861" i="1" a="1"/>
  <c r="Q1861" i="1" s="1"/>
  <c r="Q1865" i="1" a="1"/>
  <c r="Q1865" i="1" s="1"/>
  <c r="Q1922" i="1" a="1"/>
  <c r="Q1922" i="1" s="1"/>
  <c r="Q1929" i="1" a="1"/>
  <c r="Q1929" i="1" s="1"/>
  <c r="Q2017" i="1" a="1"/>
  <c r="Q2017" i="1" s="1"/>
  <c r="Q2033" i="1" a="1"/>
  <c r="Q2033" i="1" s="1"/>
  <c r="Q2042" i="1" a="1"/>
  <c r="Q2042" i="1" s="1"/>
  <c r="Q2041" i="1" a="1"/>
  <c r="Q2041" i="1" s="1"/>
  <c r="Q2051" i="1" a="1"/>
  <c r="Q2051" i="1" s="1"/>
  <c r="Q2054" i="1" a="1"/>
  <c r="Q2054" i="1" s="1"/>
  <c r="Q2062" i="1" a="1"/>
  <c r="Q2062" i="1" s="1"/>
  <c r="Q2086" i="1" a="1"/>
  <c r="Q2086" i="1" s="1"/>
  <c r="Q2090" i="1" a="1"/>
  <c r="Q2090" i="1" s="1"/>
  <c r="Q2089" i="1" a="1"/>
  <c r="Q2089" i="1" s="1"/>
  <c r="Q2104" i="1" a="1"/>
  <c r="Q2104" i="1" s="1"/>
  <c r="Q2150" i="1" a="1"/>
  <c r="Q2150" i="1" s="1"/>
  <c r="Q2158" i="1" a="1"/>
  <c r="Q2158" i="1" s="1"/>
  <c r="Q2161" i="1" a="1"/>
  <c r="Q2161" i="1" s="1"/>
  <c r="Q2214" i="1" a="1"/>
  <c r="Q2214" i="1" s="1"/>
  <c r="Q2272" i="1" a="1"/>
  <c r="Q2272" i="1" s="1"/>
  <c r="Q2368" i="1" a="1"/>
  <c r="Q2368" i="1" s="1"/>
  <c r="Q2412" i="1" a="1"/>
  <c r="Q2412" i="1" s="1"/>
  <c r="Q2482" i="1" a="1"/>
  <c r="Q2482" i="1" s="1"/>
  <c r="Q2502" i="1" a="1"/>
  <c r="Q2502" i="1" s="1"/>
  <c r="Q2506" i="1" a="1"/>
  <c r="Q2506" i="1" s="1"/>
  <c r="Q1800" i="1" a="1"/>
  <c r="Q1800" i="1" s="1"/>
  <c r="Q1825" i="1" a="1"/>
  <c r="Q1825" i="1" s="1"/>
  <c r="Q1826" i="1" a="1"/>
  <c r="Q1826" i="1" s="1"/>
  <c r="Q1829" i="1" a="1"/>
  <c r="Q1829" i="1" s="1"/>
  <c r="Q1844" i="1" a="1"/>
  <c r="Q1844" i="1" s="1"/>
  <c r="Q1848" i="1" a="1"/>
  <c r="Q1848" i="1" s="1"/>
  <c r="Q2030" i="1" a="1"/>
  <c r="Q2030" i="1" s="1"/>
  <c r="Q2038" i="1" a="1"/>
  <c r="Q2038" i="1" s="1"/>
  <c r="Q2050" i="1" a="1"/>
  <c r="Q2050" i="1" s="1"/>
  <c r="Q2049" i="1" a="1"/>
  <c r="Q2049" i="1" s="1"/>
  <c r="Q2095" i="1" a="1"/>
  <c r="Q2095" i="1" s="1"/>
  <c r="Q2097" i="1" a="1"/>
  <c r="Q2097" i="1" s="1"/>
  <c r="Q2094" i="1" a="1"/>
  <c r="Q2094" i="1" s="1"/>
  <c r="Q2421" i="1" a="1"/>
  <c r="Q2421" i="1" s="1"/>
  <c r="Q2420" i="1" a="1"/>
  <c r="Q2420" i="1" s="1"/>
  <c r="Q2499" i="1" a="1"/>
  <c r="Q2499" i="1" s="1"/>
  <c r="Q1137" i="1" a="1"/>
  <c r="Q1137" i="1" s="1"/>
  <c r="Q1169" i="1" a="1"/>
  <c r="Q1169" i="1" s="1"/>
  <c r="Q1196" i="1" a="1"/>
  <c r="Q1196" i="1" s="1"/>
  <c r="Q1209" i="1" a="1"/>
  <c r="Q1209" i="1" s="1"/>
  <c r="Q1249" i="1" a="1"/>
  <c r="Q1249" i="1" s="1"/>
  <c r="Q1337" i="1" a="1"/>
  <c r="Q1337" i="1" s="1"/>
  <c r="Q1344" i="1" a="1"/>
  <c r="Q1344" i="1" s="1"/>
  <c r="Q1353" i="1" a="1"/>
  <c r="Q1353" i="1" s="1"/>
  <c r="Q1374" i="1" a="1"/>
  <c r="Q1374" i="1" s="1"/>
  <c r="Q1501" i="1" a="1"/>
  <c r="Q1501" i="1" s="1"/>
  <c r="Q1528" i="1" a="1"/>
  <c r="Q1528" i="1" s="1"/>
  <c r="Q1562" i="1" a="1"/>
  <c r="Q1562" i="1" s="1"/>
  <c r="Q1567" i="1" a="1"/>
  <c r="Q1567" i="1" s="1"/>
  <c r="Q1579" i="1" a="1"/>
  <c r="Q1579" i="1" s="1"/>
  <c r="Q1594" i="1" a="1"/>
  <c r="Q1594" i="1" s="1"/>
  <c r="Q1641" i="1" a="1"/>
  <c r="Q1641" i="1" s="1"/>
  <c r="Q1653" i="1" a="1"/>
  <c r="Q1653" i="1" s="1"/>
  <c r="Q1678" i="1" a="1"/>
  <c r="Q1678" i="1" s="1"/>
  <c r="Q1745" i="1" a="1"/>
  <c r="Q1745" i="1" s="1"/>
  <c r="Q1902" i="1" a="1"/>
  <c r="Q1902" i="1" s="1"/>
  <c r="Q1901" i="1" a="1"/>
  <c r="Q1901" i="1" s="1"/>
  <c r="Q1941" i="1" a="1"/>
  <c r="Q1941" i="1" s="1"/>
  <c r="Q1946" i="1" a="1"/>
  <c r="Q1946" i="1" s="1"/>
  <c r="Q1945" i="1" a="1"/>
  <c r="Q1945" i="1" s="1"/>
  <c r="Q1986" i="1" a="1"/>
  <c r="Q1986" i="1" s="1"/>
  <c r="Q1985" i="1" a="1"/>
  <c r="Q1985" i="1" s="1"/>
  <c r="Q2080" i="1" a="1"/>
  <c r="Q2080" i="1" s="1"/>
  <c r="Q2118" i="1" a="1"/>
  <c r="Q2118" i="1" s="1"/>
  <c r="Q2174" i="1" a="1"/>
  <c r="Q2174" i="1" s="1"/>
  <c r="Q2190" i="1" a="1"/>
  <c r="Q2190" i="1" s="1"/>
  <c r="Q2246" i="1" a="1"/>
  <c r="Q2246" i="1" s="1"/>
  <c r="Q2256" i="1" a="1"/>
  <c r="Q2256" i="1" s="1"/>
  <c r="Q2372" i="1" a="1"/>
  <c r="Q2372" i="1" s="1"/>
  <c r="Q799" i="1" a="1"/>
  <c r="Q799" i="1" s="1"/>
  <c r="Q807" i="1" a="1"/>
  <c r="Q807" i="1" s="1"/>
  <c r="Q816" i="1" a="1"/>
  <c r="Q816" i="1" s="1"/>
  <c r="Q821" i="1" a="1"/>
  <c r="Q821" i="1" s="1"/>
  <c r="Q884" i="1" a="1"/>
  <c r="Q884" i="1" s="1"/>
  <c r="Q907" i="1" a="1"/>
  <c r="Q907" i="1" s="1"/>
  <c r="Q923" i="1" a="1"/>
  <c r="Q923" i="1" s="1"/>
  <c r="Q931" i="1" a="1"/>
  <c r="Q931" i="1" s="1"/>
  <c r="Q987" i="1" a="1"/>
  <c r="Q987" i="1" s="1"/>
  <c r="Q999" i="1" a="1"/>
  <c r="Q999" i="1" s="1"/>
  <c r="Q1019" i="1" a="1"/>
  <c r="Q1019" i="1" s="1"/>
  <c r="Q1051" i="1" a="1"/>
  <c r="Q1051" i="1" s="1"/>
  <c r="Q1105" i="1" a="1"/>
  <c r="Q1105" i="1" s="1"/>
  <c r="Q1121" i="1" a="1"/>
  <c r="Q1121" i="1" s="1"/>
  <c r="Q1145" i="1" a="1"/>
  <c r="Q1145" i="1" s="1"/>
  <c r="Q1204" i="1" a="1"/>
  <c r="Q1204" i="1" s="1"/>
  <c r="Q1217" i="1" a="1"/>
  <c r="Q1217" i="1" s="1"/>
  <c r="Q1232" i="1" a="1"/>
  <c r="Q1232" i="1" s="1"/>
  <c r="Q1241" i="1" a="1"/>
  <c r="Q1241" i="1" s="1"/>
  <c r="Q1248" i="1" a="1"/>
  <c r="Q1248" i="1" s="1"/>
  <c r="Q1251" i="1" a="1"/>
  <c r="Q1251" i="1" s="1"/>
  <c r="Q1273" i="1" a="1"/>
  <c r="Q1273" i="1" s="1"/>
  <c r="Q1281" i="1" a="1"/>
  <c r="Q1281" i="1" s="1"/>
  <c r="Q1329" i="1" a="1"/>
  <c r="Q1329" i="1" s="1"/>
  <c r="Q1332" i="1" a="1"/>
  <c r="Q1332" i="1" s="1"/>
  <c r="Q1339" i="1" a="1"/>
  <c r="Q1339" i="1" s="1"/>
  <c r="Q1396" i="1" a="1"/>
  <c r="Q1396" i="1" s="1"/>
  <c r="Q1459" i="1" a="1"/>
  <c r="Q1459" i="1" s="1"/>
  <c r="Q1474" i="1" a="1"/>
  <c r="Q1474" i="1" s="1"/>
  <c r="Q1484" i="1" a="1"/>
  <c r="Q1484" i="1" s="1"/>
  <c r="Q1494" i="1" a="1"/>
  <c r="Q1494" i="1" s="1"/>
  <c r="Q1503" i="1" a="1"/>
  <c r="Q1503" i="1" s="1"/>
  <c r="Q1505" i="1" a="1"/>
  <c r="Q1505" i="1" s="1"/>
  <c r="Q1509" i="1" a="1"/>
  <c r="Q1509" i="1" s="1"/>
  <c r="Q1521" i="1" a="1"/>
  <c r="Q1521" i="1" s="1"/>
  <c r="Q1531" i="1" a="1"/>
  <c r="Q1531" i="1" s="1"/>
  <c r="Q1534" i="1" a="1"/>
  <c r="Q1534" i="1" s="1"/>
  <c r="Q1541" i="1" a="1"/>
  <c r="Q1541" i="1" s="1"/>
  <c r="Q1557" i="1" a="1"/>
  <c r="Q1557" i="1" s="1"/>
  <c r="Q1559" i="1" a="1"/>
  <c r="Q1559" i="1" s="1"/>
  <c r="Q1564" i="1" a="1"/>
  <c r="Q1564" i="1" s="1"/>
  <c r="Q1571" i="1" a="1"/>
  <c r="Q1571" i="1" s="1"/>
  <c r="Q1577" i="1" a="1"/>
  <c r="Q1577" i="1" s="1"/>
  <c r="Q1586" i="1" a="1"/>
  <c r="Q1586" i="1" s="1"/>
  <c r="Q1589" i="1" a="1"/>
  <c r="Q1589" i="1" s="1"/>
  <c r="Q1591" i="1" a="1"/>
  <c r="Q1591" i="1" s="1"/>
  <c r="Q1596" i="1" a="1"/>
  <c r="Q1596" i="1" s="1"/>
  <c r="Q1603" i="1" a="1"/>
  <c r="Q1603" i="1" s="1"/>
  <c r="Q1615" i="1" a="1"/>
  <c r="Q1615" i="1" s="1"/>
  <c r="Q1617" i="1" a="1"/>
  <c r="Q1617" i="1" s="1"/>
  <c r="Q1635" i="1" a="1"/>
  <c r="Q1635" i="1" s="1"/>
  <c r="Q1646" i="1" a="1"/>
  <c r="Q1646" i="1" s="1"/>
  <c r="Q1649" i="1" a="1"/>
  <c r="Q1649" i="1" s="1"/>
  <c r="Q1669" i="1" a="1"/>
  <c r="Q1669" i="1" s="1"/>
  <c r="Q1683" i="1" a="1"/>
  <c r="Q1683" i="1" s="1"/>
  <c r="Q1737" i="1" a="1"/>
  <c r="Q1737" i="1" s="1"/>
  <c r="Q1747" i="1" a="1"/>
  <c r="Q1747" i="1" s="1"/>
  <c r="Q1760" i="1" a="1"/>
  <c r="Q1760" i="1" s="1"/>
  <c r="Q1762" i="1" a="1"/>
  <c r="Q1762" i="1" s="1"/>
  <c r="Q1784" i="1" a="1"/>
  <c r="Q1784" i="1" s="1"/>
  <c r="Q1793" i="1" a="1"/>
  <c r="Q1793" i="1" s="1"/>
  <c r="Q1843" i="1" a="1"/>
  <c r="Q1843" i="1" s="1"/>
  <c r="Q1842" i="1" a="1"/>
  <c r="Q1842" i="1" s="1"/>
  <c r="Q1856" i="1" a="1"/>
  <c r="Q1856" i="1" s="1"/>
  <c r="Q1860" i="1" a="1"/>
  <c r="Q1860" i="1" s="1"/>
  <c r="Q1880" i="1" a="1"/>
  <c r="Q1880" i="1" s="1"/>
  <c r="Q1967" i="1" a="1"/>
  <c r="Q1967" i="1" s="1"/>
  <c r="Q1966" i="1" a="1"/>
  <c r="Q1966" i="1" s="1"/>
  <c r="Q1998" i="1" a="1"/>
  <c r="Q1998" i="1" s="1"/>
  <c r="Q2006" i="1" a="1"/>
  <c r="Q2006" i="1" s="1"/>
  <c r="Q2022" i="1" a="1"/>
  <c r="Q2022" i="1" s="1"/>
  <c r="Q2025" i="1" a="1"/>
  <c r="Q2025" i="1" s="1"/>
  <c r="Q2065" i="1" a="1"/>
  <c r="Q2065" i="1" s="1"/>
  <c r="Q2124" i="1" a="1"/>
  <c r="Q2124" i="1" s="1"/>
  <c r="Q2152" i="1" a="1"/>
  <c r="Q2152" i="1" s="1"/>
  <c r="Q2311" i="1" a="1"/>
  <c r="Q2311" i="1" s="1"/>
  <c r="Q2315" i="1" a="1"/>
  <c r="Q2315" i="1" s="1"/>
  <c r="Q2388" i="1" a="1"/>
  <c r="Q2388" i="1" s="1"/>
  <c r="Q2419" i="1" a="1"/>
  <c r="Q2419" i="1" s="1"/>
  <c r="Q2427" i="1" a="1"/>
  <c r="Q2427" i="1" s="1"/>
  <c r="Q2558" i="1" a="1"/>
  <c r="Q2558" i="1" s="1"/>
  <c r="Q2564" i="1" a="1"/>
  <c r="Q2564" i="1" s="1"/>
  <c r="Q2576" i="1" a="1"/>
  <c r="Q2576" i="1" s="1"/>
  <c r="Q2587" i="1" a="1"/>
  <c r="Q2587" i="1" s="1"/>
  <c r="Q2588" i="1" a="1"/>
  <c r="Q2588" i="1" s="1"/>
  <c r="Q2678" i="1" a="1"/>
  <c r="Q2678" i="1" s="1"/>
  <c r="Q2700" i="1" a="1"/>
  <c r="Q2700" i="1" s="1"/>
  <c r="Q2704" i="1" a="1"/>
  <c r="Q2704" i="1" s="1"/>
  <c r="Q2753" i="1" a="1"/>
  <c r="Q2753" i="1" s="1"/>
  <c r="Q2787" i="1" a="1"/>
  <c r="Q2787" i="1" s="1"/>
  <c r="Q2821" i="1" a="1"/>
  <c r="Q2821" i="1" s="1"/>
  <c r="Q2843" i="1" a="1"/>
  <c r="Q2843" i="1" s="1"/>
  <c r="Q1599" i="1" a="1"/>
  <c r="Q1599" i="1" s="1"/>
  <c r="Q1610" i="1" a="1"/>
  <c r="Q1610" i="1" s="1"/>
  <c r="Q1613" i="1" a="1"/>
  <c r="Q1613" i="1" s="1"/>
  <c r="Q1616" i="1" a="1"/>
  <c r="Q1616" i="1" s="1"/>
  <c r="Q1674" i="1" a="1"/>
  <c r="Q1674" i="1" s="1"/>
  <c r="Q1677" i="1" a="1"/>
  <c r="Q1677" i="1" s="1"/>
  <c r="Q1680" i="1" a="1"/>
  <c r="Q1680" i="1" s="1"/>
  <c r="Q1706" i="1" a="1"/>
  <c r="Q1706" i="1" s="1"/>
  <c r="Q1735" i="1" a="1"/>
  <c r="Q1735" i="1" s="1"/>
  <c r="Q1741" i="1" a="1"/>
  <c r="Q1741" i="1" s="1"/>
  <c r="Q1743" i="1" a="1"/>
  <c r="Q1743" i="1" s="1"/>
  <c r="Q1749" i="1" a="1"/>
  <c r="Q1749" i="1" s="1"/>
  <c r="Q1751" i="1" a="1"/>
  <c r="Q1751" i="1" s="1"/>
  <c r="Q1771" i="1" a="1"/>
  <c r="Q1771" i="1" s="1"/>
  <c r="Q1787" i="1" a="1"/>
  <c r="Q1787" i="1" s="1"/>
  <c r="Q1802" i="1" a="1"/>
  <c r="Q1802" i="1" s="1"/>
  <c r="Q1808" i="1" a="1"/>
  <c r="Q1808" i="1" s="1"/>
  <c r="Q1822" i="1" a="1"/>
  <c r="Q1822" i="1" s="1"/>
  <c r="Q1836" i="1" a="1"/>
  <c r="Q1836" i="1" s="1"/>
  <c r="Q1852" i="1" a="1"/>
  <c r="Q1852" i="1" s="1"/>
  <c r="Q1884" i="1" a="1"/>
  <c r="Q1884" i="1" s="1"/>
  <c r="Q1913" i="1" a="1"/>
  <c r="Q1913" i="1" s="1"/>
  <c r="Q1916" i="1" a="1"/>
  <c r="Q1916" i="1" s="1"/>
  <c r="Q1933" i="1" a="1"/>
  <c r="Q1933" i="1" s="1"/>
  <c r="Q1970" i="1" a="1"/>
  <c r="Q1970" i="1" s="1"/>
  <c r="Q1997" i="1" a="1"/>
  <c r="Q1997" i="1" s="1"/>
  <c r="Q2000" i="1" a="1"/>
  <c r="Q2000" i="1" s="1"/>
  <c r="Q2015" i="1" a="1"/>
  <c r="Q2015" i="1" s="1"/>
  <c r="Q2040" i="1" a="1"/>
  <c r="Q2040" i="1" s="1"/>
  <c r="Q2077" i="1" a="1"/>
  <c r="Q2077" i="1" s="1"/>
  <c r="Q2082" i="1" a="1"/>
  <c r="Q2082" i="1" s="1"/>
  <c r="Q2083" i="1" a="1"/>
  <c r="Q2083" i="1" s="1"/>
  <c r="Q2093" i="1" a="1"/>
  <c r="Q2093" i="1" s="1"/>
  <c r="Q2096" i="1" a="1"/>
  <c r="Q2096" i="1" s="1"/>
  <c r="Q2112" i="1" a="1"/>
  <c r="Q2112" i="1" s="1"/>
  <c r="Q2131" i="1" a="1"/>
  <c r="Q2131" i="1" s="1"/>
  <c r="Q2144" i="1" a="1"/>
  <c r="Q2144" i="1" s="1"/>
  <c r="Q2149" i="1" a="1"/>
  <c r="Q2149" i="1" s="1"/>
  <c r="Q2155" i="1" a="1"/>
  <c r="Q2155" i="1" s="1"/>
  <c r="Q2169" i="1" a="1"/>
  <c r="Q2169" i="1" s="1"/>
  <c r="Q2197" i="1" a="1"/>
  <c r="Q2197" i="1" s="1"/>
  <c r="Q2211" i="1" a="1"/>
  <c r="Q2211" i="1" s="1"/>
  <c r="Q2225" i="1" a="1"/>
  <c r="Q2225" i="1" s="1"/>
  <c r="Q2229" i="1" a="1"/>
  <c r="Q2229" i="1" s="1"/>
  <c r="Q2243" i="1" a="1"/>
  <c r="Q2243" i="1" s="1"/>
  <c r="Q2356" i="1" a="1"/>
  <c r="Q2356" i="1" s="1"/>
  <c r="Q2414" i="1" a="1"/>
  <c r="Q2414" i="1" s="1"/>
  <c r="Q2426" i="1" a="1"/>
  <c r="Q2426" i="1" s="1"/>
  <c r="Q2462" i="1" a="1"/>
  <c r="Q2462" i="1" s="1"/>
  <c r="Q2466" i="1" a="1"/>
  <c r="Q2466" i="1" s="1"/>
  <c r="Q2510" i="1" a="1"/>
  <c r="Q2510" i="1" s="1"/>
  <c r="Q2514" i="1" a="1"/>
  <c r="Q2514" i="1" s="1"/>
  <c r="Q2518" i="1" a="1"/>
  <c r="Q2518" i="1" s="1"/>
  <c r="Q2522" i="1" a="1"/>
  <c r="Q2522" i="1" s="1"/>
  <c r="Q2529" i="1" a="1"/>
  <c r="Q2529" i="1" s="1"/>
  <c r="Q2531" i="1" a="1"/>
  <c r="Q2531" i="1" s="1"/>
  <c r="Q2539" i="1" a="1"/>
  <c r="Q2539" i="1" s="1"/>
  <c r="Q2598" i="1" a="1"/>
  <c r="Q2598" i="1" s="1"/>
  <c r="Q2618" i="1" a="1"/>
  <c r="Q2618" i="1" s="1"/>
  <c r="Q2628" i="1" a="1"/>
  <c r="Q2628" i="1" s="1"/>
  <c r="Q2654" i="1" a="1"/>
  <c r="Q2654" i="1" s="1"/>
  <c r="Q2672" i="1" a="1"/>
  <c r="Q2672" i="1" s="1"/>
  <c r="Q2694" i="1" a="1"/>
  <c r="Q2694" i="1" s="1"/>
  <c r="Q2720" i="1" a="1"/>
  <c r="Q2720" i="1" s="1"/>
  <c r="Q2768" i="1" a="1"/>
  <c r="Q2768" i="1" s="1"/>
  <c r="Q2829" i="1" a="1"/>
  <c r="Q2829" i="1" s="1"/>
  <c r="Q2834" i="1" a="1"/>
  <c r="Q2834" i="1" s="1"/>
  <c r="Q2735" i="1" a="1"/>
  <c r="Q2735" i="1" s="1"/>
  <c r="Q2736" i="1" a="1"/>
  <c r="Q2736" i="1" s="1"/>
  <c r="Q2740" i="1" a="1"/>
  <c r="Q2740" i="1" s="1"/>
  <c r="Q2739" i="1" a="1"/>
  <c r="Q2739" i="1" s="1"/>
  <c r="Q2743" i="1" a="1"/>
  <c r="Q2743" i="1" s="1"/>
  <c r="Q2744" i="1" a="1"/>
  <c r="Q2744" i="1" s="1"/>
  <c r="Q2748" i="1" a="1"/>
  <c r="Q2748" i="1" s="1"/>
  <c r="Q2747" i="1" a="1"/>
  <c r="Q2747" i="1" s="1"/>
  <c r="Q2756" i="1" a="1"/>
  <c r="Q2756" i="1" s="1"/>
  <c r="Q2755" i="1" a="1"/>
  <c r="Q2755" i="1" s="1"/>
  <c r="Q2759" i="1" a="1"/>
  <c r="Q2759" i="1" s="1"/>
  <c r="Q2760" i="1" a="1"/>
  <c r="Q2760" i="1" s="1"/>
  <c r="Q2816" i="1" a="1"/>
  <c r="Q2816" i="1" s="1"/>
  <c r="Q2815" i="1" a="1"/>
  <c r="Q2815" i="1" s="1"/>
  <c r="Q1888" i="1" a="1"/>
  <c r="Q1888" i="1" s="1"/>
  <c r="Q1900" i="1" a="1"/>
  <c r="Q1900" i="1" s="1"/>
  <c r="Q1949" i="1" a="1"/>
  <c r="Q1949" i="1" s="1"/>
  <c r="Q1952" i="1" a="1"/>
  <c r="Q1952" i="1" s="1"/>
  <c r="Q1954" i="1" a="1"/>
  <c r="Q1954" i="1" s="1"/>
  <c r="Q1976" i="1" a="1"/>
  <c r="Q1976" i="1" s="1"/>
  <c r="Q1984" i="1" a="1"/>
  <c r="Q1984" i="1" s="1"/>
  <c r="Q2005" i="1" a="1"/>
  <c r="Q2005" i="1" s="1"/>
  <c r="Q2008" i="1" a="1"/>
  <c r="Q2008" i="1" s="1"/>
  <c r="Q2029" i="1" a="1"/>
  <c r="Q2029" i="1" s="1"/>
  <c r="Q2032" i="1" a="1"/>
  <c r="Q2032" i="1" s="1"/>
  <c r="Q2048" i="1" a="1"/>
  <c r="Q2048" i="1" s="1"/>
  <c r="Q2061" i="1" a="1"/>
  <c r="Q2061" i="1" s="1"/>
  <c r="Q2064" i="1" a="1"/>
  <c r="Q2064" i="1" s="1"/>
  <c r="Q2085" i="1" a="1"/>
  <c r="Q2085" i="1" s="1"/>
  <c r="Q2088" i="1" a="1"/>
  <c r="Q2088" i="1" s="1"/>
  <c r="Q2101" i="1" a="1"/>
  <c r="Q2101" i="1" s="1"/>
  <c r="Q2116" i="1" a="1"/>
  <c r="Q2116" i="1" s="1"/>
  <c r="Q2128" i="1" a="1"/>
  <c r="Q2128" i="1" s="1"/>
  <c r="Q2132" i="1" a="1"/>
  <c r="Q2132" i="1" s="1"/>
  <c r="Q2153" i="1" a="1"/>
  <c r="Q2153" i="1" s="1"/>
  <c r="Q2185" i="1" a="1"/>
  <c r="Q2185" i="1" s="1"/>
  <c r="Q2189" i="1" a="1"/>
  <c r="Q2189" i="1" s="1"/>
  <c r="Q2195" i="1" a="1"/>
  <c r="Q2195" i="1" s="1"/>
  <c r="Q2209" i="1" a="1"/>
  <c r="Q2209" i="1" s="1"/>
  <c r="Q2213" i="1" a="1"/>
  <c r="Q2213" i="1" s="1"/>
  <c r="Q2227" i="1" a="1"/>
  <c r="Q2227" i="1" s="1"/>
  <c r="Q2241" i="1" a="1"/>
  <c r="Q2241" i="1" s="1"/>
  <c r="Q2270" i="1" a="1"/>
  <c r="Q2270" i="1" s="1"/>
  <c r="Q2352" i="1" a="1"/>
  <c r="Q2352" i="1" s="1"/>
  <c r="Q2360" i="1" a="1"/>
  <c r="Q2360" i="1" s="1"/>
  <c r="Q2400" i="1" a="1"/>
  <c r="Q2400" i="1" s="1"/>
  <c r="Q2422" i="1" a="1"/>
  <c r="Q2422" i="1" s="1"/>
  <c r="Q2432" i="1" a="1"/>
  <c r="Q2432" i="1" s="1"/>
  <c r="Q2450" i="1" a="1"/>
  <c r="Q2450" i="1" s="1"/>
  <c r="Q2458" i="1" a="1"/>
  <c r="Q2458" i="1" s="1"/>
  <c r="Q2583" i="1" a="1"/>
  <c r="Q2583" i="1" s="1"/>
  <c r="Q2614" i="1" a="1"/>
  <c r="Q2614" i="1" s="1"/>
  <c r="Q2622" i="1" a="1"/>
  <c r="Q2622" i="1" s="1"/>
  <c r="Q2644" i="1" a="1"/>
  <c r="Q2644" i="1" s="1"/>
  <c r="Q2650" i="1" a="1"/>
  <c r="Q2650" i="1" s="1"/>
  <c r="Q2652" i="1" a="1"/>
  <c r="Q2652" i="1" s="1"/>
  <c r="Q2795" i="1" a="1"/>
  <c r="Q2795" i="1" s="1"/>
  <c r="Q2835" i="1" a="1"/>
  <c r="Q2835" i="1" s="1"/>
  <c r="Q2837" i="1" a="1"/>
  <c r="Q2837" i="1" s="1"/>
  <c r="Q2320" i="1" a="1"/>
  <c r="Q2320" i="1" s="1"/>
  <c r="Q2325" i="1" a="1"/>
  <c r="Q2325" i="1" s="1"/>
  <c r="Q2330" i="1" a="1"/>
  <c r="Q2330" i="1" s="1"/>
  <c r="Q2334" i="1" a="1"/>
  <c r="Q2334" i="1" s="1"/>
  <c r="Q2344" i="1" a="1"/>
  <c r="Q2344" i="1" s="1"/>
  <c r="Q2376" i="1" a="1"/>
  <c r="Q2376" i="1" s="1"/>
  <c r="Q2408" i="1" a="1"/>
  <c r="Q2408" i="1" s="1"/>
  <c r="Q2423" i="1" a="1"/>
  <c r="Q2423" i="1" s="1"/>
  <c r="Q2440" i="1" a="1"/>
  <c r="Q2440" i="1" s="1"/>
  <c r="Q2451" i="1" a="1"/>
  <c r="Q2451" i="1" s="1"/>
  <c r="Q2459" i="1" a="1"/>
  <c r="Q2459" i="1" s="1"/>
  <c r="Q2471" i="1" a="1"/>
  <c r="Q2471" i="1" s="1"/>
  <c r="Q2474" i="1" a="1"/>
  <c r="Q2474" i="1" s="1"/>
  <c r="Q2491" i="1" a="1"/>
  <c r="Q2491" i="1" s="1"/>
  <c r="Q2500" i="1" a="1"/>
  <c r="Q2500" i="1" s="1"/>
  <c r="Q2504" i="1" a="1"/>
  <c r="Q2504" i="1" s="1"/>
  <c r="Q2524" i="1" a="1"/>
  <c r="Q2524" i="1" s="1"/>
  <c r="Q2548" i="1" a="1"/>
  <c r="Q2548" i="1" s="1"/>
  <c r="Q2552" i="1" a="1"/>
  <c r="Q2552" i="1" s="1"/>
  <c r="Q2586" i="1" a="1"/>
  <c r="Q2586" i="1" s="1"/>
  <c r="Q2599" i="1" a="1"/>
  <c r="Q2599" i="1" s="1"/>
  <c r="Q2604" i="1" a="1"/>
  <c r="Q2604" i="1" s="1"/>
  <c r="Q2619" i="1" a="1"/>
  <c r="Q2619" i="1" s="1"/>
  <c r="Q2631" i="1" a="1"/>
  <c r="Q2631" i="1" s="1"/>
  <c r="Q2660" i="1" a="1"/>
  <c r="Q2660" i="1" s="1"/>
  <c r="Q2684" i="1" a="1"/>
  <c r="Q2684" i="1" s="1"/>
  <c r="Q2710" i="1" a="1"/>
  <c r="Q2710" i="1" s="1"/>
  <c r="Q2734" i="1" a="1"/>
  <c r="Q2734" i="1" s="1"/>
  <c r="Q2742" i="1" a="1"/>
  <c r="Q2742" i="1" s="1"/>
  <c r="Q2750" i="1" a="1"/>
  <c r="Q2750" i="1" s="1"/>
  <c r="Q2758" i="1" a="1"/>
  <c r="Q2758" i="1" s="1"/>
  <c r="Q2777" i="1" a="1"/>
  <c r="Q2777" i="1" s="1"/>
  <c r="Q2809" i="1" a="1"/>
  <c r="Q2809" i="1" s="1"/>
  <c r="Q2861" i="1" a="1"/>
  <c r="Q2861" i="1" s="1"/>
  <c r="Q2869" i="1" a="1"/>
  <c r="Q2869" i="1" s="1"/>
  <c r="Q2877" i="1" a="1"/>
  <c r="Q2877" i="1" s="1"/>
  <c r="Q2885" i="1" a="1"/>
  <c r="Q2885" i="1" s="1"/>
  <c r="Q2902" i="1" a="1"/>
  <c r="Q2902" i="1" s="1"/>
  <c r="Q2907" i="1" a="1"/>
  <c r="Q2907" i="1" s="1"/>
  <c r="Q2906" i="1" a="1"/>
  <c r="Q2906" i="1" s="1"/>
  <c r="Q2928" i="1" a="1"/>
  <c r="Q2928" i="1" s="1"/>
  <c r="Q2936" i="1" a="1"/>
  <c r="Q2936" i="1" s="1"/>
  <c r="Q2938" i="1" a="1"/>
  <c r="Q2938" i="1" s="1"/>
  <c r="Q2950" i="1" a="1"/>
  <c r="Q2950" i="1" s="1"/>
  <c r="Q2955" i="1" a="1"/>
  <c r="Q2955" i="1" s="1"/>
  <c r="Q2954" i="1" a="1"/>
  <c r="Q2954" i="1" s="1"/>
  <c r="Q2984" i="1" a="1"/>
  <c r="Q2984" i="1" s="1"/>
  <c r="Q2994" i="1" a="1"/>
  <c r="Q2994" i="1" s="1"/>
  <c r="Q2998" i="1" a="1"/>
  <c r="Q2998" i="1" s="1"/>
  <c r="Q3043" i="1" a="1"/>
  <c r="Q3043" i="1" s="1"/>
  <c r="Q3053" i="1" a="1"/>
  <c r="Q3053" i="1" s="1"/>
  <c r="Q3116" i="1" a="1"/>
  <c r="Q3116" i="1" s="1"/>
  <c r="Q3128" i="1" a="1"/>
  <c r="Q3128" i="1" s="1"/>
  <c r="Q3135" i="1" a="1"/>
  <c r="Q3135" i="1" s="1"/>
  <c r="Q3140" i="1" a="1"/>
  <c r="Q3140" i="1" s="1"/>
  <c r="Q2801" i="1" a="1"/>
  <c r="Q2801" i="1" s="1"/>
  <c r="Q2866" i="1" a="1"/>
  <c r="Q2866" i="1" s="1"/>
  <c r="Q2870" i="1" a="1"/>
  <c r="Q2870" i="1" s="1"/>
  <c r="Q2913" i="1" a="1"/>
  <c r="Q2913" i="1" s="1"/>
  <c r="Q2920" i="1" a="1"/>
  <c r="Q2920" i="1" s="1"/>
  <c r="Q2922" i="1" a="1"/>
  <c r="Q2922" i="1" s="1"/>
  <c r="Q2930" i="1" a="1"/>
  <c r="Q2930" i="1" s="1"/>
  <c r="Q2946" i="1" a="1"/>
  <c r="Q2946" i="1" s="1"/>
  <c r="Q2973" i="1" a="1"/>
  <c r="Q2973" i="1" s="1"/>
  <c r="Q3023" i="1" a="1"/>
  <c r="Q3023" i="1" s="1"/>
  <c r="Q3022" i="1" a="1"/>
  <c r="Q3022" i="1" s="1"/>
  <c r="Q3223" i="1" a="1"/>
  <c r="Q3223" i="1" s="1"/>
  <c r="Q2674" i="1" a="1"/>
  <c r="Q2674" i="1" s="1"/>
  <c r="Q2695" i="1" a="1"/>
  <c r="Q2695" i="1" s="1"/>
  <c r="Q2698" i="1" a="1"/>
  <c r="Q2698" i="1" s="1"/>
  <c r="Q2726" i="1" a="1"/>
  <c r="Q2726" i="1" s="1"/>
  <c r="Q2738" i="1" a="1"/>
  <c r="Q2738" i="1" s="1"/>
  <c r="Q2746" i="1" a="1"/>
  <c r="Q2746" i="1" s="1"/>
  <c r="Q2754" i="1" a="1"/>
  <c r="Q2754" i="1" s="1"/>
  <c r="Q2800" i="1" a="1"/>
  <c r="Q2800" i="1" s="1"/>
  <c r="Q2802" i="1" a="1"/>
  <c r="Q2802" i="1" s="1"/>
  <c r="Q2814" i="1" a="1"/>
  <c r="Q2814" i="1" s="1"/>
  <c r="Q2833" i="1" a="1"/>
  <c r="Q2833" i="1" s="1"/>
  <c r="Q2904" i="1" a="1"/>
  <c r="Q2904" i="1" s="1"/>
  <c r="Q2910" i="1" a="1"/>
  <c r="Q2910" i="1" s="1"/>
  <c r="Q2921" i="1" a="1"/>
  <c r="Q2921" i="1" s="1"/>
  <c r="Q2931" i="1" a="1"/>
  <c r="Q2931" i="1" s="1"/>
  <c r="Q2972" i="1" a="1"/>
  <c r="Q2972" i="1" s="1"/>
  <c r="Q2970" i="1" a="1"/>
  <c r="Q2970" i="1" s="1"/>
  <c r="Q2979" i="1" a="1"/>
  <c r="Q2979" i="1" s="1"/>
  <c r="Q2978" i="1" a="1"/>
  <c r="Q2978" i="1" s="1"/>
  <c r="Q2993" i="1" a="1"/>
  <c r="Q2993" i="1" s="1"/>
  <c r="Q3365" i="1" a="1"/>
  <c r="Q3365" i="1" s="1"/>
  <c r="Q3369" i="1" a="1"/>
  <c r="Q3369" i="1" s="1"/>
  <c r="Q2958" i="1" a="1"/>
  <c r="Q2958" i="1" s="1"/>
  <c r="Q2957" i="1" a="1"/>
  <c r="Q2957" i="1" s="1"/>
  <c r="Q3367" i="1" a="1"/>
  <c r="Q3367" i="1" s="1"/>
  <c r="Q3366" i="1" a="1"/>
  <c r="Q3366" i="1" s="1"/>
  <c r="Q3410" i="1" a="1"/>
  <c r="Q3410" i="1" s="1"/>
  <c r="Q3415" i="1" a="1"/>
  <c r="Q3415" i="1" s="1"/>
  <c r="Q3500" i="1" a="1"/>
  <c r="Q3500" i="1" s="1"/>
  <c r="Q2875" i="1" a="1"/>
  <c r="Q2875" i="1" s="1"/>
  <c r="Q2878" i="1" a="1"/>
  <c r="Q2878" i="1" s="1"/>
  <c r="Q2882" i="1" a="1"/>
  <c r="Q2882" i="1" s="1"/>
  <c r="Q2886" i="1" a="1"/>
  <c r="Q2886" i="1" s="1"/>
  <c r="Q2891" i="1" a="1"/>
  <c r="Q2891" i="1" s="1"/>
  <c r="Q2898" i="1" a="1"/>
  <c r="Q2898" i="1" s="1"/>
  <c r="Q2912" i="1" a="1"/>
  <c r="Q2912" i="1" s="1"/>
  <c r="Q2918" i="1" a="1"/>
  <c r="Q2918" i="1" s="1"/>
  <c r="Q2926" i="1" a="1"/>
  <c r="Q2926" i="1" s="1"/>
  <c r="Q2937" i="1" a="1"/>
  <c r="Q2937" i="1" s="1"/>
  <c r="Q2952" i="1" a="1"/>
  <c r="Q2952" i="1" s="1"/>
  <c r="Q2961" i="1" a="1"/>
  <c r="Q2961" i="1" s="1"/>
  <c r="Q2969" i="1" a="1"/>
  <c r="Q2969" i="1" s="1"/>
  <c r="Q2976" i="1" a="1"/>
  <c r="Q2976" i="1" s="1"/>
  <c r="Q2997" i="1" a="1"/>
  <c r="Q2997" i="1" s="1"/>
  <c r="Q3000" i="1" a="1"/>
  <c r="Q3000" i="1" s="1"/>
  <c r="Q3031" i="1" a="1"/>
  <c r="Q3031" i="1" s="1"/>
  <c r="Q3033" i="1" a="1"/>
  <c r="Q3033" i="1" s="1"/>
  <c r="Q3046" i="1" a="1"/>
  <c r="Q3046" i="1" s="1"/>
  <c r="Q3052" i="1" a="1"/>
  <c r="Q3052" i="1" s="1"/>
  <c r="Q3057" i="1" a="1"/>
  <c r="Q3057" i="1" s="1"/>
  <c r="Q3081" i="1" a="1"/>
  <c r="Q3081" i="1" s="1"/>
  <c r="Q3093" i="1" a="1"/>
  <c r="Q3093" i="1" s="1"/>
  <c r="Q3097" i="1" a="1"/>
  <c r="Q3097" i="1" s="1"/>
  <c r="Q3173" i="1" a="1"/>
  <c r="Q3173" i="1" s="1"/>
  <c r="Q3177" i="1" a="1"/>
  <c r="Q3177" i="1" s="1"/>
  <c r="Q3190" i="1" a="1"/>
  <c r="Q3190" i="1" s="1"/>
  <c r="Q3326" i="1" a="1"/>
  <c r="Q3326" i="1" s="1"/>
  <c r="Q3339" i="1" a="1"/>
  <c r="Q3339" i="1" s="1"/>
  <c r="Q3341" i="1" a="1"/>
  <c r="Q3341" i="1" s="1"/>
  <c r="Q3358" i="1" a="1"/>
  <c r="Q3358" i="1" s="1"/>
  <c r="Q3364" i="1" a="1"/>
  <c r="Q3364" i="1" s="1"/>
  <c r="Q3372" i="1" a="1"/>
  <c r="Q3372" i="1" s="1"/>
  <c r="Q3374" i="1" a="1"/>
  <c r="Q3374" i="1" s="1"/>
  <c r="Q3379" i="1" a="1"/>
  <c r="Q3379" i="1" s="1"/>
  <c r="Q3393" i="1" a="1"/>
  <c r="Q3393" i="1" s="1"/>
  <c r="Q3405" i="1" a="1"/>
  <c r="Q3405" i="1" s="1"/>
  <c r="Q3414" i="1" a="1"/>
  <c r="Q3414" i="1" s="1"/>
  <c r="Q3426" i="1" a="1"/>
  <c r="Q3426" i="1" s="1"/>
  <c r="Q3430" i="1" a="1"/>
  <c r="Q3430" i="1" s="1"/>
  <c r="Q3437" i="1" a="1"/>
  <c r="Q3437" i="1" s="1"/>
  <c r="Q3445" i="1" a="1"/>
  <c r="Q3445" i="1" s="1"/>
  <c r="Q3455" i="1" a="1"/>
  <c r="Q3455" i="1" s="1"/>
  <c r="Q3466" i="1" a="1"/>
  <c r="Q3466" i="1" s="1"/>
  <c r="Q3485" i="1" a="1"/>
  <c r="Q3485" i="1" s="1"/>
  <c r="Q3490" i="1" a="1"/>
  <c r="Q3490" i="1" s="1"/>
  <c r="Q3493" i="1" a="1"/>
  <c r="Q3493" i="1" s="1"/>
  <c r="Q3498" i="1" a="1"/>
  <c r="Q3498" i="1" s="1"/>
  <c r="Q3506" i="1" a="1"/>
  <c r="Q3506" i="1" s="1"/>
  <c r="Q3510" i="1" a="1"/>
  <c r="Q3510" i="1" s="1"/>
  <c r="Q3513" i="1" a="1"/>
  <c r="Q3513" i="1" s="1"/>
  <c r="Q3528" i="1" a="1"/>
  <c r="Q3528" i="1" s="1"/>
  <c r="Q3534" i="1" a="1"/>
  <c r="Q3534" i="1" s="1"/>
  <c r="Q3549" i="1" a="1"/>
  <c r="Q3549" i="1" s="1"/>
  <c r="Q3363" i="1" a="1"/>
  <c r="Q3363" i="1" s="1"/>
  <c r="Q3371" i="1" a="1"/>
  <c r="Q3371" i="1" s="1"/>
  <c r="Q3403" i="1" a="1"/>
  <c r="Q3403" i="1" s="1"/>
  <c r="Q3483" i="1" a="1"/>
  <c r="Q3483" i="1" s="1"/>
  <c r="Q3491" i="1" a="1"/>
  <c r="Q3491" i="1" s="1"/>
  <c r="Q3507" i="1" a="1"/>
  <c r="Q3507" i="1" s="1"/>
  <c r="Q3516" i="1" a="1"/>
  <c r="Q3516" i="1" s="1"/>
  <c r="Q3522" i="1" a="1"/>
  <c r="Q3522" i="1" s="1"/>
  <c r="Q3529" i="1" a="1"/>
  <c r="Q3529" i="1" s="1"/>
  <c r="Q2953" i="1" a="1"/>
  <c r="Q2953" i="1" s="1"/>
  <c r="Q2966" i="1" a="1"/>
  <c r="Q2966" i="1" s="1"/>
  <c r="Q2968" i="1" a="1"/>
  <c r="Q2968" i="1" s="1"/>
  <c r="Q2977" i="1" a="1"/>
  <c r="Q2977" i="1" s="1"/>
  <c r="Q2991" i="1" a="1"/>
  <c r="Q2991" i="1" s="1"/>
  <c r="Q3006" i="1" a="1"/>
  <c r="Q3006" i="1" s="1"/>
  <c r="Q3010" i="1" a="1"/>
  <c r="Q3010" i="1" s="1"/>
  <c r="Q3014" i="1" a="1"/>
  <c r="Q3014" i="1" s="1"/>
  <c r="Q3018" i="1" a="1"/>
  <c r="Q3018" i="1" s="1"/>
  <c r="Q3021" i="1" a="1"/>
  <c r="Q3021" i="1" s="1"/>
  <c r="Q3036" i="1" a="1"/>
  <c r="Q3036" i="1" s="1"/>
  <c r="Q3056" i="1" a="1"/>
  <c r="Q3056" i="1" s="1"/>
  <c r="Q3108" i="1" a="1"/>
  <c r="Q3108" i="1" s="1"/>
  <c r="Q3182" i="1" a="1"/>
  <c r="Q3182" i="1" s="1"/>
  <c r="Q3324" i="1" a="1"/>
  <c r="Q3324" i="1" s="1"/>
  <c r="Q3334" i="1" a="1"/>
  <c r="Q3334" i="1" s="1"/>
  <c r="Q3347" i="1" a="1"/>
  <c r="Q3347" i="1" s="1"/>
  <c r="Q3353" i="1" a="1"/>
  <c r="Q3353" i="1" s="1"/>
  <c r="Q3362" i="1" a="1"/>
  <c r="Q3362" i="1" s="1"/>
  <c r="Q3368" i="1" a="1"/>
  <c r="Q3368" i="1" s="1"/>
  <c r="Q3370" i="1" a="1"/>
  <c r="Q3370" i="1" s="1"/>
  <c r="Q3376" i="1" a="1"/>
  <c r="Q3376" i="1" s="1"/>
  <c r="Q3392" i="1" a="1"/>
  <c r="Q3392" i="1" s="1"/>
  <c r="Q3395" i="1" a="1"/>
  <c r="Q3395" i="1" s="1"/>
  <c r="Q3413" i="1" a="1"/>
  <c r="Q3413" i="1" s="1"/>
  <c r="Q3441" i="1" a="1"/>
  <c r="Q3441" i="1" s="1"/>
  <c r="Q3447" i="1" a="1"/>
  <c r="Q3447" i="1" s="1"/>
  <c r="Q3474" i="1" a="1"/>
  <c r="Q3474" i="1" s="1"/>
  <c r="Q3489" i="1" a="1"/>
  <c r="Q3489" i="1" s="1"/>
  <c r="Q3497" i="1" a="1"/>
  <c r="Q3497" i="1" s="1"/>
  <c r="Q3533" i="1" a="1"/>
  <c r="Q3533" i="1" s="1"/>
  <c r="Q3539" i="1" a="1"/>
  <c r="Q3539" i="1" s="1"/>
  <c r="Q96" i="1" a="1"/>
  <c r="Q96" i="1" s="1"/>
  <c r="Q204" i="1" a="1"/>
  <c r="Q204" i="1" s="1"/>
  <c r="Q216" i="1" a="1"/>
  <c r="Q216" i="1" s="1"/>
  <c r="Q220" i="1" a="1"/>
  <c r="Q220" i="1" s="1"/>
  <c r="Q232" i="1" a="1"/>
  <c r="Q232" i="1" s="1"/>
  <c r="Q236" i="1" a="1"/>
  <c r="Q236" i="1" s="1"/>
  <c r="Q240" i="1" a="1"/>
  <c r="Q240" i="1" s="1"/>
  <c r="Q252" i="1" a="1"/>
  <c r="Q252" i="1" s="1"/>
  <c r="Q342" i="1" a="1"/>
  <c r="Q342" i="1" s="1"/>
  <c r="Q10" i="1" a="1"/>
  <c r="Q10" i="1" s="1"/>
  <c r="Q14" i="1" a="1"/>
  <c r="Q14" i="1" s="1"/>
  <c r="Q18" i="1" a="1"/>
  <c r="Q18" i="1" s="1"/>
  <c r="Q22" i="1" a="1"/>
  <c r="Q22" i="1" s="1"/>
  <c r="Q26" i="1" a="1"/>
  <c r="Q26" i="1" s="1"/>
  <c r="Q30" i="1" a="1"/>
  <c r="Q30" i="1" s="1"/>
  <c r="Q34" i="1" a="1"/>
  <c r="Q34" i="1" s="1"/>
  <c r="Q38" i="1" a="1"/>
  <c r="Q38" i="1" s="1"/>
  <c r="Q42" i="1" a="1"/>
  <c r="Q42" i="1" s="1"/>
  <c r="Q70" i="1" a="1"/>
  <c r="Q70" i="1" s="1"/>
  <c r="Q78" i="1" a="1"/>
  <c r="Q78" i="1" s="1"/>
  <c r="Q86" i="1" a="1"/>
  <c r="Q86" i="1" s="1"/>
  <c r="Q110" i="1" a="1"/>
  <c r="Q110" i="1" s="1"/>
  <c r="Q114" i="1" a="1"/>
  <c r="Q114" i="1" s="1"/>
  <c r="Q118" i="1" a="1"/>
  <c r="Q118" i="1" s="1"/>
  <c r="Q130" i="1" a="1"/>
  <c r="Q130" i="1" s="1"/>
  <c r="Q154" i="1" a="1"/>
  <c r="Q154" i="1" s="1"/>
  <c r="Q158" i="1" a="1"/>
  <c r="Q158" i="1" s="1"/>
  <c r="Q162" i="1" a="1"/>
  <c r="Q162" i="1" s="1"/>
  <c r="Q166" i="1" a="1"/>
  <c r="Q166" i="1" s="1"/>
  <c r="Q178" i="1" a="1"/>
  <c r="Q178" i="1" s="1"/>
  <c r="Q182" i="1" a="1"/>
  <c r="Q182" i="1" s="1"/>
  <c r="Q186" i="1" a="1"/>
  <c r="Q186" i="1" s="1"/>
  <c r="Q190" i="1" a="1"/>
  <c r="Q190" i="1" s="1"/>
  <c r="Q198" i="1" a="1"/>
  <c r="Q198" i="1" s="1"/>
  <c r="Q214" i="1" a="1"/>
  <c r="Q214" i="1" s="1"/>
  <c r="Q222" i="1" a="1"/>
  <c r="Q222" i="1" s="1"/>
  <c r="Q238" i="1" a="1"/>
  <c r="Q238" i="1" s="1"/>
  <c r="Q242" i="1" a="1"/>
  <c r="Q242" i="1" s="1"/>
  <c r="Q263" i="1" a="1"/>
  <c r="Q263" i="1" s="1"/>
  <c r="Q266" i="1" a="1"/>
  <c r="Q266" i="1" s="1"/>
  <c r="Q274" i="1" a="1"/>
  <c r="Q274" i="1" s="1"/>
  <c r="Q279" i="1" a="1"/>
  <c r="Q279" i="1" s="1"/>
  <c r="Q287" i="1" a="1"/>
  <c r="Q287" i="1" s="1"/>
  <c r="Q306" i="1" a="1"/>
  <c r="Q306" i="1" s="1"/>
  <c r="Q383" i="1" a="1"/>
  <c r="Q383" i="1" s="1"/>
  <c r="Q386" i="1" a="1"/>
  <c r="Q386" i="1" s="1"/>
  <c r="Q399" i="1" a="1"/>
  <c r="Q399" i="1" s="1"/>
  <c r="Q402" i="1" a="1"/>
  <c r="Q402" i="1" s="1"/>
  <c r="Q407" i="1" a="1"/>
  <c r="Q407" i="1" s="1"/>
  <c r="Q442" i="1" a="1"/>
  <c r="Q442" i="1" s="1"/>
  <c r="Q447" i="1" a="1"/>
  <c r="Q447" i="1" s="1"/>
  <c r="Q450" i="1" a="1"/>
  <c r="Q450" i="1" s="1"/>
  <c r="Q455" i="1" a="1"/>
  <c r="Q455" i="1" s="1"/>
  <c r="Q458" i="1" a="1"/>
  <c r="Q458" i="1" s="1"/>
  <c r="Q463" i="1" a="1"/>
  <c r="Q463" i="1" s="1"/>
  <c r="Q466" i="1" a="1"/>
  <c r="Q466" i="1" s="1"/>
  <c r="Q579" i="1" a="1"/>
  <c r="Q579" i="1" s="1"/>
  <c r="Q652" i="1" a="1"/>
  <c r="Q652" i="1" s="1"/>
  <c r="Q651" i="1" a="1"/>
  <c r="Q651" i="1" s="1"/>
  <c r="Q668" i="1" a="1"/>
  <c r="Q668" i="1" s="1"/>
  <c r="Q667" i="1" a="1"/>
  <c r="Q667" i="1" s="1"/>
  <c r="Q669" i="1" a="1"/>
  <c r="Q669" i="1" s="1"/>
  <c r="Q675" i="1" a="1"/>
  <c r="Q675" i="1" s="1"/>
  <c r="Q707" i="1" a="1"/>
  <c r="Q707" i="1" s="1"/>
  <c r="Q740" i="1" a="1"/>
  <c r="Q740" i="1" s="1"/>
  <c r="Q739" i="1" a="1"/>
  <c r="Q739" i="1" s="1"/>
  <c r="Q780" i="1" a="1"/>
  <c r="Q780" i="1" s="1"/>
  <c r="Q779" i="1" a="1"/>
  <c r="Q779" i="1" s="1"/>
  <c r="Q803" i="1" a="1"/>
  <c r="Q803" i="1" s="1"/>
  <c r="Q819" i="1" a="1"/>
  <c r="Q819" i="1" s="1"/>
  <c r="Q828" i="1" a="1"/>
  <c r="Q828" i="1" s="1"/>
  <c r="Q827" i="1" a="1"/>
  <c r="Q827" i="1" s="1"/>
  <c r="Q836" i="1" a="1"/>
  <c r="Q836" i="1" s="1"/>
  <c r="Q835" i="1" a="1"/>
  <c r="Q835" i="1" s="1"/>
  <c r="Q844" i="1" a="1"/>
  <c r="Q844" i="1" s="1"/>
  <c r="Q843" i="1" a="1"/>
  <c r="Q843" i="1" s="1"/>
  <c r="Q845" i="1" a="1"/>
  <c r="Q845" i="1" s="1"/>
  <c r="Q869" i="1" a="1"/>
  <c r="Q869" i="1" s="1"/>
  <c r="Q877" i="1" a="1"/>
  <c r="Q877" i="1" s="1"/>
  <c r="Q892" i="1" a="1"/>
  <c r="Q892" i="1" s="1"/>
  <c r="Q891" i="1" a="1"/>
  <c r="Q891" i="1" s="1"/>
  <c r="Q893" i="1" a="1"/>
  <c r="Q893" i="1" s="1"/>
  <c r="Q940" i="1" a="1"/>
  <c r="Q940" i="1" s="1"/>
  <c r="Q939" i="1" a="1"/>
  <c r="Q939" i="1" s="1"/>
  <c r="Q948" i="1" a="1"/>
  <c r="Q948" i="1" s="1"/>
  <c r="Q947" i="1" a="1"/>
  <c r="Q947" i="1" s="1"/>
  <c r="Q956" i="1" a="1"/>
  <c r="Q956" i="1" s="1"/>
  <c r="Q955" i="1" a="1"/>
  <c r="Q955" i="1" s="1"/>
  <c r="Q957" i="1" a="1"/>
  <c r="Q957" i="1" s="1"/>
  <c r="Q964" i="1" a="1"/>
  <c r="Q964" i="1" s="1"/>
  <c r="Q963" i="1" a="1"/>
  <c r="Q963" i="1" s="1"/>
  <c r="Q972" i="1" a="1"/>
  <c r="Q972" i="1" s="1"/>
  <c r="Q971" i="1" a="1"/>
  <c r="Q971" i="1" s="1"/>
  <c r="Q1012" i="1" a="1"/>
  <c r="Q1012" i="1" s="1"/>
  <c r="Q1011" i="1" a="1"/>
  <c r="Q1011" i="1" s="1"/>
  <c r="Q1013" i="1" a="1"/>
  <c r="Q1013" i="1" s="1"/>
  <c r="Q1036" i="1" a="1"/>
  <c r="Q1036" i="1" s="1"/>
  <c r="Q1035" i="1" a="1"/>
  <c r="Q1035" i="1" s="1"/>
  <c r="Q1076" i="1" a="1"/>
  <c r="Q1076" i="1" s="1"/>
  <c r="Q1075" i="1" a="1"/>
  <c r="Q1075" i="1" s="1"/>
  <c r="Q1077" i="1" a="1"/>
  <c r="Q1077" i="1" s="1"/>
  <c r="Q1084" i="1" a="1"/>
  <c r="Q1084" i="1" s="1"/>
  <c r="Q1083" i="1" a="1"/>
  <c r="Q1083" i="1" s="1"/>
  <c r="Q1085" i="1" a="1"/>
  <c r="Q1085" i="1" s="1"/>
  <c r="Q1118" i="1" a="1"/>
  <c r="Q1118" i="1" s="1"/>
  <c r="Q1116" i="1" a="1"/>
  <c r="Q1116" i="1" s="1"/>
  <c r="Q1115" i="1" a="1"/>
  <c r="Q1115" i="1" s="1"/>
  <c r="Q1117" i="1" a="1"/>
  <c r="Q1117" i="1" s="1"/>
  <c r="Q1164" i="1" a="1"/>
  <c r="Q1164" i="1" s="1"/>
  <c r="Q1163" i="1" a="1"/>
  <c r="Q1163" i="1" s="1"/>
  <c r="Q1172" i="1" a="1"/>
  <c r="Q1172" i="1" s="1"/>
  <c r="Q1171" i="1" a="1"/>
  <c r="Q1171" i="1" s="1"/>
  <c r="Q1173" i="1" a="1"/>
  <c r="Q1173" i="1" s="1"/>
  <c r="Q1212" i="1" a="1"/>
  <c r="Q1212" i="1" s="1"/>
  <c r="Q1211" i="1" a="1"/>
  <c r="Q1211" i="1" s="1"/>
  <c r="Q1230" i="1" a="1"/>
  <c r="Q1230" i="1" s="1"/>
  <c r="Q1228" i="1" a="1"/>
  <c r="Q1228" i="1" s="1"/>
  <c r="Q1227" i="1" a="1"/>
  <c r="Q1227" i="1" s="1"/>
  <c r="Q1229" i="1" a="1"/>
  <c r="Q1229" i="1" s="1"/>
  <c r="Q1236" i="1" a="1"/>
  <c r="Q1236" i="1" s="1"/>
  <c r="Q1235" i="1" a="1"/>
  <c r="Q1235" i="1" s="1"/>
  <c r="Q1378" i="1" a="1"/>
  <c r="Q1378" i="1" s="1"/>
  <c r="Q1379" i="1" a="1"/>
  <c r="Q1379" i="1" s="1"/>
  <c r="Q1388" i="1" a="1"/>
  <c r="Q1388" i="1" s="1"/>
  <c r="Q1389" i="1" a="1"/>
  <c r="Q1389" i="1" s="1"/>
  <c r="Q1387" i="1" a="1"/>
  <c r="Q1387" i="1" s="1"/>
  <c r="Q12" i="1" a="1"/>
  <c r="Q12" i="1" s="1"/>
  <c r="Q48" i="1" a="1"/>
  <c r="Q48" i="1" s="1"/>
  <c r="Q124" i="1" a="1"/>
  <c r="Q124" i="1" s="1"/>
  <c r="Q200" i="1" a="1"/>
  <c r="Q200" i="1" s="1"/>
  <c r="Q212" i="1" a="1"/>
  <c r="Q212" i="1" s="1"/>
  <c r="Q318" i="1" a="1"/>
  <c r="Q318" i="1" s="1"/>
  <c r="Q46" i="1" a="1"/>
  <c r="Q46" i="1" s="1"/>
  <c r="Q50" i="1" a="1"/>
  <c r="Q50" i="1" s="1"/>
  <c r="Q54" i="1" a="1"/>
  <c r="Q54" i="1" s="1"/>
  <c r="Q62" i="1" a="1"/>
  <c r="Q62" i="1" s="1"/>
  <c r="Q74" i="1" a="1"/>
  <c r="Q74" i="1" s="1"/>
  <c r="Q98" i="1" a="1"/>
  <c r="Q98" i="1" s="1"/>
  <c r="Q122" i="1" a="1"/>
  <c r="Q122" i="1" s="1"/>
  <c r="Q126" i="1" a="1"/>
  <c r="Q126" i="1" s="1"/>
  <c r="Q142" i="1" a="1"/>
  <c r="Q142" i="1" s="1"/>
  <c r="Q146" i="1" a="1"/>
  <c r="Q146" i="1" s="1"/>
  <c r="Q150" i="1" a="1"/>
  <c r="Q150" i="1" s="1"/>
  <c r="Q170" i="1" a="1"/>
  <c r="Q170" i="1" s="1"/>
  <c r="Q174" i="1" a="1"/>
  <c r="Q174" i="1" s="1"/>
  <c r="Q194" i="1" a="1"/>
  <c r="Q194" i="1" s="1"/>
  <c r="Q202" i="1" a="1"/>
  <c r="Q202" i="1" s="1"/>
  <c r="Q206" i="1" a="1"/>
  <c r="Q206" i="1" s="1"/>
  <c r="Q234" i="1" a="1"/>
  <c r="Q234" i="1" s="1"/>
  <c r="Q250" i="1" a="1"/>
  <c r="Q250" i="1" s="1"/>
  <c r="Q254" i="1" a="1"/>
  <c r="Q254" i="1" s="1"/>
  <c r="Q258" i="1" a="1"/>
  <c r="Q258" i="1" s="1"/>
  <c r="Q271" i="1" a="1"/>
  <c r="Q271" i="1" s="1"/>
  <c r="Q282" i="1" a="1"/>
  <c r="Q282" i="1" s="1"/>
  <c r="Q290" i="1" a="1"/>
  <c r="Q290" i="1" s="1"/>
  <c r="Q295" i="1" a="1"/>
  <c r="Q295" i="1" s="1"/>
  <c r="Q298" i="1" a="1"/>
  <c r="Q298" i="1" s="1"/>
  <c r="Q303" i="1" a="1"/>
  <c r="Q303" i="1" s="1"/>
  <c r="Q311" i="1" a="1"/>
  <c r="Q311" i="1" s="1"/>
  <c r="Q314" i="1" a="1"/>
  <c r="Q314" i="1" s="1"/>
  <c r="Q319" i="1" a="1"/>
  <c r="Q319" i="1" s="1"/>
  <c r="Q322" i="1" a="1"/>
  <c r="Q322" i="1" s="1"/>
  <c r="Q330" i="1" a="1"/>
  <c r="Q330" i="1" s="1"/>
  <c r="Q338" i="1" a="1"/>
  <c r="Q338" i="1" s="1"/>
  <c r="Q343" i="1" a="1"/>
  <c r="Q343" i="1" s="1"/>
  <c r="Q346" i="1" a="1"/>
  <c r="Q346" i="1" s="1"/>
  <c r="Q362" i="1" a="1"/>
  <c r="Q362" i="1" s="1"/>
  <c r="Q375" i="1" a="1"/>
  <c r="Q375" i="1" s="1"/>
  <c r="Q378" i="1" a="1"/>
  <c r="Q378" i="1" s="1"/>
  <c r="Q391" i="1" a="1"/>
  <c r="Q391" i="1" s="1"/>
  <c r="Q394" i="1" a="1"/>
  <c r="Q394" i="1" s="1"/>
  <c r="Q415" i="1" a="1"/>
  <c r="Q415" i="1" s="1"/>
  <c r="Q418" i="1" a="1"/>
  <c r="Q418" i="1" s="1"/>
  <c r="Q423" i="1" a="1"/>
  <c r="Q423" i="1" s="1"/>
  <c r="Q478" i="1" a="1"/>
  <c r="Q478" i="1" s="1"/>
  <c r="Q524" i="1" a="1"/>
  <c r="Q524" i="1" s="1"/>
  <c r="Q523" i="1" a="1"/>
  <c r="Q523" i="1" s="1"/>
  <c r="Q603" i="1" a="1"/>
  <c r="Q603" i="1" s="1"/>
  <c r="Q621" i="1" a="1"/>
  <c r="Q621" i="1" s="1"/>
  <c r="Q629" i="1" a="1"/>
  <c r="Q629" i="1" s="1"/>
  <c r="Q644" i="1" a="1"/>
  <c r="Q644" i="1" s="1"/>
  <c r="Q643" i="1" a="1"/>
  <c r="Q643" i="1" s="1"/>
  <c r="Q653" i="1" a="1"/>
  <c r="Q653" i="1" s="1"/>
  <c r="Q659" i="1" a="1"/>
  <c r="Q659" i="1" s="1"/>
  <c r="Q684" i="1" a="1"/>
  <c r="Q684" i="1" s="1"/>
  <c r="Q683" i="1" a="1"/>
  <c r="Q683" i="1" s="1"/>
  <c r="Q692" i="1" a="1"/>
  <c r="Q692" i="1" s="1"/>
  <c r="Q691" i="1" a="1"/>
  <c r="Q691" i="1" s="1"/>
  <c r="Q716" i="1" a="1"/>
  <c r="Q716" i="1" s="1"/>
  <c r="Q715" i="1" a="1"/>
  <c r="Q715" i="1" s="1"/>
  <c r="Q724" i="1" a="1"/>
  <c r="Q724" i="1" s="1"/>
  <c r="Q723" i="1" a="1"/>
  <c r="Q723" i="1" s="1"/>
  <c r="Q725" i="1" a="1"/>
  <c r="Q725" i="1" s="1"/>
  <c r="Q6" i="1" a="1"/>
  <c r="Q6" i="1" s="1"/>
  <c r="Q13" i="1" a="1"/>
  <c r="Q13" i="1" s="1"/>
  <c r="Q17" i="1" a="1"/>
  <c r="Q17" i="1" s="1"/>
  <c r="Q21" i="1" a="1"/>
  <c r="Q21" i="1" s="1"/>
  <c r="Q49" i="1" a="1"/>
  <c r="Q49" i="1" s="1"/>
  <c r="Q69" i="1" a="1"/>
  <c r="Q69" i="1" s="1"/>
  <c r="Q97" i="1" a="1"/>
  <c r="Q97" i="1" s="1"/>
  <c r="Q129" i="1" a="1"/>
  <c r="Q129" i="1" s="1"/>
  <c r="Q157" i="1" a="1"/>
  <c r="Q157" i="1" s="1"/>
  <c r="Q173" i="1" a="1"/>
  <c r="Q173" i="1" s="1"/>
  <c r="Q181" i="1" a="1"/>
  <c r="Q181" i="1" s="1"/>
  <c r="Q213" i="1" a="1"/>
  <c r="Q213" i="1" s="1"/>
  <c r="Q233" i="1" a="1"/>
  <c r="Q233" i="1" s="1"/>
  <c r="Q260" i="1" a="1"/>
  <c r="Q260" i="1" s="1"/>
  <c r="Q265" i="1" a="1"/>
  <c r="Q265" i="1" s="1"/>
  <c r="Q268" i="1" a="1"/>
  <c r="Q268" i="1" s="1"/>
  <c r="Q273" i="1" a="1"/>
  <c r="Q273" i="1" s="1"/>
  <c r="Q284" i="1" a="1"/>
  <c r="Q284" i="1" s="1"/>
  <c r="Q308" i="1" a="1"/>
  <c r="Q308" i="1" s="1"/>
  <c r="Q313" i="1" a="1"/>
  <c r="Q313" i="1" s="1"/>
  <c r="Q327" i="1" a="1"/>
  <c r="Q327" i="1" s="1"/>
  <c r="Q335" i="1" a="1"/>
  <c r="Q335" i="1" s="1"/>
  <c r="Q380" i="1" a="1"/>
  <c r="Q380" i="1" s="1"/>
  <c r="Q385" i="1" a="1"/>
  <c r="Q385" i="1" s="1"/>
  <c r="Q388" i="1" a="1"/>
  <c r="Q388" i="1" s="1"/>
  <c r="Q393" i="1" a="1"/>
  <c r="Q393" i="1" s="1"/>
  <c r="Q396" i="1" a="1"/>
  <c r="Q396" i="1" s="1"/>
  <c r="Q401" i="1" a="1"/>
  <c r="Q401" i="1" s="1"/>
  <c r="Q404" i="1" a="1"/>
  <c r="Q404" i="1" s="1"/>
  <c r="Q417" i="1" a="1"/>
  <c r="Q417" i="1" s="1"/>
  <c r="Q420" i="1" a="1"/>
  <c r="Q420" i="1" s="1"/>
  <c r="Q431" i="1" a="1"/>
  <c r="Q431" i="1" s="1"/>
  <c r="Q439" i="1" a="1"/>
  <c r="Q439" i="1" s="1"/>
  <c r="Q457" i="1" a="1"/>
  <c r="Q457" i="1" s="1"/>
  <c r="Q460" i="1" a="1"/>
  <c r="Q460" i="1" s="1"/>
  <c r="Q468" i="1" a="1"/>
  <c r="Q468" i="1" s="1"/>
  <c r="Q477" i="1" a="1"/>
  <c r="Q477" i="1" s="1"/>
  <c r="Q481" i="1" a="1"/>
  <c r="Q481" i="1" s="1"/>
  <c r="Q489" i="1" a="1"/>
  <c r="Q489" i="1" s="1"/>
  <c r="Q493" i="1" a="1"/>
  <c r="Q493" i="1" s="1"/>
  <c r="Q501" i="1" a="1"/>
  <c r="Q501" i="1" s="1"/>
  <c r="Q517" i="1" a="1"/>
  <c r="Q517" i="1" s="1"/>
  <c r="Q526" i="1" a="1"/>
  <c r="Q526" i="1" s="1"/>
  <c r="Q534" i="1" a="1"/>
  <c r="Q534" i="1" s="1"/>
  <c r="Q542" i="1" a="1"/>
  <c r="Q542" i="1" s="1"/>
  <c r="Q558" i="1" a="1"/>
  <c r="Q558" i="1" s="1"/>
  <c r="Q564" i="1" a="1"/>
  <c r="Q564" i="1" s="1"/>
  <c r="Q566" i="1" a="1"/>
  <c r="Q566" i="1" s="1"/>
  <c r="Q567" i="1" a="1"/>
  <c r="Q567" i="1" s="1"/>
  <c r="Q572" i="1" a="1"/>
  <c r="Q572" i="1" s="1"/>
  <c r="Q574" i="1" a="1"/>
  <c r="Q574" i="1" s="1"/>
  <c r="Q575" i="1" a="1"/>
  <c r="Q575" i="1" s="1"/>
  <c r="Q580" i="1" a="1"/>
  <c r="Q580" i="1" s="1"/>
  <c r="Q583" i="1" a="1"/>
  <c r="Q583" i="1" s="1"/>
  <c r="Q584" i="1" a="1"/>
  <c r="Q584" i="1" s="1"/>
  <c r="Q588" i="1" a="1"/>
  <c r="Q588" i="1" s="1"/>
  <c r="Q591" i="1" a="1"/>
  <c r="Q591" i="1" s="1"/>
  <c r="Q604" i="1" a="1"/>
  <c r="Q604" i="1" s="1"/>
  <c r="Q606" i="1" a="1"/>
  <c r="Q606" i="1" s="1"/>
  <c r="Q614" i="1" a="1"/>
  <c r="Q614" i="1" s="1"/>
  <c r="Q612" i="1" a="1"/>
  <c r="Q612" i="1" s="1"/>
  <c r="Q620" i="1" a="1"/>
  <c r="Q620" i="1" s="1"/>
  <c r="Q622" i="1" a="1"/>
  <c r="Q622" i="1" s="1"/>
  <c r="Q628" i="1" a="1"/>
  <c r="Q628" i="1" s="1"/>
  <c r="Q630" i="1" a="1"/>
  <c r="Q630" i="1" s="1"/>
  <c r="Q638" i="1" a="1"/>
  <c r="Q638" i="1" s="1"/>
  <c r="Q646" i="1" a="1"/>
  <c r="Q646" i="1" s="1"/>
  <c r="Q660" i="1" a="1"/>
  <c r="Q660" i="1" s="1"/>
  <c r="Q670" i="1" a="1"/>
  <c r="Q670" i="1" s="1"/>
  <c r="Q676" i="1" a="1"/>
  <c r="Q676" i="1" s="1"/>
  <c r="Q686" i="1" a="1"/>
  <c r="Q686" i="1" s="1"/>
  <c r="Q694" i="1" a="1"/>
  <c r="Q694" i="1" s="1"/>
  <c r="Q708" i="1" a="1"/>
  <c r="Q708" i="1" s="1"/>
  <c r="Q718" i="1" a="1"/>
  <c r="Q718" i="1" s="1"/>
  <c r="Q726" i="1" a="1"/>
  <c r="Q726" i="1" s="1"/>
  <c r="Q734" i="1" a="1"/>
  <c r="Q734" i="1" s="1"/>
  <c r="Q732" i="1" a="1"/>
  <c r="Q732" i="1" s="1"/>
  <c r="Q742" i="1" a="1"/>
  <c r="Q742" i="1" s="1"/>
  <c r="Q750" i="1" a="1"/>
  <c r="Q750" i="1" s="1"/>
  <c r="Q756" i="1" a="1"/>
  <c r="Q756" i="1" s="1"/>
  <c r="Q758" i="1" a="1"/>
  <c r="Q758" i="1" s="1"/>
  <c r="Q759" i="1" a="1"/>
  <c r="Q759" i="1" s="1"/>
  <c r="Q764" i="1" a="1"/>
  <c r="Q764" i="1" s="1"/>
  <c r="Q766" i="1" a="1"/>
  <c r="Q766" i="1" s="1"/>
  <c r="Q767" i="1" a="1"/>
  <c r="Q767" i="1" s="1"/>
  <c r="Q772" i="1" a="1"/>
  <c r="Q772" i="1" s="1"/>
  <c r="Q782" i="1" a="1"/>
  <c r="Q782" i="1" s="1"/>
  <c r="Q788" i="1" a="1"/>
  <c r="Q788" i="1" s="1"/>
  <c r="Q790" i="1" a="1"/>
  <c r="Q790" i="1" s="1"/>
  <c r="Q791" i="1" a="1"/>
  <c r="Q791" i="1" s="1"/>
  <c r="Q814" i="1" a="1"/>
  <c r="Q814" i="1" s="1"/>
  <c r="Q812" i="1" a="1"/>
  <c r="Q812" i="1" s="1"/>
  <c r="Q820" i="1" a="1"/>
  <c r="Q820" i="1" s="1"/>
  <c r="Q822" i="1" a="1"/>
  <c r="Q822" i="1" s="1"/>
  <c r="Q823" i="1" a="1"/>
  <c r="Q823" i="1" s="1"/>
  <c r="Q824" i="1" a="1"/>
  <c r="Q824" i="1" s="1"/>
  <c r="Q830" i="1" a="1"/>
  <c r="Q830" i="1" s="1"/>
  <c r="Q838" i="1" a="1"/>
  <c r="Q838" i="1" s="1"/>
  <c r="Q846" i="1" a="1"/>
  <c r="Q846" i="1" s="1"/>
  <c r="Q854" i="1" a="1"/>
  <c r="Q854" i="1" s="1"/>
  <c r="Q860" i="1" a="1"/>
  <c r="Q860" i="1" s="1"/>
  <c r="Q862" i="1" a="1"/>
  <c r="Q862" i="1" s="1"/>
  <c r="Q863" i="1" a="1"/>
  <c r="Q863" i="1" s="1"/>
  <c r="Q870" i="1" a="1"/>
  <c r="Q870" i="1" s="1"/>
  <c r="Q878" i="1" a="1"/>
  <c r="Q878" i="1" s="1"/>
  <c r="Q894" i="1" a="1"/>
  <c r="Q894" i="1" s="1"/>
  <c r="Q902" i="1" a="1"/>
  <c r="Q902" i="1" s="1"/>
  <c r="Q910" i="1" a="1"/>
  <c r="Q910" i="1" s="1"/>
  <c r="Q918" i="1" a="1"/>
  <c r="Q918" i="1" s="1"/>
  <c r="Q926" i="1" a="1"/>
  <c r="Q926" i="1" s="1"/>
  <c r="Q934" i="1" a="1"/>
  <c r="Q934" i="1" s="1"/>
  <c r="Q942" i="1" a="1"/>
  <c r="Q942" i="1" s="1"/>
  <c r="Q950" i="1" a="1"/>
  <c r="Q950" i="1" s="1"/>
  <c r="Q966" i="1" a="1"/>
  <c r="Q966" i="1" s="1"/>
  <c r="Q974" i="1" a="1"/>
  <c r="Q974" i="1" s="1"/>
  <c r="Q980" i="1" a="1"/>
  <c r="Q980" i="1" s="1"/>
  <c r="Q982" i="1" a="1"/>
  <c r="Q982" i="1" s="1"/>
  <c r="Q983" i="1" a="1"/>
  <c r="Q983" i="1" s="1"/>
  <c r="Q990" i="1" a="1"/>
  <c r="Q990" i="1" s="1"/>
  <c r="Q1004" i="1" a="1"/>
  <c r="Q1004" i="1" s="1"/>
  <c r="Q1007" i="1" a="1"/>
  <c r="Q1007" i="1" s="1"/>
  <c r="Q1014" i="1" a="1"/>
  <c r="Q1014" i="1" s="1"/>
  <c r="Q1030" i="1" a="1"/>
  <c r="Q1030" i="1" s="1"/>
  <c r="Q1038" i="1" a="1"/>
  <c r="Q1038" i="1" s="1"/>
  <c r="Q1044" i="1" a="1"/>
  <c r="Q1044" i="1" s="1"/>
  <c r="Q1046" i="1" a="1"/>
  <c r="Q1046" i="1" s="1"/>
  <c r="Q1047" i="1" a="1"/>
  <c r="Q1047" i="1" s="1"/>
  <c r="Q1052" i="1" a="1"/>
  <c r="Q1052" i="1" s="1"/>
  <c r="Q1054" i="1" a="1"/>
  <c r="Q1054" i="1" s="1"/>
  <c r="Q1060" i="1" a="1"/>
  <c r="Q1060" i="1" s="1"/>
  <c r="Q1062" i="1" a="1"/>
  <c r="Q1062" i="1" s="1"/>
  <c r="Q1063" i="1" a="1"/>
  <c r="Q1063" i="1" s="1"/>
  <c r="Q1068" i="1" a="1"/>
  <c r="Q1068" i="1" s="1"/>
  <c r="Q1070" i="1" a="1"/>
  <c r="Q1070" i="1" s="1"/>
  <c r="Q1071" i="1" a="1"/>
  <c r="Q1071" i="1" s="1"/>
  <c r="Q1072" i="1" a="1"/>
  <c r="Q1072" i="1" s="1"/>
  <c r="Q1078" i="1" a="1"/>
  <c r="Q1078" i="1" s="1"/>
  <c r="Q1079" i="1" a="1"/>
  <c r="Q1079" i="1" s="1"/>
  <c r="Q1080" i="1" a="1"/>
  <c r="Q1080" i="1" s="1"/>
  <c r="Q1086" i="1" a="1"/>
  <c r="Q1086" i="1" s="1"/>
  <c r="Q1092" i="1" a="1"/>
  <c r="Q1092" i="1" s="1"/>
  <c r="Q1094" i="1" a="1"/>
  <c r="Q1094" i="1" s="1"/>
  <c r="Q1095" i="1" a="1"/>
  <c r="Q1095" i="1" s="1"/>
  <c r="Q1100" i="1" a="1"/>
  <c r="Q1100" i="1" s="1"/>
  <c r="Q1102" i="1" a="1"/>
  <c r="Q1102" i="1" s="1"/>
  <c r="Q1103" i="1" a="1"/>
  <c r="Q1103" i="1" s="1"/>
  <c r="Q1110" i="1" a="1"/>
  <c r="Q1110" i="1" s="1"/>
  <c r="Q1134" i="1" a="1"/>
  <c r="Q1134" i="1" s="1"/>
  <c r="Q1140" i="1" a="1"/>
  <c r="Q1140" i="1" s="1"/>
  <c r="Q1142" i="1" a="1"/>
  <c r="Q1142" i="1" s="1"/>
  <c r="Q1143" i="1" a="1"/>
  <c r="Q1143" i="1" s="1"/>
  <c r="Q1148" i="1" a="1"/>
  <c r="Q1148" i="1" s="1"/>
  <c r="Q1150" i="1" a="1"/>
  <c r="Q1150" i="1" s="1"/>
  <c r="Q1151" i="1" a="1"/>
  <c r="Q1151" i="1" s="1"/>
  <c r="Q1158" i="1" a="1"/>
  <c r="Q1158" i="1" s="1"/>
  <c r="Q1166" i="1" a="1"/>
  <c r="Q1166" i="1" s="1"/>
  <c r="Q1167" i="1" a="1"/>
  <c r="Q1167" i="1" s="1"/>
  <c r="Q1174" i="1" a="1"/>
  <c r="Q1174" i="1" s="1"/>
  <c r="Q1190" i="1" a="1"/>
  <c r="Q1190" i="1" s="1"/>
  <c r="Q1198" i="1" a="1"/>
  <c r="Q1198" i="1" s="1"/>
  <c r="Q1199" i="1" a="1"/>
  <c r="Q1199" i="1" s="1"/>
  <c r="Q1214" i="1" a="1"/>
  <c r="Q1214" i="1" s="1"/>
  <c r="Q1222" i="1" a="1"/>
  <c r="Q1222" i="1" s="1"/>
  <c r="Q1238" i="1" a="1"/>
  <c r="Q1238" i="1" s="1"/>
  <c r="Q1239" i="1" a="1"/>
  <c r="Q1239" i="1" s="1"/>
  <c r="Q1240" i="1" a="1"/>
  <c r="Q1240" i="1" s="1"/>
  <c r="Q1260" i="1" a="1"/>
  <c r="Q1260" i="1" s="1"/>
  <c r="Q1262" i="1" a="1"/>
  <c r="Q1262" i="1" s="1"/>
  <c r="Q1263" i="1" a="1"/>
  <c r="Q1263" i="1" s="1"/>
  <c r="Q1276" i="1" a="1"/>
  <c r="Q1276" i="1" s="1"/>
  <c r="Q1278" i="1" a="1"/>
  <c r="Q1278" i="1" s="1"/>
  <c r="Q1279" i="1" a="1"/>
  <c r="Q1279" i="1" s="1"/>
  <c r="Q1294" i="1" a="1"/>
  <c r="Q1294" i="1" s="1"/>
  <c r="Q1302" i="1" a="1"/>
  <c r="Q1302" i="1" s="1"/>
  <c r="Q1310" i="1" a="1"/>
  <c r="Q1310" i="1" s="1"/>
  <c r="Q1318" i="1" a="1"/>
  <c r="Q1318" i="1" s="1"/>
  <c r="Q1324" i="1" a="1"/>
  <c r="Q1324" i="1" s="1"/>
  <c r="Q1327" i="1" a="1"/>
  <c r="Q1327" i="1" s="1"/>
  <c r="Q1348" i="1" a="1"/>
  <c r="Q1348" i="1" s="1"/>
  <c r="Q1350" i="1" a="1"/>
  <c r="Q1350" i="1" s="1"/>
  <c r="Q1351" i="1" a="1"/>
  <c r="Q1351" i="1" s="1"/>
  <c r="Q1356" i="1" a="1"/>
  <c r="Q1356" i="1" s="1"/>
  <c r="Q1358" i="1" a="1"/>
  <c r="Q1358" i="1" s="1"/>
  <c r="Q1359" i="1" a="1"/>
  <c r="Q1359" i="1" s="1"/>
  <c r="Q1366" i="1" a="1"/>
  <c r="Q1366" i="1" s="1"/>
  <c r="Q1364" i="1" a="1"/>
  <c r="Q1364" i="1" s="1"/>
  <c r="Q1401" i="1" a="1"/>
  <c r="Q1401" i="1" s="1"/>
  <c r="Q1426" i="1" a="1"/>
  <c r="Q1426" i="1" s="1"/>
  <c r="Q1436" i="1" a="1"/>
  <c r="Q1436" i="1" s="1"/>
  <c r="Q1437" i="1" a="1"/>
  <c r="Q1437" i="1" s="1"/>
  <c r="Q1435" i="1" a="1"/>
  <c r="Q1435" i="1" s="1"/>
  <c r="Q1449" i="1" a="1"/>
  <c r="Q1449" i="1" s="1"/>
  <c r="Q1452" i="1" a="1"/>
  <c r="Q1452" i="1" s="1"/>
  <c r="Q1451" i="1" a="1"/>
  <c r="Q1451" i="1" s="1"/>
  <c r="Q180" i="1" a="1"/>
  <c r="Q180" i="1" s="1"/>
  <c r="Q196" i="1" a="1"/>
  <c r="Q196" i="1" s="1"/>
  <c r="Q278" i="1" a="1"/>
  <c r="Q278" i="1" s="1"/>
  <c r="Q374" i="1" a="1"/>
  <c r="Q374" i="1" s="1"/>
  <c r="Q480" i="1" a="1"/>
  <c r="Q480" i="1" s="1"/>
  <c r="Q486" i="1" a="1"/>
  <c r="Q486" i="1" s="1"/>
  <c r="Q487" i="1" a="1"/>
  <c r="Q487" i="1" s="1"/>
  <c r="Q679" i="1" a="1"/>
  <c r="Q679" i="1" s="1"/>
  <c r="Q680" i="1" a="1"/>
  <c r="Q680" i="1" s="1"/>
  <c r="Q687" i="1" a="1"/>
  <c r="Q687" i="1" s="1"/>
  <c r="Q688" i="1" a="1"/>
  <c r="Q688" i="1" s="1"/>
  <c r="Q695" i="1" a="1"/>
  <c r="Q695" i="1" s="1"/>
  <c r="Q696" i="1" a="1"/>
  <c r="Q696" i="1" s="1"/>
  <c r="Q711" i="1" a="1"/>
  <c r="Q711" i="1" s="1"/>
  <c r="Q712" i="1" a="1"/>
  <c r="Q712" i="1" s="1"/>
  <c r="Q719" i="1" a="1"/>
  <c r="Q719" i="1" s="1"/>
  <c r="Q720" i="1" a="1"/>
  <c r="Q720" i="1" s="1"/>
  <c r="Q743" i="1" a="1"/>
  <c r="Q743" i="1" s="1"/>
  <c r="Q744" i="1" a="1"/>
  <c r="Q744" i="1" s="1"/>
  <c r="Q775" i="1" a="1"/>
  <c r="Q775" i="1" s="1"/>
  <c r="Q776" i="1" a="1"/>
  <c r="Q776" i="1" s="1"/>
  <c r="Q783" i="1" a="1"/>
  <c r="Q783" i="1" s="1"/>
  <c r="Q784" i="1" a="1"/>
  <c r="Q784" i="1" s="1"/>
  <c r="Q831" i="1" a="1"/>
  <c r="Q831" i="1" s="1"/>
  <c r="Q832" i="1" a="1"/>
  <c r="Q832" i="1" s="1"/>
  <c r="Q839" i="1" a="1"/>
  <c r="Q839" i="1" s="1"/>
  <c r="Q840" i="1" a="1"/>
  <c r="Q840" i="1" s="1"/>
  <c r="Q871" i="1" a="1"/>
  <c r="Q871" i="1" s="1"/>
  <c r="Q872" i="1" a="1"/>
  <c r="Q872" i="1" s="1"/>
  <c r="Q879" i="1" a="1"/>
  <c r="Q879" i="1" s="1"/>
  <c r="Q887" i="1" a="1"/>
  <c r="Q887" i="1" s="1"/>
  <c r="Q889" i="1" a="1"/>
  <c r="Q889" i="1" s="1"/>
  <c r="Q937" i="1" a="1"/>
  <c r="Q937" i="1" s="1"/>
  <c r="Q943" i="1" a="1"/>
  <c r="Q943" i="1" s="1"/>
  <c r="Q944" i="1" a="1"/>
  <c r="Q944" i="1" s="1"/>
  <c r="Q945" i="1" a="1"/>
  <c r="Q945" i="1" s="1"/>
  <c r="Q951" i="1" a="1"/>
  <c r="Q951" i="1" s="1"/>
  <c r="Q952" i="1" a="1"/>
  <c r="Q952" i="1" s="1"/>
  <c r="Q953" i="1" a="1"/>
  <c r="Q953" i="1" s="1"/>
  <c r="Q959" i="1" a="1"/>
  <c r="Q959" i="1" s="1"/>
  <c r="Q961" i="1" a="1"/>
  <c r="Q961" i="1" s="1"/>
  <c r="Q967" i="1" a="1"/>
  <c r="Q967" i="1" s="1"/>
  <c r="Q968" i="1" a="1"/>
  <c r="Q968" i="1" s="1"/>
  <c r="Q969" i="1" a="1"/>
  <c r="Q969" i="1" s="1"/>
  <c r="Q975" i="1" a="1"/>
  <c r="Q975" i="1" s="1"/>
  <c r="Q976" i="1" a="1"/>
  <c r="Q976" i="1" s="1"/>
  <c r="Q977" i="1" a="1"/>
  <c r="Q977" i="1" s="1"/>
  <c r="Q985" i="1" a="1"/>
  <c r="Q985" i="1" s="1"/>
  <c r="Q991" i="1" a="1"/>
  <c r="Q991" i="1" s="1"/>
  <c r="Q1009" i="1" a="1"/>
  <c r="Q1009" i="1" s="1"/>
  <c r="Q1023" i="1" a="1"/>
  <c r="Q1023" i="1" s="1"/>
  <c r="Q1031" i="1" a="1"/>
  <c r="Q1031" i="1" s="1"/>
  <c r="Q1032" i="1" a="1"/>
  <c r="Q1032" i="1" s="1"/>
  <c r="Q1033" i="1" a="1"/>
  <c r="Q1033" i="1" s="1"/>
  <c r="Q1039" i="1" a="1"/>
  <c r="Q1039" i="1" s="1"/>
  <c r="Q1073" i="1" a="1"/>
  <c r="Q1073" i="1" s="1"/>
  <c r="Q1081" i="1" a="1"/>
  <c r="Q1081" i="1" s="1"/>
  <c r="Q1087" i="1" a="1"/>
  <c r="Q1087" i="1" s="1"/>
  <c r="Q1111" i="1" a="1"/>
  <c r="Q1111" i="1" s="1"/>
  <c r="Q1112" i="1" a="1"/>
  <c r="Q1112" i="1" s="1"/>
  <c r="Q1113" i="1" a="1"/>
  <c r="Q1113" i="1" s="1"/>
  <c r="Q1119" i="1" a="1"/>
  <c r="Q1119" i="1" s="1"/>
  <c r="Q1127" i="1" a="1"/>
  <c r="Q1127" i="1" s="1"/>
  <c r="Q1135" i="1" a="1"/>
  <c r="Q1135" i="1" s="1"/>
  <c r="Q1153" i="1" a="1"/>
  <c r="Q1153" i="1" s="1"/>
  <c r="Q1159" i="1" a="1"/>
  <c r="Q1159" i="1" s="1"/>
  <c r="Q1175" i="1" a="1"/>
  <c r="Q1175" i="1" s="1"/>
  <c r="Q1183" i="1" a="1"/>
  <c r="Q1183" i="1" s="1"/>
  <c r="Q1191" i="1" a="1"/>
  <c r="Q1191" i="1" s="1"/>
  <c r="Q1207" i="1" a="1"/>
  <c r="Q1207" i="1" s="1"/>
  <c r="Q1215" i="1" a="1"/>
  <c r="Q1215" i="1" s="1"/>
  <c r="Q1216" i="1" a="1"/>
  <c r="Q1216" i="1" s="1"/>
  <c r="Q1223" i="1" a="1"/>
  <c r="Q1223" i="1" s="1"/>
  <c r="Q1224" i="1" a="1"/>
  <c r="Q1224" i="1" s="1"/>
  <c r="Q1231" i="1" a="1"/>
  <c r="Q1231" i="1" s="1"/>
  <c r="Q1233" i="1" a="1"/>
  <c r="Q1233" i="1" s="1"/>
  <c r="Q1247" i="1" a="1"/>
  <c r="Q1247" i="1" s="1"/>
  <c r="Q1255" i="1" a="1"/>
  <c r="Q1255" i="1" s="1"/>
  <c r="Q1271" i="1" a="1"/>
  <c r="Q1271" i="1" s="1"/>
  <c r="Q1287" i="1" a="1"/>
  <c r="Q1287" i="1" s="1"/>
  <c r="Q1295" i="1" a="1"/>
  <c r="Q1295" i="1" s="1"/>
  <c r="Q1297" i="1" a="1"/>
  <c r="Q1297" i="1" s="1"/>
  <c r="Q1303" i="1" a="1"/>
  <c r="Q1303" i="1" s="1"/>
  <c r="Q1305" i="1" a="1"/>
  <c r="Q1305" i="1" s="1"/>
  <c r="Q1311" i="1" a="1"/>
  <c r="Q1311" i="1" s="1"/>
  <c r="Q1313" i="1" a="1"/>
  <c r="Q1313" i="1" s="1"/>
  <c r="Q1319" i="1" a="1"/>
  <c r="Q1319" i="1" s="1"/>
  <c r="Q1335" i="1" a="1"/>
  <c r="Q1335" i="1" s="1"/>
  <c r="Q1343" i="1" a="1"/>
  <c r="Q1343" i="1" s="1"/>
  <c r="Q1361" i="1" a="1"/>
  <c r="Q1361" i="1" s="1"/>
  <c r="Q1367" i="1" a="1"/>
  <c r="Q1367" i="1" s="1"/>
  <c r="Q1372" i="1" a="1"/>
  <c r="Q1372" i="1" s="1"/>
  <c r="Q1370" i="1" a="1"/>
  <c r="Q1370" i="1" s="1"/>
  <c r="Q1371" i="1" a="1"/>
  <c r="Q1371" i="1" s="1"/>
  <c r="Q1369" i="1" a="1"/>
  <c r="Q1369" i="1" s="1"/>
  <c r="Q1380" i="1" a="1"/>
  <c r="Q1380" i="1" s="1"/>
  <c r="Q1381" i="1" a="1"/>
  <c r="Q1381" i="1" s="1"/>
  <c r="Q1386" i="1" a="1"/>
  <c r="Q1386" i="1" s="1"/>
  <c r="Q1402" i="1" a="1"/>
  <c r="Q1402" i="1" s="1"/>
  <c r="Q1412" i="1" a="1"/>
  <c r="Q1412" i="1" s="1"/>
  <c r="Q1413" i="1" a="1"/>
  <c r="Q1413" i="1" s="1"/>
  <c r="Q1411" i="1" a="1"/>
  <c r="Q1411" i="1" s="1"/>
  <c r="Q1417" i="1" a="1"/>
  <c r="Q1417" i="1" s="1"/>
  <c r="Q156" i="1" a="1"/>
  <c r="Q156" i="1" s="1"/>
  <c r="Q172" i="1" a="1"/>
  <c r="Q172" i="1" s="1"/>
  <c r="Q302" i="1" a="1"/>
  <c r="Q302" i="1" s="1"/>
  <c r="Q350" i="1" a="1"/>
  <c r="Q350" i="1" s="1"/>
  <c r="Q358" i="1" a="1"/>
  <c r="Q358" i="1" s="1"/>
  <c r="Q366" i="1" a="1"/>
  <c r="Q366" i="1" s="1"/>
  <c r="Q527" i="1" a="1"/>
  <c r="Q527" i="1" s="1"/>
  <c r="Q528" i="1" a="1"/>
  <c r="Q528" i="1" s="1"/>
  <c r="Q559" i="1" a="1"/>
  <c r="Q559" i="1" s="1"/>
  <c r="Q560" i="1" a="1"/>
  <c r="Q560" i="1" s="1"/>
  <c r="Q610" i="1" a="1"/>
  <c r="Q610" i="1" s="1"/>
  <c r="Q607" i="1" a="1"/>
  <c r="Q607" i="1" s="1"/>
  <c r="Q608" i="1" a="1"/>
  <c r="Q608" i="1" s="1"/>
  <c r="Q609" i="1" a="1"/>
  <c r="Q609" i="1" s="1"/>
  <c r="Q663" i="1" a="1"/>
  <c r="Q663" i="1" s="1"/>
  <c r="Q664" i="1" a="1"/>
  <c r="Q664" i="1" s="1"/>
  <c r="Q671" i="1" a="1"/>
  <c r="Q671" i="1" s="1"/>
  <c r="Q672" i="1" a="1"/>
  <c r="Q672" i="1" s="1"/>
  <c r="Q697" i="1" a="1"/>
  <c r="Q697" i="1" s="1"/>
  <c r="Q745" i="1" a="1"/>
  <c r="Q745" i="1" s="1"/>
  <c r="Q283" i="1" a="1"/>
  <c r="Q283" i="1" s="1"/>
  <c r="Q288" i="1" a="1"/>
  <c r="Q288" i="1" s="1"/>
  <c r="Q291" i="1" a="1"/>
  <c r="Q291" i="1" s="1"/>
  <c r="Q296" i="1" a="1"/>
  <c r="Q296" i="1" s="1"/>
  <c r="Q323" i="1" a="1"/>
  <c r="Q323" i="1" s="1"/>
  <c r="Q331" i="1" a="1"/>
  <c r="Q331" i="1" s="1"/>
  <c r="Q349" i="1" a="1"/>
  <c r="Q349" i="1" s="1"/>
  <c r="Q352" i="1" a="1"/>
  <c r="Q352" i="1" s="1"/>
  <c r="Q355" i="1" a="1"/>
  <c r="Q355" i="1" s="1"/>
  <c r="Q357" i="1" a="1"/>
  <c r="Q357" i="1" s="1"/>
  <c r="Q365" i="1" a="1"/>
  <c r="Q365" i="1" s="1"/>
  <c r="Q368" i="1" a="1"/>
  <c r="Q368" i="1" s="1"/>
  <c r="Q371" i="1" a="1"/>
  <c r="Q371" i="1" s="1"/>
  <c r="Q411" i="1" a="1"/>
  <c r="Q411" i="1" s="1"/>
  <c r="Q427" i="1" a="1"/>
  <c r="Q427" i="1" s="1"/>
  <c r="Q435" i="1" a="1"/>
  <c r="Q435" i="1" s="1"/>
  <c r="Q456" i="1" a="1"/>
  <c r="Q456" i="1" s="1"/>
  <c r="Q469" i="1" a="1"/>
  <c r="Q469" i="1" s="1"/>
  <c r="Q474" i="1" a="1"/>
  <c r="Q474" i="1" s="1"/>
  <c r="Q482" i="1" a="1"/>
  <c r="Q482" i="1" s="1"/>
  <c r="Q490" i="1" a="1"/>
  <c r="Q490" i="1" s="1"/>
  <c r="Q498" i="1" a="1"/>
  <c r="Q498" i="1" s="1"/>
  <c r="Q506" i="1" a="1"/>
  <c r="Q506" i="1" s="1"/>
  <c r="Q514" i="1" a="1"/>
  <c r="Q514" i="1" s="1"/>
  <c r="Q522" i="1" a="1"/>
  <c r="Q522" i="1" s="1"/>
  <c r="Q530" i="1" a="1"/>
  <c r="Q530" i="1" s="1"/>
  <c r="Q538" i="1" a="1"/>
  <c r="Q538" i="1" s="1"/>
  <c r="Q546" i="1" a="1"/>
  <c r="Q546" i="1" s="1"/>
  <c r="Q552" i="1" a="1"/>
  <c r="Q552" i="1" s="1"/>
  <c r="Q554" i="1" a="1"/>
  <c r="Q554" i="1" s="1"/>
  <c r="Q556" i="1" a="1"/>
  <c r="Q556" i="1" s="1"/>
  <c r="Q555" i="1" a="1"/>
  <c r="Q555" i="1" s="1"/>
  <c r="Q562" i="1" a="1"/>
  <c r="Q562" i="1" s="1"/>
  <c r="Q563" i="1" a="1"/>
  <c r="Q563" i="1" s="1"/>
  <c r="Q568" i="1" a="1"/>
  <c r="Q568" i="1" s="1"/>
  <c r="Q570" i="1" a="1"/>
  <c r="Q570" i="1" s="1"/>
  <c r="Q571" i="1" a="1"/>
  <c r="Q571" i="1" s="1"/>
  <c r="Q576" i="1" a="1"/>
  <c r="Q576" i="1" s="1"/>
  <c r="Q578" i="1" a="1"/>
  <c r="Q578" i="1" s="1"/>
  <c r="Q586" i="1" a="1"/>
  <c r="Q586" i="1" s="1"/>
  <c r="Q587" i="1" a="1"/>
  <c r="Q587" i="1" s="1"/>
  <c r="Q592" i="1" a="1"/>
  <c r="Q592" i="1" s="1"/>
  <c r="Q594" i="1" a="1"/>
  <c r="Q594" i="1" s="1"/>
  <c r="Q618" i="1" a="1"/>
  <c r="Q618" i="1" s="1"/>
  <c r="Q619" i="1" a="1"/>
  <c r="Q619" i="1" s="1"/>
  <c r="Q616" i="1" a="1"/>
  <c r="Q616" i="1" s="1"/>
  <c r="Q624" i="1" a="1"/>
  <c r="Q624" i="1" s="1"/>
  <c r="Q627" i="1" a="1"/>
  <c r="Q627" i="1" s="1"/>
  <c r="Q634" i="1" a="1"/>
  <c r="Q634" i="1" s="1"/>
  <c r="Q642" i="1" a="1"/>
  <c r="Q642" i="1" s="1"/>
  <c r="Q640" i="1" a="1"/>
  <c r="Q640" i="1" s="1"/>
  <c r="Q650" i="1" a="1"/>
  <c r="Q650" i="1" s="1"/>
  <c r="Q666" i="1" a="1"/>
  <c r="Q666" i="1" s="1"/>
  <c r="Q682" i="1" a="1"/>
  <c r="Q682" i="1" s="1"/>
  <c r="Q690" i="1" a="1"/>
  <c r="Q690" i="1" s="1"/>
  <c r="Q714" i="1" a="1"/>
  <c r="Q714" i="1" s="1"/>
  <c r="Q722" i="1" a="1"/>
  <c r="Q722" i="1" s="1"/>
  <c r="Q728" i="1" a="1"/>
  <c r="Q728" i="1" s="1"/>
  <c r="Q731" i="1" a="1"/>
  <c r="Q731" i="1" s="1"/>
  <c r="Q736" i="1" a="1"/>
  <c r="Q736" i="1" s="1"/>
  <c r="Q752" i="1" a="1"/>
  <c r="Q752" i="1" s="1"/>
  <c r="Q754" i="1" a="1"/>
  <c r="Q754" i="1" s="1"/>
  <c r="Q755" i="1" a="1"/>
  <c r="Q755" i="1" s="1"/>
  <c r="Q760" i="1" a="1"/>
  <c r="Q760" i="1" s="1"/>
  <c r="Q762" i="1" a="1"/>
  <c r="Q762" i="1" s="1"/>
  <c r="Q763" i="1" a="1"/>
  <c r="Q763" i="1" s="1"/>
  <c r="Q768" i="1" a="1"/>
  <c r="Q768" i="1" s="1"/>
  <c r="Q770" i="1" a="1"/>
  <c r="Q770" i="1" s="1"/>
  <c r="Q771" i="1" a="1"/>
  <c r="Q771" i="1" s="1"/>
  <c r="Q778" i="1" a="1"/>
  <c r="Q778" i="1" s="1"/>
  <c r="Q786" i="1" a="1"/>
  <c r="Q786" i="1" s="1"/>
  <c r="Q787" i="1" a="1"/>
  <c r="Q787" i="1" s="1"/>
  <c r="Q810" i="1" a="1"/>
  <c r="Q810" i="1" s="1"/>
  <c r="Q826" i="1" a="1"/>
  <c r="Q826" i="1" s="1"/>
  <c r="Q834" i="1" a="1"/>
  <c r="Q834" i="1" s="1"/>
  <c r="Q842" i="1" a="1"/>
  <c r="Q842" i="1" s="1"/>
  <c r="Q848" i="1" a="1"/>
  <c r="Q848" i="1" s="1"/>
  <c r="Q850" i="1" a="1"/>
  <c r="Q850" i="1" s="1"/>
  <c r="Q852" i="1" a="1"/>
  <c r="Q852" i="1" s="1"/>
  <c r="Q851" i="1" a="1"/>
  <c r="Q851" i="1" s="1"/>
  <c r="Q858" i="1" a="1"/>
  <c r="Q858" i="1" s="1"/>
  <c r="Q856" i="1" a="1"/>
  <c r="Q856" i="1" s="1"/>
  <c r="Q864" i="1" a="1"/>
  <c r="Q864" i="1" s="1"/>
  <c r="Q866" i="1" a="1"/>
  <c r="Q866" i="1" s="1"/>
  <c r="Q868" i="1" a="1"/>
  <c r="Q868" i="1" s="1"/>
  <c r="Q867" i="1" a="1"/>
  <c r="Q867" i="1" s="1"/>
  <c r="Q874" i="1" a="1"/>
  <c r="Q874" i="1" s="1"/>
  <c r="Q876" i="1" a="1"/>
  <c r="Q876" i="1" s="1"/>
  <c r="Q875" i="1" a="1"/>
  <c r="Q875" i="1" s="1"/>
  <c r="Q882" i="1" a="1"/>
  <c r="Q882" i="1" s="1"/>
  <c r="Q883" i="1" a="1"/>
  <c r="Q883" i="1" s="1"/>
  <c r="Q880" i="1" a="1"/>
  <c r="Q880" i="1" s="1"/>
  <c r="Q890" i="1" a="1"/>
  <c r="Q890" i="1" s="1"/>
  <c r="Q888" i="1" a="1"/>
  <c r="Q888" i="1" s="1"/>
  <c r="Q898" i="1" a="1"/>
  <c r="Q898" i="1" s="1"/>
  <c r="Q896" i="1" a="1"/>
  <c r="Q896" i="1" s="1"/>
  <c r="Q906" i="1" a="1"/>
  <c r="Q906" i="1" s="1"/>
  <c r="Q914" i="1" a="1"/>
  <c r="Q914" i="1" s="1"/>
  <c r="Q922" i="1" a="1"/>
  <c r="Q922" i="1" s="1"/>
  <c r="Q920" i="1" a="1"/>
  <c r="Q920" i="1" s="1"/>
  <c r="Q930" i="1" a="1"/>
  <c r="Q930" i="1" s="1"/>
  <c r="Q938" i="1" a="1"/>
  <c r="Q938" i="1" s="1"/>
  <c r="Q946" i="1" a="1"/>
  <c r="Q946" i="1" s="1"/>
  <c r="Q954" i="1" a="1"/>
  <c r="Q954" i="1" s="1"/>
  <c r="Q960" i="1" a="1"/>
  <c r="Q960" i="1" s="1"/>
  <c r="Q962" i="1" a="1"/>
  <c r="Q962" i="1" s="1"/>
  <c r="Q970" i="1" a="1"/>
  <c r="Q970" i="1" s="1"/>
  <c r="Q978" i="1" a="1"/>
  <c r="Q978" i="1" s="1"/>
  <c r="Q984" i="1" a="1"/>
  <c r="Q984" i="1" s="1"/>
  <c r="Q986" i="1" a="1"/>
  <c r="Q986" i="1" s="1"/>
  <c r="Q992" i="1" a="1"/>
  <c r="Q992" i="1" s="1"/>
  <c r="Q994" i="1" a="1"/>
  <c r="Q994" i="1" s="1"/>
  <c r="Q995" i="1" a="1"/>
  <c r="Q995" i="1" s="1"/>
  <c r="Q1008" i="1" a="1"/>
  <c r="Q1008" i="1" s="1"/>
  <c r="Q1010" i="1" a="1"/>
  <c r="Q1010" i="1" s="1"/>
  <c r="Q1018" i="1" a="1"/>
  <c r="Q1018" i="1" s="1"/>
  <c r="Q1024" i="1" a="1"/>
  <c r="Q1024" i="1" s="1"/>
  <c r="Q1034" i="1" a="1"/>
  <c r="Q1034" i="1" s="1"/>
  <c r="Q1040" i="1" a="1"/>
  <c r="Q1040" i="1" s="1"/>
  <c r="Q1043" i="1" a="1"/>
  <c r="Q1043" i="1" s="1"/>
  <c r="Q1056" i="1" a="1"/>
  <c r="Q1056" i="1" s="1"/>
  <c r="Q1058" i="1" a="1"/>
  <c r="Q1058" i="1" s="1"/>
  <c r="Q1059" i="1" a="1"/>
  <c r="Q1059" i="1" s="1"/>
  <c r="Q1064" i="1" a="1"/>
  <c r="Q1064" i="1" s="1"/>
  <c r="Q1066" i="1" a="1"/>
  <c r="Q1066" i="1" s="1"/>
  <c r="Q1067" i="1" a="1"/>
  <c r="Q1067" i="1" s="1"/>
  <c r="Q1074" i="1" a="1"/>
  <c r="Q1074" i="1" s="1"/>
  <c r="Q1082" i="1" a="1"/>
  <c r="Q1082" i="1" s="1"/>
  <c r="Q1088" i="1" a="1"/>
  <c r="Q1088" i="1" s="1"/>
  <c r="Q1090" i="1" a="1"/>
  <c r="Q1090" i="1" s="1"/>
  <c r="Q1091" i="1" a="1"/>
  <c r="Q1091" i="1" s="1"/>
  <c r="Q1096" i="1" a="1"/>
  <c r="Q1096" i="1" s="1"/>
  <c r="Q1098" i="1" a="1"/>
  <c r="Q1098" i="1" s="1"/>
  <c r="Q1099" i="1" a="1"/>
  <c r="Q1099" i="1" s="1"/>
  <c r="Q1104" i="1" a="1"/>
  <c r="Q1104" i="1" s="1"/>
  <c r="Q1106" i="1" a="1"/>
  <c r="Q1106" i="1" s="1"/>
  <c r="Q1108" i="1" a="1"/>
  <c r="Q1108" i="1" s="1"/>
  <c r="Q1107" i="1" a="1"/>
  <c r="Q1107" i="1" s="1"/>
  <c r="Q1114" i="1" a="1"/>
  <c r="Q1114" i="1" s="1"/>
  <c r="Q1120" i="1" a="1"/>
  <c r="Q1120" i="1" s="1"/>
  <c r="Q1123" i="1" a="1"/>
  <c r="Q1123" i="1" s="1"/>
  <c r="Q1130" i="1" a="1"/>
  <c r="Q1130" i="1" s="1"/>
  <c r="Q1138" i="1" a="1"/>
  <c r="Q1138" i="1" s="1"/>
  <c r="Q1139" i="1" a="1"/>
  <c r="Q1139" i="1" s="1"/>
  <c r="Q1144" i="1" a="1"/>
  <c r="Q1144" i="1" s="1"/>
  <c r="Q1146" i="1" a="1"/>
  <c r="Q1146" i="1" s="1"/>
  <c r="Q1147" i="1" a="1"/>
  <c r="Q1147" i="1" s="1"/>
  <c r="Q1152" i="1" a="1"/>
  <c r="Q1152" i="1" s="1"/>
  <c r="Q1162" i="1" a="1"/>
  <c r="Q1162" i="1" s="1"/>
  <c r="Q1168" i="1" a="1"/>
  <c r="Q1168" i="1" s="1"/>
  <c r="Q1170" i="1" a="1"/>
  <c r="Q1170" i="1" s="1"/>
  <c r="Q1178" i="1" a="1"/>
  <c r="Q1178" i="1" s="1"/>
  <c r="Q1179" i="1" a="1"/>
  <c r="Q1179" i="1" s="1"/>
  <c r="Q1176" i="1" a="1"/>
  <c r="Q1176" i="1" s="1"/>
  <c r="Q1186" i="1" a="1"/>
  <c r="Q1186" i="1" s="1"/>
  <c r="Q1184" i="1" a="1"/>
  <c r="Q1184" i="1" s="1"/>
  <c r="Q1192" i="1" a="1"/>
  <c r="Q1192" i="1" s="1"/>
  <c r="Q1194" i="1" a="1"/>
  <c r="Q1194" i="1" s="1"/>
  <c r="Q1195" i="1" a="1"/>
  <c r="Q1195" i="1" s="1"/>
  <c r="Q1200" i="1" a="1"/>
  <c r="Q1200" i="1" s="1"/>
  <c r="Q1202" i="1" a="1"/>
  <c r="Q1202" i="1" s="1"/>
  <c r="Q1208" i="1" a="1"/>
  <c r="Q1208" i="1" s="1"/>
  <c r="Q1210" i="1" a="1"/>
  <c r="Q1210" i="1" s="1"/>
  <c r="Q1218" i="1" a="1"/>
  <c r="Q1218" i="1" s="1"/>
  <c r="Q1226" i="1" a="1"/>
  <c r="Q1226" i="1" s="1"/>
  <c r="Q1234" i="1" a="1"/>
  <c r="Q1234" i="1" s="1"/>
  <c r="Q1243" i="1" a="1"/>
  <c r="Q1243" i="1" s="1"/>
  <c r="Q1256" i="1" a="1"/>
  <c r="Q1256" i="1" s="1"/>
  <c r="Q1258" i="1" a="1"/>
  <c r="Q1258" i="1" s="1"/>
  <c r="Q1259" i="1" a="1"/>
  <c r="Q1259" i="1" s="1"/>
  <c r="Q1264" i="1" a="1"/>
  <c r="Q1264" i="1" s="1"/>
  <c r="Q1266" i="1" a="1"/>
  <c r="Q1266" i="1" s="1"/>
  <c r="Q1268" i="1" a="1"/>
  <c r="Q1268" i="1" s="1"/>
  <c r="Q1267" i="1" a="1"/>
  <c r="Q1267" i="1" s="1"/>
  <c r="Q1272" i="1" a="1"/>
  <c r="Q1272" i="1" s="1"/>
  <c r="Q1274" i="1" a="1"/>
  <c r="Q1274" i="1" s="1"/>
  <c r="Q1275" i="1" a="1"/>
  <c r="Q1275" i="1" s="1"/>
  <c r="Q1298" i="1" a="1"/>
  <c r="Q1298" i="1" s="1"/>
  <c r="Q1306" i="1" a="1"/>
  <c r="Q1306" i="1" s="1"/>
  <c r="Q1314" i="1" a="1"/>
  <c r="Q1314" i="1" s="1"/>
  <c r="Q1330" i="1" a="1"/>
  <c r="Q1330" i="1" s="1"/>
  <c r="Q1328" i="1" a="1"/>
  <c r="Q1328" i="1" s="1"/>
  <c r="Q1352" i="1" a="1"/>
  <c r="Q1352" i="1" s="1"/>
  <c r="Q1354" i="1" a="1"/>
  <c r="Q1354" i="1" s="1"/>
  <c r="Q1355" i="1" a="1"/>
  <c r="Q1355" i="1" s="1"/>
  <c r="Q1360" i="1" a="1"/>
  <c r="Q1360" i="1" s="1"/>
  <c r="Q1368" i="1" a="1"/>
  <c r="Q1368" i="1" s="1"/>
  <c r="Q1377" i="1" a="1"/>
  <c r="Q1377" i="1" s="1"/>
  <c r="Q1406" i="1" a="1"/>
  <c r="Q1406" i="1" s="1"/>
  <c r="Q1420" i="1" a="1"/>
  <c r="Q1420" i="1" s="1"/>
  <c r="Q1418" i="1" a="1"/>
  <c r="Q1418" i="1" s="1"/>
  <c r="Q1419" i="1" a="1"/>
  <c r="Q1419" i="1" s="1"/>
  <c r="Q1428" i="1" a="1"/>
  <c r="Q1428" i="1" s="1"/>
  <c r="Q1427" i="1" a="1"/>
  <c r="Q1427" i="1" s="1"/>
  <c r="Q1373" i="1" a="1"/>
  <c r="Q1373" i="1" s="1"/>
  <c r="Q1394" i="1" a="1"/>
  <c r="Q1394" i="1" s="1"/>
  <c r="Q1404" i="1" a="1"/>
  <c r="Q1404" i="1" s="1"/>
  <c r="Q1405" i="1" a="1"/>
  <c r="Q1405" i="1" s="1"/>
  <c r="Q1410" i="1" a="1"/>
  <c r="Q1410" i="1" s="1"/>
  <c r="Q1421" i="1" a="1"/>
  <c r="Q1421" i="1" s="1"/>
  <c r="Q1434" i="1" a="1"/>
  <c r="Q1434" i="1" s="1"/>
  <c r="Q1477" i="1" a="1"/>
  <c r="Q1477" i="1" s="1"/>
  <c r="Q1482" i="1" a="1"/>
  <c r="Q1482" i="1" s="1"/>
  <c r="Q1527" i="1" a="1"/>
  <c r="Q1527" i="1" s="1"/>
  <c r="Q1525" i="1" a="1"/>
  <c r="Q1525" i="1" s="1"/>
  <c r="Q1552" i="1" a="1"/>
  <c r="Q1552" i="1" s="1"/>
  <c r="Q1551" i="1" a="1"/>
  <c r="Q1551" i="1" s="1"/>
  <c r="Q1631" i="1" a="1"/>
  <c r="Q1631" i="1" s="1"/>
  <c r="Q1634" i="1" a="1"/>
  <c r="Q1634" i="1" s="1"/>
  <c r="Q1648" i="1" a="1"/>
  <c r="Q1648" i="1" s="1"/>
  <c r="Q1647" i="1" a="1"/>
  <c r="Q1647" i="1" s="1"/>
  <c r="Q1655" i="1" a="1"/>
  <c r="Q1655" i="1" s="1"/>
  <c r="Q1654" i="1" a="1"/>
  <c r="Q1654" i="1" s="1"/>
  <c r="Q1666" i="1" a="1"/>
  <c r="Q1666" i="1" s="1"/>
  <c r="Q1665" i="1" a="1"/>
  <c r="Q1665" i="1" s="1"/>
  <c r="Q1672" i="1" a="1"/>
  <c r="Q1672" i="1" s="1"/>
  <c r="Q1671" i="1" a="1"/>
  <c r="Q1671" i="1" s="1"/>
  <c r="Q1673" i="1" a="1"/>
  <c r="Q1673" i="1" s="1"/>
  <c r="Q1670" i="1" a="1"/>
  <c r="Q1670" i="1" s="1"/>
  <c r="Q550" i="1" a="1"/>
  <c r="Q550" i="1" s="1"/>
  <c r="Q582" i="1" a="1"/>
  <c r="Q582" i="1" s="1"/>
  <c r="Q590" i="1" a="1"/>
  <c r="Q590" i="1" s="1"/>
  <c r="Q598" i="1" a="1"/>
  <c r="Q598" i="1" s="1"/>
  <c r="Q654" i="1" a="1"/>
  <c r="Q654" i="1" s="1"/>
  <c r="Q662" i="1" a="1"/>
  <c r="Q662" i="1" s="1"/>
  <c r="Q678" i="1" a="1"/>
  <c r="Q678" i="1" s="1"/>
  <c r="Q702" i="1" a="1"/>
  <c r="Q702" i="1" s="1"/>
  <c r="Q710" i="1" a="1"/>
  <c r="Q710" i="1" s="1"/>
  <c r="Q774" i="1" a="1"/>
  <c r="Q774" i="1" s="1"/>
  <c r="Q798" i="1" a="1"/>
  <c r="Q798" i="1" s="1"/>
  <c r="Q806" i="1" a="1"/>
  <c r="Q806" i="1" s="1"/>
  <c r="Q886" i="1" a="1"/>
  <c r="Q886" i="1" s="1"/>
  <c r="Q958" i="1" a="1"/>
  <c r="Q958" i="1" s="1"/>
  <c r="Q1006" i="1" a="1"/>
  <c r="Q1006" i="1" s="1"/>
  <c r="Q1022" i="1" a="1"/>
  <c r="Q1022" i="1" s="1"/>
  <c r="Q1126" i="1" a="1"/>
  <c r="Q1126" i="1" s="1"/>
  <c r="Q1182" i="1" a="1"/>
  <c r="Q1182" i="1" s="1"/>
  <c r="Q1206" i="1" a="1"/>
  <c r="Q1206" i="1" s="1"/>
  <c r="Q1246" i="1" a="1"/>
  <c r="Q1246" i="1" s="1"/>
  <c r="Q1254" i="1" a="1"/>
  <c r="Q1254" i="1" s="1"/>
  <c r="Q1286" i="1" a="1"/>
  <c r="Q1286" i="1" s="1"/>
  <c r="Q1326" i="1" a="1"/>
  <c r="Q1326" i="1" s="1"/>
  <c r="Q1334" i="1" a="1"/>
  <c r="Q1334" i="1" s="1"/>
  <c r="Q1342" i="1" a="1"/>
  <c r="Q1342" i="1" s="1"/>
  <c r="Q1375" i="1" a="1"/>
  <c r="Q1375" i="1" s="1"/>
  <c r="Q1383" i="1" a="1"/>
  <c r="Q1383" i="1" s="1"/>
  <c r="Q1391" i="1" a="1"/>
  <c r="Q1391" i="1" s="1"/>
  <c r="Q1393" i="1" a="1"/>
  <c r="Q1393" i="1" s="1"/>
  <c r="Q1395" i="1" a="1"/>
  <c r="Q1395" i="1" s="1"/>
  <c r="Q1407" i="1" a="1"/>
  <c r="Q1407" i="1" s="1"/>
  <c r="Q1409" i="1" a="1"/>
  <c r="Q1409" i="1" s="1"/>
  <c r="Q1431" i="1" a="1"/>
  <c r="Q1431" i="1" s="1"/>
  <c r="Q1433" i="1" a="1"/>
  <c r="Q1433" i="1" s="1"/>
  <c r="Q1439" i="1" a="1"/>
  <c r="Q1439" i="1" s="1"/>
  <c r="Q1441" i="1" a="1"/>
  <c r="Q1441" i="1" s="1"/>
  <c r="Q1447" i="1" a="1"/>
  <c r="Q1447" i="1" s="1"/>
  <c r="Q1455" i="1" a="1"/>
  <c r="Q1455" i="1" s="1"/>
  <c r="Q1463" i="1" a="1"/>
  <c r="Q1463" i="1" s="1"/>
  <c r="Q1465" i="1" a="1"/>
  <c r="Q1465" i="1" s="1"/>
  <c r="Q1471" i="1" a="1"/>
  <c r="Q1471" i="1" s="1"/>
  <c r="Q1475" i="1" a="1"/>
  <c r="Q1475" i="1" s="1"/>
  <c r="Q1481" i="1" a="1"/>
  <c r="Q1481" i="1" s="1"/>
  <c r="Q1483" i="1" a="1"/>
  <c r="Q1483" i="1" s="1"/>
  <c r="Q1487" i="1" a="1"/>
  <c r="Q1487" i="1" s="1"/>
  <c r="Q1491" i="1" a="1"/>
  <c r="Q1491" i="1" s="1"/>
  <c r="Q1499" i="1" a="1"/>
  <c r="Q1499" i="1" s="1"/>
  <c r="Q1507" i="1" a="1"/>
  <c r="Q1507" i="1" s="1"/>
  <c r="Q1515" i="1" a="1"/>
  <c r="Q1515" i="1" s="1"/>
  <c r="Q1523" i="1" a="1"/>
  <c r="Q1523" i="1" s="1"/>
  <c r="Q1539" i="1" a="1"/>
  <c r="Q1539" i="1" s="1"/>
  <c r="Q1546" i="1" a="1"/>
  <c r="Q1546" i="1" s="1"/>
  <c r="Q1555" i="1" a="1"/>
  <c r="Q1555" i="1" s="1"/>
  <c r="Q1628" i="1" a="1"/>
  <c r="Q1628" i="1" s="1"/>
  <c r="Q1626" i="1" a="1"/>
  <c r="Q1626" i="1" s="1"/>
  <c r="Q1650" i="1" a="1"/>
  <c r="Q1650" i="1" s="1"/>
  <c r="Q1651" i="1" a="1"/>
  <c r="Q1651" i="1" s="1"/>
  <c r="Q1661" i="1" a="1"/>
  <c r="Q1661" i="1" s="1"/>
  <c r="Q1682" i="1" a="1"/>
  <c r="Q1682" i="1" s="1"/>
  <c r="Q1681" i="1" a="1"/>
  <c r="Q1681" i="1" s="1"/>
  <c r="Q1688" i="1" a="1"/>
  <c r="Q1688" i="1" s="1"/>
  <c r="Q1687" i="1" a="1"/>
  <c r="Q1687" i="1" s="1"/>
  <c r="Q1685" i="1" a="1"/>
  <c r="Q1685" i="1" s="1"/>
  <c r="Q1686" i="1" a="1"/>
  <c r="Q1686" i="1" s="1"/>
  <c r="Q1703" i="1" a="1"/>
  <c r="Q1703" i="1" s="1"/>
  <c r="Q1705" i="1" a="1"/>
  <c r="Q1705" i="1" s="1"/>
  <c r="Q1702" i="1" a="1"/>
  <c r="Q1702" i="1" s="1"/>
  <c r="Q1707" i="1" a="1"/>
  <c r="Q1707" i="1" s="1"/>
  <c r="Q1713" i="1" a="1"/>
  <c r="Q1713" i="1" s="1"/>
  <c r="Q1725" i="1" a="1"/>
  <c r="Q1725" i="1" s="1"/>
  <c r="Q1753" i="1" a="1"/>
  <c r="Q1753" i="1" s="1"/>
  <c r="Q1768" i="1" a="1"/>
  <c r="Q1768" i="1" s="1"/>
  <c r="Q1767" i="1" a="1"/>
  <c r="Q1767" i="1" s="1"/>
  <c r="Q1460" i="1" a="1"/>
  <c r="Q1460" i="1" s="1"/>
  <c r="Q1461" i="1" a="1"/>
  <c r="Q1461" i="1" s="1"/>
  <c r="Q1516" i="1" a="1"/>
  <c r="Q1516" i="1" s="1"/>
  <c r="Q1524" i="1" a="1"/>
  <c r="Q1524" i="1" s="1"/>
  <c r="Q1526" i="1" a="1"/>
  <c r="Q1526" i="1" s="1"/>
  <c r="Q1544" i="1" a="1"/>
  <c r="Q1544" i="1" s="1"/>
  <c r="Q1543" i="1" a="1"/>
  <c r="Q1543" i="1" s="1"/>
  <c r="Q1565" i="1" a="1"/>
  <c r="Q1565" i="1" s="1"/>
  <c r="Q1581" i="1" a="1"/>
  <c r="Q1581" i="1" s="1"/>
  <c r="Q1597" i="1" a="1"/>
  <c r="Q1597" i="1" s="1"/>
  <c r="Q1601" i="1" a="1"/>
  <c r="Q1601" i="1" s="1"/>
  <c r="Q1605" i="1" a="1"/>
  <c r="Q1605" i="1" s="1"/>
  <c r="Q1608" i="1" a="1"/>
  <c r="Q1608" i="1" s="1"/>
  <c r="Q1607" i="1" a="1"/>
  <c r="Q1607" i="1" s="1"/>
  <c r="Q1629" i="1" a="1"/>
  <c r="Q1629" i="1" s="1"/>
  <c r="Q1633" i="1" a="1"/>
  <c r="Q1633" i="1" s="1"/>
  <c r="Q1637" i="1" a="1"/>
  <c r="Q1637" i="1" s="1"/>
  <c r="Q1639" i="1" a="1"/>
  <c r="Q1639" i="1" s="1"/>
  <c r="Q1642" i="1" a="1"/>
  <c r="Q1642" i="1" s="1"/>
  <c r="Q1658" i="1" a="1"/>
  <c r="Q1658" i="1" s="1"/>
  <c r="Q1657" i="1" a="1"/>
  <c r="Q1657" i="1" s="1"/>
  <c r="Q1664" i="1" a="1"/>
  <c r="Q1664" i="1" s="1"/>
  <c r="Q1663" i="1" a="1"/>
  <c r="Q1663" i="1" s="1"/>
  <c r="Q1662" i="1" a="1"/>
  <c r="Q1662" i="1" s="1"/>
  <c r="Q1667" i="1" a="1"/>
  <c r="Q1667" i="1" s="1"/>
  <c r="Q1729" i="1" a="1"/>
  <c r="Q1729" i="1" s="1"/>
  <c r="Q1726" i="1" a="1"/>
  <c r="Q1726" i="1" s="1"/>
  <c r="Q602" i="1" a="1"/>
  <c r="Q602" i="1" s="1"/>
  <c r="Q626" i="1" a="1"/>
  <c r="Q626" i="1" s="1"/>
  <c r="Q658" i="1" a="1"/>
  <c r="Q658" i="1" s="1"/>
  <c r="Q674" i="1" a="1"/>
  <c r="Q674" i="1" s="1"/>
  <c r="Q698" i="1" a="1"/>
  <c r="Q698" i="1" s="1"/>
  <c r="Q706" i="1" a="1"/>
  <c r="Q706" i="1" s="1"/>
  <c r="Q730" i="1" a="1"/>
  <c r="Q730" i="1" s="1"/>
  <c r="Q738" i="1" a="1"/>
  <c r="Q738" i="1" s="1"/>
  <c r="Q746" i="1" a="1"/>
  <c r="Q746" i="1" s="1"/>
  <c r="Q794" i="1" a="1"/>
  <c r="Q794" i="1" s="1"/>
  <c r="Q802" i="1" a="1"/>
  <c r="Q802" i="1" s="1"/>
  <c r="Q818" i="1" a="1"/>
  <c r="Q818" i="1" s="1"/>
  <c r="Q1002" i="1" a="1"/>
  <c r="Q1002" i="1" s="1"/>
  <c r="Q1042" i="1" a="1"/>
  <c r="Q1042" i="1" s="1"/>
  <c r="Q1050" i="1" a="1"/>
  <c r="Q1050" i="1" s="1"/>
  <c r="Q1122" i="1" a="1"/>
  <c r="Q1122" i="1" s="1"/>
  <c r="Q1242" i="1" a="1"/>
  <c r="Q1242" i="1" s="1"/>
  <c r="Q1250" i="1" a="1"/>
  <c r="Q1250" i="1" s="1"/>
  <c r="Q1282" i="1" a="1"/>
  <c r="Q1282" i="1" s="1"/>
  <c r="Q1290" i="1" a="1"/>
  <c r="Q1290" i="1" s="1"/>
  <c r="Q1322" i="1" a="1"/>
  <c r="Q1322" i="1" s="1"/>
  <c r="Q1338" i="1" a="1"/>
  <c r="Q1338" i="1" s="1"/>
  <c r="Q1346" i="1" a="1"/>
  <c r="Q1346" i="1" s="1"/>
  <c r="Q1376" i="1" a="1"/>
  <c r="Q1376" i="1" s="1"/>
  <c r="Q1384" i="1" a="1"/>
  <c r="Q1384" i="1" s="1"/>
  <c r="Q1392" i="1" a="1"/>
  <c r="Q1392" i="1" s="1"/>
  <c r="Q1400" i="1" a="1"/>
  <c r="Q1400" i="1" s="1"/>
  <c r="Q1408" i="1" a="1"/>
  <c r="Q1408" i="1" s="1"/>
  <c r="Q1424" i="1" a="1"/>
  <c r="Q1424" i="1" s="1"/>
  <c r="Q1432" i="1" a="1"/>
  <c r="Q1432" i="1" s="1"/>
  <c r="Q1440" i="1" a="1"/>
  <c r="Q1440" i="1" s="1"/>
  <c r="Q1442" i="1" a="1"/>
  <c r="Q1442" i="1" s="1"/>
  <c r="Q1448" i="1" a="1"/>
  <c r="Q1448" i="1" s="1"/>
  <c r="Q1450" i="1" a="1"/>
  <c r="Q1450" i="1" s="1"/>
  <c r="Q1456" i="1" a="1"/>
  <c r="Q1456" i="1" s="1"/>
  <c r="Q1464" i="1" a="1"/>
  <c r="Q1464" i="1" s="1"/>
  <c r="Q1466" i="1" a="1"/>
  <c r="Q1466" i="1" s="1"/>
  <c r="Q1472" i="1" a="1"/>
  <c r="Q1472" i="1" s="1"/>
  <c r="Q1480" i="1" a="1"/>
  <c r="Q1480" i="1" s="1"/>
  <c r="Q1496" i="1" a="1"/>
  <c r="Q1496" i="1" s="1"/>
  <c r="Q1504" i="1" a="1"/>
  <c r="Q1504" i="1" s="1"/>
  <c r="Q1512" i="1" a="1"/>
  <c r="Q1512" i="1" s="1"/>
  <c r="Q1520" i="1" a="1"/>
  <c r="Q1520" i="1" s="1"/>
  <c r="Q1554" i="1" a="1"/>
  <c r="Q1554" i="1" s="1"/>
  <c r="Q1602" i="1" a="1"/>
  <c r="Q1602" i="1" s="1"/>
  <c r="Q1620" i="1" a="1"/>
  <c r="Q1620" i="1" s="1"/>
  <c r="Q1621" i="1" a="1"/>
  <c r="Q1621" i="1" s="1"/>
  <c r="Q1618" i="1" a="1"/>
  <c r="Q1618" i="1" s="1"/>
  <c r="Q1690" i="1" a="1"/>
  <c r="Q1690" i="1" s="1"/>
  <c r="Q1689" i="1" a="1"/>
  <c r="Q1689" i="1" s="1"/>
  <c r="Q1695" i="1" a="1"/>
  <c r="Q1695" i="1" s="1"/>
  <c r="Q1698" i="1" a="1"/>
  <c r="Q1698" i="1" s="1"/>
  <c r="Q1697" i="1" a="1"/>
  <c r="Q1697" i="1" s="1"/>
  <c r="Q1694" i="1" a="1"/>
  <c r="Q1694" i="1" s="1"/>
  <c r="Q1733" i="1" a="1"/>
  <c r="Q1733" i="1" s="1"/>
  <c r="Q1730" i="1" a="1"/>
  <c r="Q1730" i="1" s="1"/>
  <c r="Q1764" i="1" a="1"/>
  <c r="Q1764" i="1" s="1"/>
  <c r="Q1763" i="1" a="1"/>
  <c r="Q1763" i="1" s="1"/>
  <c r="Q1761" i="1" a="1"/>
  <c r="Q1761" i="1" s="1"/>
  <c r="Q1712" i="1" a="1"/>
  <c r="Q1712" i="1" s="1"/>
  <c r="Q1711" i="1" a="1"/>
  <c r="Q1711" i="1" s="1"/>
  <c r="Q1716" i="1" a="1"/>
  <c r="Q1716" i="1" s="1"/>
  <c r="Q1715" i="1" a="1"/>
  <c r="Q1715" i="1" s="1"/>
  <c r="Q1718" i="1" a="1"/>
  <c r="Q1718" i="1" s="1"/>
  <c r="Q1720" i="1" a="1"/>
  <c r="Q1720" i="1" s="1"/>
  <c r="Q1719" i="1" a="1"/>
  <c r="Q1719" i="1" s="1"/>
  <c r="Q1724" i="1" a="1"/>
  <c r="Q1724" i="1" s="1"/>
  <c r="Q1723" i="1" a="1"/>
  <c r="Q1723" i="1" s="1"/>
  <c r="Q1728" i="1" a="1"/>
  <c r="Q1728" i="1" s="1"/>
  <c r="Q1727" i="1" a="1"/>
  <c r="Q1727" i="1" s="1"/>
  <c r="Q1732" i="1" a="1"/>
  <c r="Q1732" i="1" s="1"/>
  <c r="Q1731" i="1" a="1"/>
  <c r="Q1731" i="1" s="1"/>
  <c r="Q1736" i="1" a="1"/>
  <c r="Q1736" i="1" s="1"/>
  <c r="Q1756" i="1" a="1"/>
  <c r="Q1756" i="1" s="1"/>
  <c r="Q1755" i="1" a="1"/>
  <c r="Q1755" i="1" s="1"/>
  <c r="Q1809" i="1" a="1"/>
  <c r="Q1809" i="1" s="1"/>
  <c r="Q1834" i="1" a="1"/>
  <c r="Q1834" i="1" s="1"/>
  <c r="Q1849" i="1" a="1"/>
  <c r="Q1849" i="1" s="1"/>
  <c r="Q1850" i="1" a="1"/>
  <c r="Q1850" i="1" s="1"/>
  <c r="Q1882" i="1" a="1"/>
  <c r="Q1882" i="1" s="1"/>
  <c r="Q1892" i="1" a="1"/>
  <c r="Q1892" i="1" s="1"/>
  <c r="Q1893" i="1" a="1"/>
  <c r="Q1893" i="1" s="1"/>
  <c r="Q1894" i="1" a="1"/>
  <c r="Q1894" i="1" s="1"/>
  <c r="Q1934" i="1" a="1"/>
  <c r="Q1934" i="1" s="1"/>
  <c r="Q1981" i="1" a="1"/>
  <c r="Q1981" i="1" s="1"/>
  <c r="Q1977" i="1" a="1"/>
  <c r="Q1977" i="1" s="1"/>
  <c r="Q1980" i="1" a="1"/>
  <c r="Q1980" i="1" s="1"/>
  <c r="Q1982" i="1" a="1"/>
  <c r="Q1982" i="1" s="1"/>
  <c r="Q1776" i="1" a="1"/>
  <c r="Q1776" i="1" s="1"/>
  <c r="Q1775" i="1" a="1"/>
  <c r="Q1775" i="1" s="1"/>
  <c r="Q1780" i="1" a="1"/>
  <c r="Q1780" i="1" s="1"/>
  <c r="Q1779" i="1" a="1"/>
  <c r="Q1779" i="1" s="1"/>
  <c r="Q1792" i="1" a="1"/>
  <c r="Q1792" i="1" s="1"/>
  <c r="Q1791" i="1" a="1"/>
  <c r="Q1791" i="1" s="1"/>
  <c r="Q1839" i="1" a="1"/>
  <c r="Q1839" i="1" s="1"/>
  <c r="Q1838" i="1" a="1"/>
  <c r="Q1838" i="1" s="1"/>
  <c r="Q1855" i="1" a="1"/>
  <c r="Q1855" i="1" s="1"/>
  <c r="Q1854" i="1" a="1"/>
  <c r="Q1854" i="1" s="1"/>
  <c r="Q1873" i="1" a="1"/>
  <c r="Q1873" i="1" s="1"/>
  <c r="Q1870" i="1" a="1"/>
  <c r="Q1870" i="1" s="1"/>
  <c r="Q1887" i="1" a="1"/>
  <c r="Q1887" i="1" s="1"/>
  <c r="Q1886" i="1" a="1"/>
  <c r="Q1886" i="1" s="1"/>
  <c r="Q1905" i="1" a="1"/>
  <c r="Q1905" i="1" s="1"/>
  <c r="Q1904" i="1" a="1"/>
  <c r="Q1904" i="1" s="1"/>
  <c r="Q1911" i="1" a="1"/>
  <c r="Q1911" i="1" s="1"/>
  <c r="Q1912" i="1" a="1"/>
  <c r="Q1912" i="1" s="1"/>
  <c r="Q1909" i="1" a="1"/>
  <c r="Q1909" i="1" s="1"/>
  <c r="Q1910" i="1" a="1"/>
  <c r="Q1910" i="1" s="1"/>
  <c r="Q1927" i="1" a="1"/>
  <c r="Q1927" i="1" s="1"/>
  <c r="Q1928" i="1" a="1"/>
  <c r="Q1928" i="1" s="1"/>
  <c r="Q1925" i="1" a="1"/>
  <c r="Q1925" i="1" s="1"/>
  <c r="Q1926" i="1" a="1"/>
  <c r="Q1926" i="1" s="1"/>
  <c r="Q1416" i="1" a="1"/>
  <c r="Q1416" i="1" s="1"/>
  <c r="Q1560" i="1" a="1"/>
  <c r="Q1560" i="1" s="1"/>
  <c r="Q1568" i="1" a="1"/>
  <c r="Q1568" i="1" s="1"/>
  <c r="Q1576" i="1" a="1"/>
  <c r="Q1576" i="1" s="1"/>
  <c r="Q1584" i="1" a="1"/>
  <c r="Q1584" i="1" s="1"/>
  <c r="Q1592" i="1" a="1"/>
  <c r="Q1592" i="1" s="1"/>
  <c r="Q1600" i="1" a="1"/>
  <c r="Q1600" i="1" s="1"/>
  <c r="Q1624" i="1" a="1"/>
  <c r="Q1624" i="1" s="1"/>
  <c r="Q1632" i="1" a="1"/>
  <c r="Q1632" i="1" s="1"/>
  <c r="Q1640" i="1" a="1"/>
  <c r="Q1640" i="1" s="1"/>
  <c r="Q1656" i="1" a="1"/>
  <c r="Q1656" i="1" s="1"/>
  <c r="Q1696" i="1" a="1"/>
  <c r="Q1696" i="1" s="1"/>
  <c r="Q1704" i="1" a="1"/>
  <c r="Q1704" i="1" s="1"/>
  <c r="Q1717" i="1" a="1"/>
  <c r="Q1717" i="1" s="1"/>
  <c r="Q1740" i="1" a="1"/>
  <c r="Q1740" i="1" s="1"/>
  <c r="Q1744" i="1" a="1"/>
  <c r="Q1744" i="1" s="1"/>
  <c r="Q1748" i="1" a="1"/>
  <c r="Q1748" i="1" s="1"/>
  <c r="Q1796" i="1" a="1"/>
  <c r="Q1796" i="1" s="1"/>
  <c r="Q1795" i="1" a="1"/>
  <c r="Q1795" i="1" s="1"/>
  <c r="Q1858" i="1" a="1"/>
  <c r="Q1858" i="1" s="1"/>
  <c r="Q1889" i="1" a="1"/>
  <c r="Q1889" i="1" s="1"/>
  <c r="Q1897" i="1" a="1"/>
  <c r="Q1897" i="1" s="1"/>
  <c r="Q1896" i="1" a="1"/>
  <c r="Q1896" i="1" s="1"/>
  <c r="Q1965" i="1" a="1"/>
  <c r="Q1965" i="1" s="1"/>
  <c r="Q1964" i="1" a="1"/>
  <c r="Q1964" i="1" s="1"/>
  <c r="Q1532" i="1" a="1"/>
  <c r="Q1532" i="1" s="1"/>
  <c r="Q1540" i="1" a="1"/>
  <c r="Q1540" i="1" s="1"/>
  <c r="Q1548" i="1" a="1"/>
  <c r="Q1548" i="1" s="1"/>
  <c r="Q1556" i="1" a="1"/>
  <c r="Q1556" i="1" s="1"/>
  <c r="Q1604" i="1" a="1"/>
  <c r="Q1604" i="1" s="1"/>
  <c r="Q1636" i="1" a="1"/>
  <c r="Q1636" i="1" s="1"/>
  <c r="Q1644" i="1" a="1"/>
  <c r="Q1644" i="1" s="1"/>
  <c r="Q1652" i="1" a="1"/>
  <c r="Q1652" i="1" s="1"/>
  <c r="Q1660" i="1" a="1"/>
  <c r="Q1660" i="1" s="1"/>
  <c r="Q1668" i="1" a="1"/>
  <c r="Q1668" i="1" s="1"/>
  <c r="Q1676" i="1" a="1"/>
  <c r="Q1676" i="1" s="1"/>
  <c r="Q1684" i="1" a="1"/>
  <c r="Q1684" i="1" s="1"/>
  <c r="Q1692" i="1" a="1"/>
  <c r="Q1692" i="1" s="1"/>
  <c r="Q1700" i="1" a="1"/>
  <c r="Q1700" i="1" s="1"/>
  <c r="Q1708" i="1" a="1"/>
  <c r="Q1708" i="1" s="1"/>
  <c r="Q1769" i="1" a="1"/>
  <c r="Q1769" i="1" s="1"/>
  <c r="Q1772" i="1" a="1"/>
  <c r="Q1772" i="1" s="1"/>
  <c r="Q1773" i="1" a="1"/>
  <c r="Q1773" i="1" s="1"/>
  <c r="Q1801" i="1" a="1"/>
  <c r="Q1801" i="1" s="1"/>
  <c r="Q1798" i="1" a="1"/>
  <c r="Q1798" i="1" s="1"/>
  <c r="Q1815" i="1" a="1"/>
  <c r="Q1815" i="1" s="1"/>
  <c r="Q1817" i="1" a="1"/>
  <c r="Q1817" i="1" s="1"/>
  <c r="Q1814" i="1" a="1"/>
  <c r="Q1814" i="1" s="1"/>
  <c r="Q1840" i="1" a="1"/>
  <c r="Q1840" i="1" s="1"/>
  <c r="Q1847" i="1" a="1"/>
  <c r="Q1847" i="1" s="1"/>
  <c r="Q1846" i="1" a="1"/>
  <c r="Q1846" i="1" s="1"/>
  <c r="Q1868" i="1" a="1"/>
  <c r="Q1868" i="1" s="1"/>
  <c r="Q1872" i="1" a="1"/>
  <c r="Q1872" i="1" s="1"/>
  <c r="Q1881" i="1" a="1"/>
  <c r="Q1881" i="1" s="1"/>
  <c r="Q1878" i="1" a="1"/>
  <c r="Q1878" i="1" s="1"/>
  <c r="Q1903" i="1" a="1"/>
  <c r="Q1903" i="1" s="1"/>
  <c r="Q1906" i="1" a="1"/>
  <c r="Q1906" i="1" s="1"/>
  <c r="Q1919" i="1" a="1"/>
  <c r="Q1919" i="1" s="1"/>
  <c r="Q1920" i="1" a="1"/>
  <c r="Q1920" i="1" s="1"/>
  <c r="Q1917" i="1" a="1"/>
  <c r="Q1917" i="1" s="1"/>
  <c r="Q1918" i="1" a="1"/>
  <c r="Q1918" i="1" s="1"/>
  <c r="Q1803" i="1" a="1"/>
  <c r="Q1803" i="1" s="1"/>
  <c r="Q1807" i="1" a="1"/>
  <c r="Q1807" i="1" s="1"/>
  <c r="Q1806" i="1" a="1"/>
  <c r="Q1806" i="1" s="1"/>
  <c r="Q1811" i="1" a="1"/>
  <c r="Q1811" i="1" s="1"/>
  <c r="Q1819" i="1" a="1"/>
  <c r="Q1819" i="1" s="1"/>
  <c r="Q1827" i="1" a="1"/>
  <c r="Q1827" i="1" s="1"/>
  <c r="Q1831" i="1" a="1"/>
  <c r="Q1831" i="1" s="1"/>
  <c r="Q1830" i="1" a="1"/>
  <c r="Q1830" i="1" s="1"/>
  <c r="Q1835" i="1" a="1"/>
  <c r="Q1835" i="1" s="1"/>
  <c r="Q1851" i="1" a="1"/>
  <c r="Q1851" i="1" s="1"/>
  <c r="Q1859" i="1" a="1"/>
  <c r="Q1859" i="1" s="1"/>
  <c r="Q1863" i="1" a="1"/>
  <c r="Q1863" i="1" s="1"/>
  <c r="Q1862" i="1" a="1"/>
  <c r="Q1862" i="1" s="1"/>
  <c r="Q1875" i="1" a="1"/>
  <c r="Q1875" i="1" s="1"/>
  <c r="Q1883" i="1" a="1"/>
  <c r="Q1883" i="1" s="1"/>
  <c r="Q1899" i="1" a="1"/>
  <c r="Q1899" i="1" s="1"/>
  <c r="Q1907" i="1" a="1"/>
  <c r="Q1907" i="1" s="1"/>
  <c r="Q1915" i="1" a="1"/>
  <c r="Q1915" i="1" s="1"/>
  <c r="Q1923" i="1" a="1"/>
  <c r="Q1923" i="1" s="1"/>
  <c r="Q1942" i="1" a="1"/>
  <c r="Q1942" i="1" s="1"/>
  <c r="Q1973" i="1" a="1"/>
  <c r="Q1973" i="1" s="1"/>
  <c r="Q2021" i="1" a="1"/>
  <c r="Q2021" i="1" s="1"/>
  <c r="Q2037" i="1" a="1"/>
  <c r="Q2037" i="1" s="1"/>
  <c r="Q2046" i="1" a="1"/>
  <c r="Q2046" i="1" s="1"/>
  <c r="Q2078" i="1" a="1"/>
  <c r="Q2078" i="1" s="1"/>
  <c r="Q2106" i="1" a="1"/>
  <c r="Q2106" i="1" s="1"/>
  <c r="Q2109" i="1" a="1"/>
  <c r="Q2109" i="1" s="1"/>
  <c r="Q2114" i="1" a="1"/>
  <c r="Q2114" i="1" s="1"/>
  <c r="Q2117" i="1" a="1"/>
  <c r="Q2117" i="1" s="1"/>
  <c r="Q2122" i="1" a="1"/>
  <c r="Q2122" i="1" s="1"/>
  <c r="Q2125" i="1" a="1"/>
  <c r="Q2125" i="1" s="1"/>
  <c r="Q2130" i="1" a="1"/>
  <c r="Q2130" i="1" s="1"/>
  <c r="Q2138" i="1" a="1"/>
  <c r="Q2138" i="1" s="1"/>
  <c r="Q2146" i="1" a="1"/>
  <c r="Q2146" i="1" s="1"/>
  <c r="Q2154" i="1" a="1"/>
  <c r="Q2154" i="1" s="1"/>
  <c r="Q2157" i="1" a="1"/>
  <c r="Q2157" i="1" s="1"/>
  <c r="Q2162" i="1" a="1"/>
  <c r="Q2162" i="1" s="1"/>
  <c r="Q2165" i="1" a="1"/>
  <c r="Q2165" i="1" s="1"/>
  <c r="Q2170" i="1" a="1"/>
  <c r="Q2170" i="1" s="1"/>
  <c r="Q2175" i="1" a="1"/>
  <c r="Q2175" i="1" s="1"/>
  <c r="Q2173" i="1" a="1"/>
  <c r="Q2173" i="1" s="1"/>
  <c r="Q2178" i="1" a="1"/>
  <c r="Q2178" i="1" s="1"/>
  <c r="Q2186" i="1" a="1"/>
  <c r="Q2186" i="1" s="1"/>
  <c r="Q2202" i="1" a="1"/>
  <c r="Q2202" i="1" s="1"/>
  <c r="Q2210" i="1" a="1"/>
  <c r="Q2210" i="1" s="1"/>
  <c r="Q2218" i="1" a="1"/>
  <c r="Q2218" i="1" s="1"/>
  <c r="Q2226" i="1" a="1"/>
  <c r="Q2226" i="1" s="1"/>
  <c r="Q2234" i="1" a="1"/>
  <c r="Q2234" i="1" s="1"/>
  <c r="Q2242" i="1" a="1"/>
  <c r="Q2242" i="1" s="1"/>
  <c r="Q2247" i="1" a="1"/>
  <c r="Q2247" i="1" s="1"/>
  <c r="Q2245" i="1" a="1"/>
  <c r="Q2245" i="1" s="1"/>
  <c r="Q2269" i="1" a="1"/>
  <c r="Q2269" i="1" s="1"/>
  <c r="Q2277" i="1" a="1"/>
  <c r="Q2277" i="1" s="1"/>
  <c r="Q1939" i="1" a="1"/>
  <c r="Q1939" i="1" s="1"/>
  <c r="Q1938" i="1" a="1"/>
  <c r="Q1938" i="1" s="1"/>
  <c r="Q2003" i="1" a="1"/>
  <c r="Q2003" i="1" s="1"/>
  <c r="Q2002" i="1" a="1"/>
  <c r="Q2002" i="1" s="1"/>
  <c r="Q2012" i="1" a="1"/>
  <c r="Q2012" i="1" s="1"/>
  <c r="Q2019" i="1" a="1"/>
  <c r="Q2019" i="1" s="1"/>
  <c r="Q2018" i="1" a="1"/>
  <c r="Q2018" i="1" s="1"/>
  <c r="Q2035" i="1" a="1"/>
  <c r="Q2035" i="1" s="1"/>
  <c r="Q2034" i="1" a="1"/>
  <c r="Q2034" i="1" s="1"/>
  <c r="Q2044" i="1" a="1"/>
  <c r="Q2044" i="1" s="1"/>
  <c r="Q2060" i="1" a="1"/>
  <c r="Q2060" i="1" s="1"/>
  <c r="Q2067" i="1" a="1"/>
  <c r="Q2067" i="1" s="1"/>
  <c r="Q2066" i="1" a="1"/>
  <c r="Q2066" i="1" s="1"/>
  <c r="Q2092" i="1" a="1"/>
  <c r="Q2092" i="1" s="1"/>
  <c r="Q2099" i="1" a="1"/>
  <c r="Q2099" i="1" s="1"/>
  <c r="Q2098" i="1" a="1"/>
  <c r="Q2098" i="1" s="1"/>
  <c r="Q2160" i="1" a="1"/>
  <c r="Q2160" i="1" s="1"/>
  <c r="Q2163" i="1" a="1"/>
  <c r="Q2163" i="1" s="1"/>
  <c r="Q2168" i="1" a="1"/>
  <c r="Q2168" i="1" s="1"/>
  <c r="Q2171" i="1" a="1"/>
  <c r="Q2171" i="1" s="1"/>
  <c r="Q2176" i="1" a="1"/>
  <c r="Q2176" i="1" s="1"/>
  <c r="Q2179" i="1" a="1"/>
  <c r="Q2179" i="1" s="1"/>
  <c r="Q2184" i="1" a="1"/>
  <c r="Q2184" i="1" s="1"/>
  <c r="Q2187" i="1" a="1"/>
  <c r="Q2187" i="1" s="1"/>
  <c r="Q2192" i="1" a="1"/>
  <c r="Q2192" i="1" s="1"/>
  <c r="Q2200" i="1" a="1"/>
  <c r="Q2200" i="1" s="1"/>
  <c r="Q2208" i="1" a="1"/>
  <c r="Q2208" i="1" s="1"/>
  <c r="Q2216" i="1" a="1"/>
  <c r="Q2216" i="1" s="1"/>
  <c r="Q2224" i="1" a="1"/>
  <c r="Q2224" i="1" s="1"/>
  <c r="Q2232" i="1" a="1"/>
  <c r="Q2232" i="1" s="1"/>
  <c r="Q2240" i="1" a="1"/>
  <c r="Q2240" i="1" s="1"/>
  <c r="Q2248" i="1" a="1"/>
  <c r="Q2248" i="1" s="1"/>
  <c r="Q2281" i="1" a="1"/>
  <c r="Q2281" i="1" s="1"/>
  <c r="Q2282" i="1" a="1"/>
  <c r="Q2282" i="1" s="1"/>
  <c r="Q2280" i="1" a="1"/>
  <c r="Q2280" i="1" s="1"/>
  <c r="Q2293" i="1" a="1"/>
  <c r="Q2293" i="1" s="1"/>
  <c r="Q2292" i="1" a="1"/>
  <c r="Q2292" i="1" s="1"/>
  <c r="Q2297" i="1" a="1"/>
  <c r="Q2297" i="1" s="1"/>
  <c r="Q2296" i="1" a="1"/>
  <c r="Q2296" i="1" s="1"/>
  <c r="Q2301" i="1" a="1"/>
  <c r="Q2301" i="1" s="1"/>
  <c r="Q2302" i="1" a="1"/>
  <c r="Q2302" i="1" s="1"/>
  <c r="Q2300" i="1" a="1"/>
  <c r="Q2300" i="1" s="1"/>
  <c r="Q2305" i="1" a="1"/>
  <c r="Q2305" i="1" s="1"/>
  <c r="Q2306" i="1" a="1"/>
  <c r="Q2306" i="1" s="1"/>
  <c r="Q2304" i="1" a="1"/>
  <c r="Q2304" i="1" s="1"/>
  <c r="Q2309" i="1" a="1"/>
  <c r="Q2309" i="1" s="1"/>
  <c r="Q2310" i="1" a="1"/>
  <c r="Q2310" i="1" s="1"/>
  <c r="Q2308" i="1" a="1"/>
  <c r="Q2308" i="1" s="1"/>
  <c r="Q2107" i="1" a="1"/>
  <c r="Q2107" i="1" s="1"/>
  <c r="Q2105" i="1" a="1"/>
  <c r="Q2105" i="1" s="1"/>
  <c r="Q2139" i="1" a="1"/>
  <c r="Q2139" i="1" s="1"/>
  <c r="Q2137" i="1" a="1"/>
  <c r="Q2137" i="1" s="1"/>
  <c r="Q2147" i="1" a="1"/>
  <c r="Q2147" i="1" s="1"/>
  <c r="Q2145" i="1" a="1"/>
  <c r="Q2145" i="1" s="1"/>
  <c r="Q2257" i="1" a="1"/>
  <c r="Q2257" i="1" s="1"/>
  <c r="Q2265" i="1" a="1"/>
  <c r="Q2265" i="1" s="1"/>
  <c r="Q2273" i="1" a="1"/>
  <c r="Q2273" i="1" s="1"/>
  <c r="Q1799" i="1" a="1"/>
  <c r="Q1799" i="1" s="1"/>
  <c r="Q1804" i="1" a="1"/>
  <c r="Q1804" i="1" s="1"/>
  <c r="Q1812" i="1" a="1"/>
  <c r="Q1812" i="1" s="1"/>
  <c r="Q1871" i="1" a="1"/>
  <c r="Q1871" i="1" s="1"/>
  <c r="Q1876" i="1" a="1"/>
  <c r="Q1876" i="1" s="1"/>
  <c r="Q1879" i="1" a="1"/>
  <c r="Q1879" i="1" s="1"/>
  <c r="Q1895" i="1" a="1"/>
  <c r="Q1895" i="1" s="1"/>
  <c r="Q1931" i="1" a="1"/>
  <c r="Q1931" i="1" s="1"/>
  <c r="Q1930" i="1" a="1"/>
  <c r="Q1930" i="1" s="1"/>
  <c r="Q1968" i="1" a="1"/>
  <c r="Q1968" i="1" s="1"/>
  <c r="Q1972" i="1" a="1"/>
  <c r="Q1972" i="1" s="1"/>
  <c r="Q1979" i="1" a="1"/>
  <c r="Q1979" i="1" s="1"/>
  <c r="Q1978" i="1" a="1"/>
  <c r="Q1978" i="1" s="1"/>
  <c r="Q1988" i="1" a="1"/>
  <c r="Q1988" i="1" s="1"/>
  <c r="Q1995" i="1" a="1"/>
  <c r="Q1995" i="1" s="1"/>
  <c r="Q1994" i="1" a="1"/>
  <c r="Q1994" i="1" s="1"/>
  <c r="Q2004" i="1" a="1"/>
  <c r="Q2004" i="1" s="1"/>
  <c r="Q2009" i="1" a="1"/>
  <c r="Q2009" i="1" s="1"/>
  <c r="Q2011" i="1" a="1"/>
  <c r="Q2011" i="1" s="1"/>
  <c r="Q2010" i="1" a="1"/>
  <c r="Q2010" i="1" s="1"/>
  <c r="Q2016" i="1" a="1"/>
  <c r="Q2016" i="1" s="1"/>
  <c r="Q2020" i="1" a="1"/>
  <c r="Q2020" i="1" s="1"/>
  <c r="Q2027" i="1" a="1"/>
  <c r="Q2027" i="1" s="1"/>
  <c r="Q2026" i="1" a="1"/>
  <c r="Q2026" i="1" s="1"/>
  <c r="Q2036" i="1" a="1"/>
  <c r="Q2036" i="1" s="1"/>
  <c r="Q2043" i="1" a="1"/>
  <c r="Q2043" i="1" s="1"/>
  <c r="Q2052" i="1" a="1"/>
  <c r="Q2052" i="1" s="1"/>
  <c r="Q2057" i="1" a="1"/>
  <c r="Q2057" i="1" s="1"/>
  <c r="Q2059" i="1" a="1"/>
  <c r="Q2059" i="1" s="1"/>
  <c r="Q2058" i="1" a="1"/>
  <c r="Q2058" i="1" s="1"/>
  <c r="Q2068" i="1" a="1"/>
  <c r="Q2068" i="1" s="1"/>
  <c r="Q2075" i="1" a="1"/>
  <c r="Q2075" i="1" s="1"/>
  <c r="Q2074" i="1" a="1"/>
  <c r="Q2074" i="1" s="1"/>
  <c r="Q2084" i="1" a="1"/>
  <c r="Q2084" i="1" s="1"/>
  <c r="Q2091" i="1" a="1"/>
  <c r="Q2091" i="1" s="1"/>
  <c r="Q2100" i="1" a="1"/>
  <c r="Q2100" i="1" s="1"/>
  <c r="Q2108" i="1" a="1"/>
  <c r="Q2108" i="1" s="1"/>
  <c r="Q2111" i="1" a="1"/>
  <c r="Q2111" i="1" s="1"/>
  <c r="Q2113" i="1" a="1"/>
  <c r="Q2113" i="1" s="1"/>
  <c r="Q2119" i="1" a="1"/>
  <c r="Q2119" i="1" s="1"/>
  <c r="Q2121" i="1" a="1"/>
  <c r="Q2121" i="1" s="1"/>
  <c r="Q2127" i="1" a="1"/>
  <c r="Q2127" i="1" s="1"/>
  <c r="Q2129" i="1" a="1"/>
  <c r="Q2129" i="1" s="1"/>
  <c r="Q2135" i="1" a="1"/>
  <c r="Q2135" i="1" s="1"/>
  <c r="Q2140" i="1" a="1"/>
  <c r="Q2140" i="1" s="1"/>
  <c r="Q2148" i="1" a="1"/>
  <c r="Q2148" i="1" s="1"/>
  <c r="Q2156" i="1" a="1"/>
  <c r="Q2156" i="1" s="1"/>
  <c r="Q2159" i="1" a="1"/>
  <c r="Q2159" i="1" s="1"/>
  <c r="Q2164" i="1" a="1"/>
  <c r="Q2164" i="1" s="1"/>
  <c r="Q2167" i="1" a="1"/>
  <c r="Q2167" i="1" s="1"/>
  <c r="Q2172" i="1" a="1"/>
  <c r="Q2172" i="1" s="1"/>
  <c r="Q2180" i="1" a="1"/>
  <c r="Q2180" i="1" s="1"/>
  <c r="Q2183" i="1" a="1"/>
  <c r="Q2183" i="1" s="1"/>
  <c r="Q2188" i="1" a="1"/>
  <c r="Q2188" i="1" s="1"/>
  <c r="Q2191" i="1" a="1"/>
  <c r="Q2191" i="1" s="1"/>
  <c r="Q2196" i="1" a="1"/>
  <c r="Q2196" i="1" s="1"/>
  <c r="Q2199" i="1" a="1"/>
  <c r="Q2199" i="1" s="1"/>
  <c r="Q2204" i="1" a="1"/>
  <c r="Q2204" i="1" s="1"/>
  <c r="Q2207" i="1" a="1"/>
  <c r="Q2207" i="1" s="1"/>
  <c r="Q2212" i="1" a="1"/>
  <c r="Q2212" i="1" s="1"/>
  <c r="Q2215" i="1" a="1"/>
  <c r="Q2215" i="1" s="1"/>
  <c r="Q2220" i="1" a="1"/>
  <c r="Q2220" i="1" s="1"/>
  <c r="Q2223" i="1" a="1"/>
  <c r="Q2223" i="1" s="1"/>
  <c r="Q2228" i="1" a="1"/>
  <c r="Q2228" i="1" s="1"/>
  <c r="Q2231" i="1" a="1"/>
  <c r="Q2231" i="1" s="1"/>
  <c r="Q2236" i="1" a="1"/>
  <c r="Q2236" i="1" s="1"/>
  <c r="Q2239" i="1" a="1"/>
  <c r="Q2239" i="1" s="1"/>
  <c r="Q2244" i="1" a="1"/>
  <c r="Q2244" i="1" s="1"/>
  <c r="Q2252" i="1" a="1"/>
  <c r="Q2252" i="1" s="1"/>
  <c r="Q2260" i="1" a="1"/>
  <c r="Q2260" i="1" s="1"/>
  <c r="Q2276" i="1" a="1"/>
  <c r="Q2276" i="1" s="1"/>
  <c r="Q2283" i="1" a="1"/>
  <c r="Q2283" i="1" s="1"/>
  <c r="Q2284" i="1" a="1"/>
  <c r="Q2284" i="1" s="1"/>
  <c r="Q2287" i="1" a="1"/>
  <c r="Q2287" i="1" s="1"/>
  <c r="Q2288" i="1" a="1"/>
  <c r="Q2288" i="1" s="1"/>
  <c r="Q2286" i="1" a="1"/>
  <c r="Q2286" i="1" s="1"/>
  <c r="Q2303" i="1" a="1"/>
  <c r="Q2303" i="1" s="1"/>
  <c r="Q2307" i="1" a="1"/>
  <c r="Q2307" i="1" s="1"/>
  <c r="Q2312" i="1" a="1"/>
  <c r="Q2312" i="1" s="1"/>
  <c r="Q2314" i="1" a="1"/>
  <c r="Q2314" i="1" s="1"/>
  <c r="Q2318" i="1" a="1"/>
  <c r="Q2318" i="1" s="1"/>
  <c r="Q2322" i="1" a="1"/>
  <c r="Q2322" i="1" s="1"/>
  <c r="Q2324" i="1" a="1"/>
  <c r="Q2324" i="1" s="1"/>
  <c r="Q2326" i="1" a="1"/>
  <c r="Q2326" i="1" s="1"/>
  <c r="Q2328" i="1" a="1"/>
  <c r="Q2328" i="1" s="1"/>
  <c r="Q2332" i="1" a="1"/>
  <c r="Q2332" i="1" s="1"/>
  <c r="Q2336" i="1" a="1"/>
  <c r="Q2336" i="1" s="1"/>
  <c r="Q2340" i="1" a="1"/>
  <c r="Q2340" i="1" s="1"/>
  <c r="Q2351" i="1" a="1"/>
  <c r="Q2351" i="1" s="1"/>
  <c r="Q2350" i="1" a="1"/>
  <c r="Q2350" i="1" s="1"/>
  <c r="Q2359" i="1" a="1"/>
  <c r="Q2359" i="1" s="1"/>
  <c r="Q2358" i="1" a="1"/>
  <c r="Q2358" i="1" s="1"/>
  <c r="Q2367" i="1" a="1"/>
  <c r="Q2367" i="1" s="1"/>
  <c r="Q2366" i="1" a="1"/>
  <c r="Q2366" i="1" s="1"/>
  <c r="Q2375" i="1" a="1"/>
  <c r="Q2375" i="1" s="1"/>
  <c r="Q2374" i="1" a="1"/>
  <c r="Q2374" i="1" s="1"/>
  <c r="Q2383" i="1" a="1"/>
  <c r="Q2383" i="1" s="1"/>
  <c r="Q2382" i="1" a="1"/>
  <c r="Q2382" i="1" s="1"/>
  <c r="Q2391" i="1" a="1"/>
  <c r="Q2391" i="1" s="1"/>
  <c r="Q2390" i="1" a="1"/>
  <c r="Q2390" i="1" s="1"/>
  <c r="Q2399" i="1" a="1"/>
  <c r="Q2399" i="1" s="1"/>
  <c r="Q2398" i="1" a="1"/>
  <c r="Q2398" i="1" s="1"/>
  <c r="Q2407" i="1" a="1"/>
  <c r="Q2407" i="1" s="1"/>
  <c r="Q2406" i="1" a="1"/>
  <c r="Q2406" i="1" s="1"/>
  <c r="Q2416" i="1" a="1"/>
  <c r="Q2416" i="1" s="1"/>
  <c r="Q2430" i="1" a="1"/>
  <c r="Q2430" i="1" s="1"/>
  <c r="Q2454" i="1" a="1"/>
  <c r="Q2454" i="1" s="1"/>
  <c r="Q2488" i="1" a="1"/>
  <c r="Q2488" i="1" s="1"/>
  <c r="Q2526" i="1" a="1"/>
  <c r="Q2526" i="1" s="1"/>
  <c r="Q2562" i="1" a="1"/>
  <c r="Q2562" i="1" s="1"/>
  <c r="Q2563" i="1" a="1"/>
  <c r="Q2563" i="1" s="1"/>
  <c r="Q2578" i="1" a="1"/>
  <c r="Q2578" i="1" s="1"/>
  <c r="Q2597" i="1" a="1"/>
  <c r="Q2597" i="1" s="1"/>
  <c r="Q2594" i="1" a="1"/>
  <c r="Q2594" i="1" s="1"/>
  <c r="Q2595" i="1" a="1"/>
  <c r="Q2595" i="1" s="1"/>
  <c r="Q2596" i="1" a="1"/>
  <c r="Q2596" i="1" s="1"/>
  <c r="Q2602" i="1" a="1"/>
  <c r="Q2602" i="1" s="1"/>
  <c r="Q2603" i="1" a="1"/>
  <c r="Q2603" i="1" s="1"/>
  <c r="Q2610" i="1" a="1"/>
  <c r="Q2610" i="1" s="1"/>
  <c r="Q2611" i="1" a="1"/>
  <c r="Q2611" i="1" s="1"/>
  <c r="Q2612" i="1" a="1"/>
  <c r="Q2612" i="1" s="1"/>
  <c r="Q2639" i="1" a="1"/>
  <c r="Q2639" i="1" s="1"/>
  <c r="Q2638" i="1" a="1"/>
  <c r="Q2638" i="1" s="1"/>
  <c r="Q2636" i="1" a="1"/>
  <c r="Q2636" i="1" s="1"/>
  <c r="Q2345" i="1" a="1"/>
  <c r="Q2345" i="1" s="1"/>
  <c r="Q2353" i="1" a="1"/>
  <c r="Q2353" i="1" s="1"/>
  <c r="Q2361" i="1" a="1"/>
  <c r="Q2361" i="1" s="1"/>
  <c r="Q2369" i="1" a="1"/>
  <c r="Q2369" i="1" s="1"/>
  <c r="Q2377" i="1" a="1"/>
  <c r="Q2377" i="1" s="1"/>
  <c r="Q2385" i="1" a="1"/>
  <c r="Q2385" i="1" s="1"/>
  <c r="Q2393" i="1" a="1"/>
  <c r="Q2393" i="1" s="1"/>
  <c r="Q2401" i="1" a="1"/>
  <c r="Q2401" i="1" s="1"/>
  <c r="Q2409" i="1" a="1"/>
  <c r="Q2409" i="1" s="1"/>
  <c r="Q2417" i="1" a="1"/>
  <c r="Q2417" i="1" s="1"/>
  <c r="Q2431" i="1" a="1"/>
  <c r="Q2431" i="1" s="1"/>
  <c r="Q2434" i="1" a="1"/>
  <c r="Q2434" i="1" s="1"/>
  <c r="Q2439" i="1" a="1"/>
  <c r="Q2439" i="1" s="1"/>
  <c r="Q2441" i="1" a="1"/>
  <c r="Q2441" i="1" s="1"/>
  <c r="Q2442" i="1" a="1"/>
  <c r="Q2442" i="1" s="1"/>
  <c r="Q2449" i="1" a="1"/>
  <c r="Q2449" i="1" s="1"/>
  <c r="Q2465" i="1" a="1"/>
  <c r="Q2465" i="1" s="1"/>
  <c r="Q2463" i="1" a="1"/>
  <c r="Q2463" i="1" s="1"/>
  <c r="Q2473" i="1" a="1"/>
  <c r="Q2473" i="1" s="1"/>
  <c r="Q2487" i="1" a="1"/>
  <c r="Q2487" i="1" s="1"/>
  <c r="Q2489" i="1" a="1"/>
  <c r="Q2489" i="1" s="1"/>
  <c r="Q2490" i="1" a="1"/>
  <c r="Q2490" i="1" s="1"/>
  <c r="Q2495" i="1" a="1"/>
  <c r="Q2495" i="1" s="1"/>
  <c r="Q2511" i="1" a="1"/>
  <c r="Q2511" i="1" s="1"/>
  <c r="Q2512" i="1" a="1"/>
  <c r="Q2512" i="1" s="1"/>
  <c r="Q2527" i="1" a="1"/>
  <c r="Q2527" i="1" s="1"/>
  <c r="Q2537" i="1" a="1"/>
  <c r="Q2537" i="1" s="1"/>
  <c r="Q2538" i="1" a="1"/>
  <c r="Q2538" i="1" s="1"/>
  <c r="Q2536" i="1" a="1"/>
  <c r="Q2536" i="1" s="1"/>
  <c r="Q2543" i="1" a="1"/>
  <c r="Q2543" i="1" s="1"/>
  <c r="Q2559" i="1" a="1"/>
  <c r="Q2559" i="1" s="1"/>
  <c r="Q2560" i="1" a="1"/>
  <c r="Q2560" i="1" s="1"/>
  <c r="Q2648" i="1" a="1"/>
  <c r="Q2648" i="1" s="1"/>
  <c r="Q2670" i="1" a="1"/>
  <c r="Q2670" i="1" s="1"/>
  <c r="Q2668" i="1" a="1"/>
  <c r="Q2668" i="1" s="1"/>
  <c r="Q1955" i="1" a="1"/>
  <c r="Q1955" i="1" s="1"/>
  <c r="Q1963" i="1" a="1"/>
  <c r="Q1963" i="1" s="1"/>
  <c r="Q1971" i="1" a="1"/>
  <c r="Q1971" i="1" s="1"/>
  <c r="Q2346" i="1" a="1"/>
  <c r="Q2346" i="1" s="1"/>
  <c r="Q2347" i="1" a="1"/>
  <c r="Q2347" i="1" s="1"/>
  <c r="Q2354" i="1" a="1"/>
  <c r="Q2354" i="1" s="1"/>
  <c r="Q2355" i="1" a="1"/>
  <c r="Q2355" i="1" s="1"/>
  <c r="Q2362" i="1" a="1"/>
  <c r="Q2362" i="1" s="1"/>
  <c r="Q2363" i="1" a="1"/>
  <c r="Q2363" i="1" s="1"/>
  <c r="Q2370" i="1" a="1"/>
  <c r="Q2370" i="1" s="1"/>
  <c r="Q2371" i="1" a="1"/>
  <c r="Q2371" i="1" s="1"/>
  <c r="Q2378" i="1" a="1"/>
  <c r="Q2378" i="1" s="1"/>
  <c r="Q2379" i="1" a="1"/>
  <c r="Q2379" i="1" s="1"/>
  <c r="Q2386" i="1" a="1"/>
  <c r="Q2386" i="1" s="1"/>
  <c r="Q2387" i="1" a="1"/>
  <c r="Q2387" i="1" s="1"/>
  <c r="Q2394" i="1" a="1"/>
  <c r="Q2394" i="1" s="1"/>
  <c r="Q2395" i="1" a="1"/>
  <c r="Q2395" i="1" s="1"/>
  <c r="Q2402" i="1" a="1"/>
  <c r="Q2402" i="1" s="1"/>
  <c r="Q2403" i="1" a="1"/>
  <c r="Q2403" i="1" s="1"/>
  <c r="Q2410" i="1" a="1"/>
  <c r="Q2410" i="1" s="1"/>
  <c r="Q2411" i="1" a="1"/>
  <c r="Q2411" i="1" s="1"/>
  <c r="Q2607" i="1" a="1"/>
  <c r="Q2607" i="1" s="1"/>
  <c r="Q2606" i="1" a="1"/>
  <c r="Q2606" i="1" s="1"/>
  <c r="Q1935" i="1" a="1"/>
  <c r="Q1935" i="1" s="1"/>
  <c r="Q1943" i="1" a="1"/>
  <c r="Q1943" i="1" s="1"/>
  <c r="Q1951" i="1" a="1"/>
  <c r="Q1951" i="1" s="1"/>
  <c r="Q1975" i="1" a="1"/>
  <c r="Q1975" i="1" s="1"/>
  <c r="Q1983" i="1" a="1"/>
  <c r="Q1983" i="1" s="1"/>
  <c r="Q1991" i="1" a="1"/>
  <c r="Q1991" i="1" s="1"/>
  <c r="Q1999" i="1" a="1"/>
  <c r="Q1999" i="1" s="1"/>
  <c r="Q2007" i="1" a="1"/>
  <c r="Q2007" i="1" s="1"/>
  <c r="Q2023" i="1" a="1"/>
  <c r="Q2023" i="1" s="1"/>
  <c r="Q2031" i="1" a="1"/>
  <c r="Q2031" i="1" s="1"/>
  <c r="Q2039" i="1" a="1"/>
  <c r="Q2039" i="1" s="1"/>
  <c r="Q2047" i="1" a="1"/>
  <c r="Q2047" i="1" s="1"/>
  <c r="Q2055" i="1" a="1"/>
  <c r="Q2055" i="1" s="1"/>
  <c r="Q2063" i="1" a="1"/>
  <c r="Q2063" i="1" s="1"/>
  <c r="Q2071" i="1" a="1"/>
  <c r="Q2071" i="1" s="1"/>
  <c r="Q2079" i="1" a="1"/>
  <c r="Q2079" i="1" s="1"/>
  <c r="Q2087" i="1" a="1"/>
  <c r="Q2087" i="1" s="1"/>
  <c r="Q2103" i="1" a="1"/>
  <c r="Q2103" i="1" s="1"/>
  <c r="Q2115" i="1" a="1"/>
  <c r="Q2115" i="1" s="1"/>
  <c r="Q2123" i="1" a="1"/>
  <c r="Q2123" i="1" s="1"/>
  <c r="Q2133" i="1" a="1"/>
  <c r="Q2133" i="1" s="1"/>
  <c r="Q2143" i="1" a="1"/>
  <c r="Q2143" i="1" s="1"/>
  <c r="Q2251" i="1" a="1"/>
  <c r="Q2251" i="1" s="1"/>
  <c r="Q2255" i="1" a="1"/>
  <c r="Q2255" i="1" s="1"/>
  <c r="Q2259" i="1" a="1"/>
  <c r="Q2259" i="1" s="1"/>
  <c r="Q2263" i="1" a="1"/>
  <c r="Q2263" i="1" s="1"/>
  <c r="Q2267" i="1" a="1"/>
  <c r="Q2267" i="1" s="1"/>
  <c r="Q2271" i="1" a="1"/>
  <c r="Q2271" i="1" s="1"/>
  <c r="Q2275" i="1" a="1"/>
  <c r="Q2275" i="1" s="1"/>
  <c r="Q2279" i="1" a="1"/>
  <c r="Q2279" i="1" s="1"/>
  <c r="Q2291" i="1" a="1"/>
  <c r="Q2291" i="1" s="1"/>
  <c r="Q2295" i="1" a="1"/>
  <c r="Q2295" i="1" s="1"/>
  <c r="Q2299" i="1" a="1"/>
  <c r="Q2299" i="1" s="1"/>
  <c r="Q2317" i="1" a="1"/>
  <c r="Q2317" i="1" s="1"/>
  <c r="Q2321" i="1" a="1"/>
  <c r="Q2321" i="1" s="1"/>
  <c r="Q2331" i="1" a="1"/>
  <c r="Q2331" i="1" s="1"/>
  <c r="Q2335" i="1" a="1"/>
  <c r="Q2335" i="1" s="1"/>
  <c r="Q2339" i="1" a="1"/>
  <c r="Q2339" i="1" s="1"/>
  <c r="Q2343" i="1" a="1"/>
  <c r="Q2343" i="1" s="1"/>
  <c r="Q2349" i="1" a="1"/>
  <c r="Q2349" i="1" s="1"/>
  <c r="Q2357" i="1" a="1"/>
  <c r="Q2357" i="1" s="1"/>
  <c r="Q2365" i="1" a="1"/>
  <c r="Q2365" i="1" s="1"/>
  <c r="Q2373" i="1" a="1"/>
  <c r="Q2373" i="1" s="1"/>
  <c r="Q2381" i="1" a="1"/>
  <c r="Q2381" i="1" s="1"/>
  <c r="Q2389" i="1" a="1"/>
  <c r="Q2389" i="1" s="1"/>
  <c r="Q2397" i="1" a="1"/>
  <c r="Q2397" i="1" s="1"/>
  <c r="Q2405" i="1" a="1"/>
  <c r="Q2405" i="1" s="1"/>
  <c r="Q2413" i="1" a="1"/>
  <c r="Q2413" i="1" s="1"/>
  <c r="Q2435" i="1" a="1"/>
  <c r="Q2435" i="1" s="1"/>
  <c r="Q2437" i="1" a="1"/>
  <c r="Q2437" i="1" s="1"/>
  <c r="Q2438" i="1" a="1"/>
  <c r="Q2438" i="1" s="1"/>
  <c r="Q2443" i="1" a="1"/>
  <c r="Q2443" i="1" s="1"/>
  <c r="Q2445" i="1" a="1"/>
  <c r="Q2445" i="1" s="1"/>
  <c r="Q2446" i="1" a="1"/>
  <c r="Q2446" i="1" s="1"/>
  <c r="Q2453" i="1" a="1"/>
  <c r="Q2453" i="1" s="1"/>
  <c r="Q2461" i="1" a="1"/>
  <c r="Q2461" i="1" s="1"/>
  <c r="Q2477" i="1" a="1"/>
  <c r="Q2477" i="1" s="1"/>
  <c r="Q2478" i="1" a="1"/>
  <c r="Q2478" i="1" s="1"/>
  <c r="Q2475" i="1" a="1"/>
  <c r="Q2475" i="1" s="1"/>
  <c r="Q2485" i="1" a="1"/>
  <c r="Q2485" i="1" s="1"/>
  <c r="Q2486" i="1" a="1"/>
  <c r="Q2486" i="1" s="1"/>
  <c r="Q2483" i="1" a="1"/>
  <c r="Q2483" i="1" s="1"/>
  <c r="Q2497" i="1" a="1"/>
  <c r="Q2497" i="1" s="1"/>
  <c r="Q2498" i="1" a="1"/>
  <c r="Q2498" i="1" s="1"/>
  <c r="Q2496" i="1" a="1"/>
  <c r="Q2496" i="1" s="1"/>
  <c r="Q2503" i="1" a="1"/>
  <c r="Q2503" i="1" s="1"/>
  <c r="Q2513" i="1" a="1"/>
  <c r="Q2513" i="1" s="1"/>
  <c r="Q2521" i="1" a="1"/>
  <c r="Q2521" i="1" s="1"/>
  <c r="Q2519" i="1" a="1"/>
  <c r="Q2519" i="1" s="1"/>
  <c r="Q2520" i="1" a="1"/>
  <c r="Q2520" i="1" s="1"/>
  <c r="Q2530" i="1" a="1"/>
  <c r="Q2530" i="1" s="1"/>
  <c r="Q2528" i="1" a="1"/>
  <c r="Q2528" i="1" s="1"/>
  <c r="Q2535" i="1" a="1"/>
  <c r="Q2535" i="1" s="1"/>
  <c r="Q2545" i="1" a="1"/>
  <c r="Q2545" i="1" s="1"/>
  <c r="Q2546" i="1" a="1"/>
  <c r="Q2546" i="1" s="1"/>
  <c r="Q2544" i="1" a="1"/>
  <c r="Q2544" i="1" s="1"/>
  <c r="Q2551" i="1" a="1"/>
  <c r="Q2551" i="1" s="1"/>
  <c r="Q2561" i="1" a="1"/>
  <c r="Q2561" i="1" s="1"/>
  <c r="Q2640" i="1" a="1"/>
  <c r="Q2640" i="1" s="1"/>
  <c r="Q2425" i="1" a="1"/>
  <c r="Q2425" i="1" s="1"/>
  <c r="Q2433" i="1" a="1"/>
  <c r="Q2433" i="1" s="1"/>
  <c r="Q2457" i="1" a="1"/>
  <c r="Q2457" i="1" s="1"/>
  <c r="Q2481" i="1" a="1"/>
  <c r="Q2481" i="1" s="1"/>
  <c r="Q2493" i="1" a="1"/>
  <c r="Q2493" i="1" s="1"/>
  <c r="Q2533" i="1" a="1"/>
  <c r="Q2533" i="1" s="1"/>
  <c r="Q2541" i="1" a="1"/>
  <c r="Q2541" i="1" s="1"/>
  <c r="Q2557" i="1" a="1"/>
  <c r="Q2557" i="1" s="1"/>
  <c r="Q2567" i="1" a="1"/>
  <c r="Q2567" i="1" s="1"/>
  <c r="Q2569" i="1" a="1"/>
  <c r="Q2569" i="1" s="1"/>
  <c r="Q2570" i="1" a="1"/>
  <c r="Q2570" i="1" s="1"/>
  <c r="Q2575" i="1" a="1"/>
  <c r="Q2575" i="1" s="1"/>
  <c r="Q2577" i="1" a="1"/>
  <c r="Q2577" i="1" s="1"/>
  <c r="Q2591" i="1" a="1"/>
  <c r="Q2591" i="1" s="1"/>
  <c r="Q2593" i="1" a="1"/>
  <c r="Q2593" i="1" s="1"/>
  <c r="Q2601" i="1" a="1"/>
  <c r="Q2601" i="1" s="1"/>
  <c r="Q2609" i="1" a="1"/>
  <c r="Q2609" i="1" s="1"/>
  <c r="Q2641" i="1" a="1"/>
  <c r="Q2641" i="1" s="1"/>
  <c r="Q2647" i="1" a="1"/>
  <c r="Q2647" i="1" s="1"/>
  <c r="Q2649" i="1" a="1"/>
  <c r="Q2649" i="1" s="1"/>
  <c r="Q2655" i="1" a="1"/>
  <c r="Q2655" i="1" s="1"/>
  <c r="Q2657" i="1" a="1"/>
  <c r="Q2657" i="1" s="1"/>
  <c r="Q2658" i="1" a="1"/>
  <c r="Q2658" i="1" s="1"/>
  <c r="Q2663" i="1" a="1"/>
  <c r="Q2663" i="1" s="1"/>
  <c r="Q2665" i="1" a="1"/>
  <c r="Q2665" i="1" s="1"/>
  <c r="Q2666" i="1" a="1"/>
  <c r="Q2666" i="1" s="1"/>
  <c r="Q2671" i="1" a="1"/>
  <c r="Q2671" i="1" s="1"/>
  <c r="Q2673" i="1" a="1"/>
  <c r="Q2673" i="1" s="1"/>
  <c r="Q2679" i="1" a="1"/>
  <c r="Q2679" i="1" s="1"/>
  <c r="Q2681" i="1" a="1"/>
  <c r="Q2681" i="1" s="1"/>
  <c r="Q2682" i="1" a="1"/>
  <c r="Q2682" i="1" s="1"/>
  <c r="Q2687" i="1" a="1"/>
  <c r="Q2687" i="1" s="1"/>
  <c r="Q2689" i="1" a="1"/>
  <c r="Q2689" i="1" s="1"/>
  <c r="Q2690" i="1" a="1"/>
  <c r="Q2690" i="1" s="1"/>
  <c r="Q2697" i="1" a="1"/>
  <c r="Q2697" i="1" s="1"/>
  <c r="Q2705" i="1" a="1"/>
  <c r="Q2705" i="1" s="1"/>
  <c r="Q2711" i="1" a="1"/>
  <c r="Q2711" i="1" s="1"/>
  <c r="Q2721" i="1" a="1"/>
  <c r="Q2721" i="1" s="1"/>
  <c r="Q2727" i="1" a="1"/>
  <c r="Q2727" i="1" s="1"/>
  <c r="Q2729" i="1" a="1"/>
  <c r="Q2729" i="1" s="1"/>
  <c r="Q2730" i="1" a="1"/>
  <c r="Q2730" i="1" s="1"/>
  <c r="Q2737" i="1" a="1"/>
  <c r="Q2737" i="1" s="1"/>
  <c r="Q2745" i="1" a="1"/>
  <c r="Q2745" i="1" s="1"/>
  <c r="Q2761" i="1" a="1"/>
  <c r="Q2761" i="1" s="1"/>
  <c r="Q2832" i="1" a="1"/>
  <c r="Q2832" i="1" s="1"/>
  <c r="Q2826" i="1" a="1"/>
  <c r="Q2826" i="1" s="1"/>
  <c r="Q2819" i="1" a="1"/>
  <c r="Q2819" i="1" s="1"/>
  <c r="Q2626" i="1" a="1"/>
  <c r="Q2626" i="1" s="1"/>
  <c r="Q2634" i="1" a="1"/>
  <c r="Q2634" i="1" s="1"/>
  <c r="Q2642" i="1" a="1"/>
  <c r="Q2642" i="1" s="1"/>
  <c r="Q2692" i="1" a="1"/>
  <c r="Q2692" i="1" s="1"/>
  <c r="Q2709" i="1" a="1"/>
  <c r="Q2709" i="1" s="1"/>
  <c r="Q2706" i="1" a="1"/>
  <c r="Q2706" i="1" s="1"/>
  <c r="Q2707" i="1" a="1"/>
  <c r="Q2707" i="1" s="1"/>
  <c r="Q2708" i="1" a="1"/>
  <c r="Q2708" i="1" s="1"/>
  <c r="Q2714" i="1" a="1"/>
  <c r="Q2714" i="1" s="1"/>
  <c r="Q2715" i="1" a="1"/>
  <c r="Q2715" i="1" s="1"/>
  <c r="Q2725" i="1" a="1"/>
  <c r="Q2725" i="1" s="1"/>
  <c r="Q2722" i="1" a="1"/>
  <c r="Q2722" i="1" s="1"/>
  <c r="Q2723" i="1" a="1"/>
  <c r="Q2723" i="1" s="1"/>
  <c r="Q2724" i="1" a="1"/>
  <c r="Q2724" i="1" s="1"/>
  <c r="Q2764" i="1" a="1"/>
  <c r="Q2764" i="1" s="1"/>
  <c r="Q2767" i="1" a="1"/>
  <c r="Q2767" i="1" s="1"/>
  <c r="Q2778" i="1" a="1"/>
  <c r="Q2778" i="1" s="1"/>
  <c r="Q2783" i="1" a="1"/>
  <c r="Q2783" i="1" s="1"/>
  <c r="Q2794" i="1" a="1"/>
  <c r="Q2794" i="1" s="1"/>
  <c r="Q2796" i="1" a="1"/>
  <c r="Q2796" i="1" s="1"/>
  <c r="Q2799" i="1" a="1"/>
  <c r="Q2799" i="1" s="1"/>
  <c r="Q2429" i="1" a="1"/>
  <c r="Q2429" i="1" s="1"/>
  <c r="Q2469" i="1" a="1"/>
  <c r="Q2469" i="1" s="1"/>
  <c r="Q2492" i="1" a="1"/>
  <c r="Q2492" i="1" s="1"/>
  <c r="Q2494" i="1" a="1"/>
  <c r="Q2494" i="1" s="1"/>
  <c r="Q2517" i="1" a="1"/>
  <c r="Q2517" i="1" s="1"/>
  <c r="Q2516" i="1" a="1"/>
  <c r="Q2516" i="1" s="1"/>
  <c r="Q2532" i="1" a="1"/>
  <c r="Q2532" i="1" s="1"/>
  <c r="Q2534" i="1" a="1"/>
  <c r="Q2534" i="1" s="1"/>
  <c r="Q2540" i="1" a="1"/>
  <c r="Q2540" i="1" s="1"/>
  <c r="Q2542" i="1" a="1"/>
  <c r="Q2542" i="1" s="1"/>
  <c r="Q2565" i="1" a="1"/>
  <c r="Q2565" i="1" s="1"/>
  <c r="Q2566" i="1" a="1"/>
  <c r="Q2566" i="1" s="1"/>
  <c r="Q2581" i="1" a="1"/>
  <c r="Q2581" i="1" s="1"/>
  <c r="Q2582" i="1" a="1"/>
  <c r="Q2582" i="1" s="1"/>
  <c r="Q2579" i="1" a="1"/>
  <c r="Q2579" i="1" s="1"/>
  <c r="Q2589" i="1" a="1"/>
  <c r="Q2589" i="1" s="1"/>
  <c r="Q2605" i="1" a="1"/>
  <c r="Q2605" i="1" s="1"/>
  <c r="Q2613" i="1" a="1"/>
  <c r="Q2613" i="1" s="1"/>
  <c r="Q2627" i="1" a="1"/>
  <c r="Q2627" i="1" s="1"/>
  <c r="Q2630" i="1" a="1"/>
  <c r="Q2630" i="1" s="1"/>
  <c r="Q2635" i="1" a="1"/>
  <c r="Q2635" i="1" s="1"/>
  <c r="Q2643" i="1" a="1"/>
  <c r="Q2643" i="1" s="1"/>
  <c r="Q2645" i="1" a="1"/>
  <c r="Q2645" i="1" s="1"/>
  <c r="Q2646" i="1" a="1"/>
  <c r="Q2646" i="1" s="1"/>
  <c r="Q2653" i="1" a="1"/>
  <c r="Q2653" i="1" s="1"/>
  <c r="Q2659" i="1" a="1"/>
  <c r="Q2659" i="1" s="1"/>
  <c r="Q2661" i="1" a="1"/>
  <c r="Q2661" i="1" s="1"/>
  <c r="Q2662" i="1" a="1"/>
  <c r="Q2662" i="1" s="1"/>
  <c r="Q2667" i="1" a="1"/>
  <c r="Q2667" i="1" s="1"/>
  <c r="Q2669" i="1" a="1"/>
  <c r="Q2669" i="1" s="1"/>
  <c r="Q2677" i="1" a="1"/>
  <c r="Q2677" i="1" s="1"/>
  <c r="Q2683" i="1" a="1"/>
  <c r="Q2683" i="1" s="1"/>
  <c r="Q2685" i="1" a="1"/>
  <c r="Q2685" i="1" s="1"/>
  <c r="Q2686" i="1" a="1"/>
  <c r="Q2686" i="1" s="1"/>
  <c r="Q2691" i="1" a="1"/>
  <c r="Q2691" i="1" s="1"/>
  <c r="Q2693" i="1" a="1"/>
  <c r="Q2693" i="1" s="1"/>
  <c r="Q2701" i="1" a="1"/>
  <c r="Q2701" i="1" s="1"/>
  <c r="Q2717" i="1" a="1"/>
  <c r="Q2717" i="1" s="1"/>
  <c r="Q2733" i="1" a="1"/>
  <c r="Q2733" i="1" s="1"/>
  <c r="Q2741" i="1" a="1"/>
  <c r="Q2741" i="1" s="1"/>
  <c r="Q2749" i="1" a="1"/>
  <c r="Q2749" i="1" s="1"/>
  <c r="Q2757" i="1" a="1"/>
  <c r="Q2757" i="1" s="1"/>
  <c r="Q2765" i="1" a="1"/>
  <c r="Q2765" i="1" s="1"/>
  <c r="Q2781" i="1" a="1"/>
  <c r="Q2781" i="1" s="1"/>
  <c r="Q2789" i="1" a="1"/>
  <c r="Q2789" i="1" s="1"/>
  <c r="Q2797" i="1" a="1"/>
  <c r="Q2797" i="1" s="1"/>
  <c r="Q2805" i="1" a="1"/>
  <c r="Q2805" i="1" s="1"/>
  <c r="Q2813" i="1" a="1"/>
  <c r="Q2813" i="1" s="1"/>
  <c r="Q2818" i="1" a="1"/>
  <c r="Q2818" i="1" s="1"/>
  <c r="Q2703" i="1" a="1"/>
  <c r="Q2703" i="1" s="1"/>
  <c r="Q2702" i="1" a="1"/>
  <c r="Q2702" i="1" s="1"/>
  <c r="Q2719" i="1" a="1"/>
  <c r="Q2719" i="1" s="1"/>
  <c r="Q2718" i="1" a="1"/>
  <c r="Q2718" i="1" s="1"/>
  <c r="Q2585" i="1" a="1"/>
  <c r="Q2585" i="1" s="1"/>
  <c r="Q2617" i="1" a="1"/>
  <c r="Q2617" i="1" s="1"/>
  <c r="Q2625" i="1" a="1"/>
  <c r="Q2625" i="1" s="1"/>
  <c r="Q2633" i="1" a="1"/>
  <c r="Q2633" i="1" s="1"/>
  <c r="Q2713" i="1" a="1"/>
  <c r="Q2713" i="1" s="1"/>
  <c r="Q2838" i="1" a="1"/>
  <c r="Q2838" i="1" s="1"/>
  <c r="Q2856" i="1" a="1"/>
  <c r="Q2856" i="1" s="1"/>
  <c r="Q2858" i="1" a="1"/>
  <c r="Q2858" i="1" s="1"/>
  <c r="Q2865" i="1" a="1"/>
  <c r="Q2865" i="1" s="1"/>
  <c r="Q2867" i="1" a="1"/>
  <c r="Q2867" i="1" s="1"/>
  <c r="Q2872" i="1" a="1"/>
  <c r="Q2872" i="1" s="1"/>
  <c r="Q2871" i="1" a="1"/>
  <c r="Q2871" i="1" s="1"/>
  <c r="Q2874" i="1" a="1"/>
  <c r="Q2874" i="1" s="1"/>
  <c r="Q2881" i="1" a="1"/>
  <c r="Q2881" i="1" s="1"/>
  <c r="Q2883" i="1" a="1"/>
  <c r="Q2883" i="1" s="1"/>
  <c r="Q2888" i="1" a="1"/>
  <c r="Q2888" i="1" s="1"/>
  <c r="Q2890" i="1" a="1"/>
  <c r="Q2890" i="1" s="1"/>
  <c r="Q2897" i="1" a="1"/>
  <c r="Q2897" i="1" s="1"/>
  <c r="Q2896" i="1" a="1"/>
  <c r="Q2896" i="1" s="1"/>
  <c r="Q2894" i="1" a="1"/>
  <c r="Q2894" i="1" s="1"/>
  <c r="Q2895" i="1" a="1"/>
  <c r="Q2895" i="1" s="1"/>
  <c r="Q2501" i="1" a="1"/>
  <c r="Q2501" i="1" s="1"/>
  <c r="Q2509" i="1" a="1"/>
  <c r="Q2509" i="1" s="1"/>
  <c r="Q2525" i="1" a="1"/>
  <c r="Q2525" i="1" s="1"/>
  <c r="Q2549" i="1" a="1"/>
  <c r="Q2549" i="1" s="1"/>
  <c r="Q2573" i="1" a="1"/>
  <c r="Q2573" i="1" s="1"/>
  <c r="Q2621" i="1" a="1"/>
  <c r="Q2621" i="1" s="1"/>
  <c r="Q2629" i="1" a="1"/>
  <c r="Q2629" i="1" s="1"/>
  <c r="Q2637" i="1" a="1"/>
  <c r="Q2637" i="1" s="1"/>
  <c r="Q2769" i="1" a="1"/>
  <c r="Q2769" i="1" s="1"/>
  <c r="Q2857" i="1" a="1"/>
  <c r="Q2857" i="1" s="1"/>
  <c r="Q2864" i="1" a="1"/>
  <c r="Q2864" i="1" s="1"/>
  <c r="Q2863" i="1" a="1"/>
  <c r="Q2863" i="1" s="1"/>
  <c r="Q2880" i="1" a="1"/>
  <c r="Q2880" i="1" s="1"/>
  <c r="Q2889" i="1" a="1"/>
  <c r="Q2889" i="1" s="1"/>
  <c r="Q2893" i="1" a="1"/>
  <c r="Q2893" i="1" s="1"/>
  <c r="Q2817" i="1" a="1"/>
  <c r="Q2817" i="1" s="1"/>
  <c r="Q2840" i="1" a="1"/>
  <c r="Q2840" i="1" s="1"/>
  <c r="Q2841" i="1" a="1"/>
  <c r="Q2841" i="1" s="1"/>
  <c r="Q2839" i="1" a="1"/>
  <c r="Q2839" i="1" s="1"/>
  <c r="Q2842" i="1" a="1"/>
  <c r="Q2842" i="1" s="1"/>
  <c r="Q2762" i="1" a="1"/>
  <c r="Q2762" i="1" s="1"/>
  <c r="Q2766" i="1" a="1"/>
  <c r="Q2766" i="1" s="1"/>
  <c r="Q2786" i="1" a="1"/>
  <c r="Q2786" i="1" s="1"/>
  <c r="Q2790" i="1" a="1"/>
  <c r="Q2790" i="1" s="1"/>
  <c r="Q2798" i="1" a="1"/>
  <c r="Q2798" i="1" s="1"/>
  <c r="Q2806" i="1" a="1"/>
  <c r="Q2806" i="1" s="1"/>
  <c r="Q2810" i="1" a="1"/>
  <c r="Q2810" i="1" s="1"/>
  <c r="Q2820" i="1" a="1"/>
  <c r="Q2820" i="1" s="1"/>
  <c r="Q2824" i="1" a="1"/>
  <c r="Q2824" i="1" s="1"/>
  <c r="Q2823" i="1" a="1"/>
  <c r="Q2823" i="1" s="1"/>
  <c r="Q2828" i="1" a="1"/>
  <c r="Q2828" i="1" s="1"/>
  <c r="Q2831" i="1" a="1"/>
  <c r="Q2831" i="1" s="1"/>
  <c r="Q2836" i="1" a="1"/>
  <c r="Q2836" i="1" s="1"/>
  <c r="Q2844" i="1" a="1"/>
  <c r="Q2844" i="1" s="1"/>
  <c r="Q2848" i="1" a="1"/>
  <c r="Q2848" i="1" s="1"/>
  <c r="Q2847" i="1" a="1"/>
  <c r="Q2847" i="1" s="1"/>
  <c r="Q2860" i="1" a="1"/>
  <c r="Q2860" i="1" s="1"/>
  <c r="Q2868" i="1" a="1"/>
  <c r="Q2868" i="1" s="1"/>
  <c r="Q2876" i="1" a="1"/>
  <c r="Q2876" i="1" s="1"/>
  <c r="Q2879" i="1" a="1"/>
  <c r="Q2879" i="1" s="1"/>
  <c r="Q2884" i="1" a="1"/>
  <c r="Q2884" i="1" s="1"/>
  <c r="Q2887" i="1" a="1"/>
  <c r="Q2887" i="1" s="1"/>
  <c r="Q2892" i="1" a="1"/>
  <c r="Q2892" i="1" s="1"/>
  <c r="Q2903" i="1" a="1"/>
  <c r="Q2903" i="1" s="1"/>
  <c r="Q2908" i="1" a="1"/>
  <c r="Q2908" i="1" s="1"/>
  <c r="Q2911" i="1" a="1"/>
  <c r="Q2911" i="1" s="1"/>
  <c r="Q2919" i="1" a="1"/>
  <c r="Q2919" i="1" s="1"/>
  <c r="Q2924" i="1" a="1"/>
  <c r="Q2924" i="1" s="1"/>
  <c r="Q2927" i="1" a="1"/>
  <c r="Q2927" i="1" s="1"/>
  <c r="Q2932" i="1" a="1"/>
  <c r="Q2932" i="1" s="1"/>
  <c r="Q2935" i="1" a="1"/>
  <c r="Q2935" i="1" s="1"/>
  <c r="Q2944" i="1" a="1"/>
  <c r="Q2944" i="1" s="1"/>
  <c r="Q2943" i="1" a="1"/>
  <c r="Q2943" i="1" s="1"/>
  <c r="Q2948" i="1" a="1"/>
  <c r="Q2948" i="1" s="1"/>
  <c r="Q2956" i="1" a="1"/>
  <c r="Q2956" i="1" s="1"/>
  <c r="Q2959" i="1" a="1"/>
  <c r="Q2959" i="1" s="1"/>
  <c r="Q2964" i="1" a="1"/>
  <c r="Q2964" i="1" s="1"/>
  <c r="Q2967" i="1" a="1"/>
  <c r="Q2967" i="1" s="1"/>
  <c r="Q2980" i="1" a="1"/>
  <c r="Q2980" i="1" s="1"/>
  <c r="Q2983" i="1" a="1"/>
  <c r="Q2983" i="1" s="1"/>
  <c r="Q3112" i="1" a="1"/>
  <c r="Q3112" i="1" s="1"/>
  <c r="Q3114" i="1" a="1"/>
  <c r="Q3114" i="1" s="1"/>
  <c r="Q3115" i="1" a="1"/>
  <c r="Q3115" i="1" s="1"/>
  <c r="Q3113" i="1" a="1"/>
  <c r="Q3113" i="1" s="1"/>
  <c r="Q3111" i="1" a="1"/>
  <c r="Q3111" i="1" s="1"/>
  <c r="Q3120" i="1" a="1"/>
  <c r="Q3120" i="1" s="1"/>
  <c r="Q3121" i="1" a="1"/>
  <c r="Q3121" i="1" s="1"/>
  <c r="Q3119" i="1" a="1"/>
  <c r="Q3119" i="1" s="1"/>
  <c r="Q3124" i="1" a="1"/>
  <c r="Q3124" i="1" s="1"/>
  <c r="Q3126" i="1" a="1"/>
  <c r="Q3126" i="1" s="1"/>
  <c r="Q3127" i="1" a="1"/>
  <c r="Q3127" i="1" s="1"/>
  <c r="Q3125" i="1" a="1"/>
  <c r="Q3125" i="1" s="1"/>
  <c r="Q3123" i="1" a="1"/>
  <c r="Q3123" i="1" s="1"/>
  <c r="Q3132" i="1" a="1"/>
  <c r="Q3132" i="1" s="1"/>
  <c r="Q3134" i="1" a="1"/>
  <c r="Q3134" i="1" s="1"/>
  <c r="Q3133" i="1" a="1"/>
  <c r="Q3133" i="1" s="1"/>
  <c r="Q3131" i="1" a="1"/>
  <c r="Q3131" i="1" s="1"/>
  <c r="Q3143" i="1" a="1"/>
  <c r="Q3143" i="1" s="1"/>
  <c r="Q3148" i="1" a="1"/>
  <c r="Q3148" i="1" s="1"/>
  <c r="Q3156" i="1" a="1"/>
  <c r="Q3156" i="1" s="1"/>
  <c r="Q3155" i="1" a="1"/>
  <c r="Q3155" i="1" s="1"/>
  <c r="Q3159" i="1" a="1"/>
  <c r="Q3159" i="1" s="1"/>
  <c r="Q3164" i="1" a="1"/>
  <c r="Q3164" i="1" s="1"/>
  <c r="Q3163" i="1" a="1"/>
  <c r="Q3163" i="1" s="1"/>
  <c r="Q2822" i="1" a="1"/>
  <c r="Q2822" i="1" s="1"/>
  <c r="Q2825" i="1" a="1"/>
  <c r="Q2825" i="1" s="1"/>
  <c r="Q2830" i="1" a="1"/>
  <c r="Q2830" i="1" s="1"/>
  <c r="Q2846" i="1" a="1"/>
  <c r="Q2846" i="1" s="1"/>
  <c r="Q2849" i="1" a="1"/>
  <c r="Q2849" i="1" s="1"/>
  <c r="Q2852" i="1" a="1"/>
  <c r="Q2852" i="1" s="1"/>
  <c r="Q2873" i="1" a="1"/>
  <c r="Q2873" i="1" s="1"/>
  <c r="Q2900" i="1" a="1"/>
  <c r="Q2900" i="1" s="1"/>
  <c r="Q2934" i="1" a="1"/>
  <c r="Q2934" i="1" s="1"/>
  <c r="Q2942" i="1" a="1"/>
  <c r="Q2942" i="1" s="1"/>
  <c r="Q2945" i="1" a="1"/>
  <c r="Q2945" i="1" s="1"/>
  <c r="Q2992" i="1" a="1"/>
  <c r="Q2992" i="1" s="1"/>
  <c r="Q2996" i="1" a="1"/>
  <c r="Q2996" i="1" s="1"/>
  <c r="Q3005" i="1" a="1"/>
  <c r="Q3005" i="1" s="1"/>
  <c r="Q3009" i="1" a="1"/>
  <c r="Q3009" i="1" s="1"/>
  <c r="Q3013" i="1" a="1"/>
  <c r="Q3013" i="1" s="1"/>
  <c r="Q3017" i="1" a="1"/>
  <c r="Q3017" i="1" s="1"/>
  <c r="Q3025" i="1" a="1"/>
  <c r="Q3025" i="1" s="1"/>
  <c r="Q3040" i="1" a="1"/>
  <c r="Q3040" i="1" s="1"/>
  <c r="Q3042" i="1" a="1"/>
  <c r="Q3042" i="1" s="1"/>
  <c r="Q3062" i="1" a="1"/>
  <c r="Q3062" i="1" s="1"/>
  <c r="Q3063" i="1" a="1"/>
  <c r="Q3063" i="1" s="1"/>
  <c r="Q3061" i="1" a="1"/>
  <c r="Q3061" i="1" s="1"/>
  <c r="Q3067" i="1" a="1"/>
  <c r="Q3067" i="1" s="1"/>
  <c r="Q3065" i="1" a="1"/>
  <c r="Q3065" i="1" s="1"/>
  <c r="Q3070" i="1" a="1"/>
  <c r="Q3070" i="1" s="1"/>
  <c r="Q3069" i="1" a="1"/>
  <c r="Q3069" i="1" s="1"/>
  <c r="Q3076" i="1" a="1"/>
  <c r="Q3076" i="1" s="1"/>
  <c r="Q3075" i="1" a="1"/>
  <c r="Q3075" i="1" s="1"/>
  <c r="Q3073" i="1" a="1"/>
  <c r="Q3073" i="1" s="1"/>
  <c r="Q3078" i="1" a="1"/>
  <c r="Q3078" i="1" s="1"/>
  <c r="Q3079" i="1" a="1"/>
  <c r="Q3079" i="1" s="1"/>
  <c r="Q3077" i="1" a="1"/>
  <c r="Q3077" i="1" s="1"/>
  <c r="Q3086" i="1" a="1"/>
  <c r="Q3086" i="1" s="1"/>
  <c r="Q3085" i="1" a="1"/>
  <c r="Q3085" i="1" s="1"/>
  <c r="Q3103" i="1" a="1"/>
  <c r="Q3103" i="1" s="1"/>
  <c r="Q3101" i="1" a="1"/>
  <c r="Q3101" i="1" s="1"/>
  <c r="Q3106" i="1" a="1"/>
  <c r="Q3106" i="1" s="1"/>
  <c r="Q3107" i="1" a="1"/>
  <c r="Q3107" i="1" s="1"/>
  <c r="Q3105" i="1" a="1"/>
  <c r="Q3105" i="1" s="1"/>
  <c r="Q2915" i="1" a="1"/>
  <c r="Q2915" i="1" s="1"/>
  <c r="Q2939" i="1" a="1"/>
  <c r="Q2939" i="1" s="1"/>
  <c r="Q2971" i="1" a="1"/>
  <c r="Q2971" i="1" s="1"/>
  <c r="Q2999" i="1" a="1"/>
  <c r="Q2999" i="1" s="1"/>
  <c r="Q3038" i="1" a="1"/>
  <c r="Q3038" i="1" s="1"/>
  <c r="Q3037" i="1" a="1"/>
  <c r="Q3037" i="1" s="1"/>
  <c r="Q3059" i="1" a="1"/>
  <c r="Q3059" i="1" s="1"/>
  <c r="Q3110" i="1" a="1"/>
  <c r="Q3110" i="1" s="1"/>
  <c r="Q3122" i="1" a="1"/>
  <c r="Q3122" i="1" s="1"/>
  <c r="Q2987" i="1" a="1"/>
  <c r="Q2987" i="1" s="1"/>
  <c r="Q2988" i="1" a="1"/>
  <c r="Q2988" i="1" s="1"/>
  <c r="Q3004" i="1" a="1"/>
  <c r="Q3004" i="1" s="1"/>
  <c r="Q3007" i="1" a="1"/>
  <c r="Q3007" i="1" s="1"/>
  <c r="Q3008" i="1" a="1"/>
  <c r="Q3008" i="1" s="1"/>
  <c r="Q3011" i="1" a="1"/>
  <c r="Q3011" i="1" s="1"/>
  <c r="Q3012" i="1" a="1"/>
  <c r="Q3012" i="1" s="1"/>
  <c r="Q3015" i="1" a="1"/>
  <c r="Q3015" i="1" s="1"/>
  <c r="Q3016" i="1" a="1"/>
  <c r="Q3016" i="1" s="1"/>
  <c r="Q3019" i="1" a="1"/>
  <c r="Q3019" i="1" s="1"/>
  <c r="Q3020" i="1" a="1"/>
  <c r="Q3020" i="1" s="1"/>
  <c r="Q3024" i="1" a="1"/>
  <c r="Q3024" i="1" s="1"/>
  <c r="Q3027" i="1" a="1"/>
  <c r="Q3027" i="1" s="1"/>
  <c r="Q3028" i="1" a="1"/>
  <c r="Q3028" i="1" s="1"/>
  <c r="Q3032" i="1" a="1"/>
  <c r="Q3032" i="1" s="1"/>
  <c r="Q3041" i="1" a="1"/>
  <c r="Q3041" i="1" s="1"/>
  <c r="Q3044" i="1" a="1"/>
  <c r="Q3044" i="1" s="1"/>
  <c r="Q3049" i="1" a="1"/>
  <c r="Q3049" i="1" s="1"/>
  <c r="Q3060" i="1" a="1"/>
  <c r="Q3060" i="1" s="1"/>
  <c r="Q3064" i="1" a="1"/>
  <c r="Q3064" i="1" s="1"/>
  <c r="Q3068" i="1" a="1"/>
  <c r="Q3068" i="1" s="1"/>
  <c r="Q3072" i="1" a="1"/>
  <c r="Q3072" i="1" s="1"/>
  <c r="Q3071" i="1" a="1"/>
  <c r="Q3071" i="1" s="1"/>
  <c r="Q3080" i="1" a="1"/>
  <c r="Q3080" i="1" s="1"/>
  <c r="Q3084" i="1" a="1"/>
  <c r="Q3084" i="1" s="1"/>
  <c r="Q3083" i="1" a="1"/>
  <c r="Q3083" i="1" s="1"/>
  <c r="Q3088" i="1" a="1"/>
  <c r="Q3088" i="1" s="1"/>
  <c r="Q3090" i="1" a="1"/>
  <c r="Q3090" i="1" s="1"/>
  <c r="Q3091" i="1" a="1"/>
  <c r="Q3091" i="1" s="1"/>
  <c r="Q3089" i="1" a="1"/>
  <c r="Q3089" i="1" s="1"/>
  <c r="Q3087" i="1" a="1"/>
  <c r="Q3087" i="1" s="1"/>
  <c r="Q3092" i="1" a="1"/>
  <c r="Q3092" i="1" s="1"/>
  <c r="Q3096" i="1" a="1"/>
  <c r="Q3096" i="1" s="1"/>
  <c r="Q3095" i="1" a="1"/>
  <c r="Q3095" i="1" s="1"/>
  <c r="Q3100" i="1" a="1"/>
  <c r="Q3100" i="1" s="1"/>
  <c r="Q3099" i="1" a="1"/>
  <c r="Q3099" i="1" s="1"/>
  <c r="Q3104" i="1" a="1"/>
  <c r="Q3104" i="1" s="1"/>
  <c r="Q3142" i="1" a="1"/>
  <c r="Q3142" i="1" s="1"/>
  <c r="Q3141" i="1" a="1"/>
  <c r="Q3141" i="1" s="1"/>
  <c r="Q3149" i="1" a="1"/>
  <c r="Q3149" i="1" s="1"/>
  <c r="Q3151" i="1" a="1"/>
  <c r="Q3151" i="1" s="1"/>
  <c r="Q3158" i="1" a="1"/>
  <c r="Q3158" i="1" s="1"/>
  <c r="Q3157" i="1" a="1"/>
  <c r="Q3157" i="1" s="1"/>
  <c r="Q3165" i="1" a="1"/>
  <c r="Q3165" i="1" s="1"/>
  <c r="Q3168" i="1" a="1"/>
  <c r="Q3168" i="1" s="1"/>
  <c r="Q3169" i="1" a="1"/>
  <c r="Q3169" i="1" s="1"/>
  <c r="Q3167" i="1" a="1"/>
  <c r="Q3167" i="1" s="1"/>
  <c r="Q3171" i="1" a="1"/>
  <c r="Q3171" i="1" s="1"/>
  <c r="Q3188" i="1" a="1"/>
  <c r="Q3188" i="1" s="1"/>
  <c r="Q3186" i="1" a="1"/>
  <c r="Q3186" i="1" s="1"/>
  <c r="Q3034" i="1" a="1"/>
  <c r="Q3034" i="1" s="1"/>
  <c r="Q3058" i="1" a="1"/>
  <c r="Q3058" i="1" s="1"/>
  <c r="Q3066" i="1" a="1"/>
  <c r="Q3066" i="1" s="1"/>
  <c r="Q3074" i="1" a="1"/>
  <c r="Q3074" i="1" s="1"/>
  <c r="Q3082" i="1" a="1"/>
  <c r="Q3082" i="1" s="1"/>
  <c r="Q3094" i="1" a="1"/>
  <c r="Q3094" i="1" s="1"/>
  <c r="Q3098" i="1" a="1"/>
  <c r="Q3098" i="1" s="1"/>
  <c r="Q3102" i="1" a="1"/>
  <c r="Q3102" i="1" s="1"/>
  <c r="Q3118" i="1" a="1"/>
  <c r="Q3118" i="1" s="1"/>
  <c r="Q3130" i="1" a="1"/>
  <c r="Q3130" i="1" s="1"/>
  <c r="Q3136" i="1" a="1"/>
  <c r="Q3136" i="1" s="1"/>
  <c r="Q3144" i="1" a="1"/>
  <c r="Q3144" i="1" s="1"/>
  <c r="Q3145" i="1" a="1"/>
  <c r="Q3145" i="1" s="1"/>
  <c r="Q3146" i="1" a="1"/>
  <c r="Q3146" i="1" s="1"/>
  <c r="Q3152" i="1" a="1"/>
  <c r="Q3152" i="1" s="1"/>
  <c r="Q3160" i="1" a="1"/>
  <c r="Q3160" i="1" s="1"/>
  <c r="Q3194" i="1" a="1"/>
  <c r="Q3194" i="1" s="1"/>
  <c r="Q3202" i="1" a="1"/>
  <c r="Q3202" i="1" s="1"/>
  <c r="Q3137" i="1" a="1"/>
  <c r="Q3137" i="1" s="1"/>
  <c r="Q3138" i="1" a="1"/>
  <c r="Q3138" i="1" s="1"/>
  <c r="Q3139" i="1" a="1"/>
  <c r="Q3139" i="1" s="1"/>
  <c r="Q3147" i="1" a="1"/>
  <c r="Q3147" i="1" s="1"/>
  <c r="Q3153" i="1" a="1"/>
  <c r="Q3153" i="1" s="1"/>
  <c r="Q3154" i="1" a="1"/>
  <c r="Q3154" i="1" s="1"/>
  <c r="Q3161" i="1" a="1"/>
  <c r="Q3161" i="1" s="1"/>
  <c r="Q3162" i="1" a="1"/>
  <c r="Q3162" i="1" s="1"/>
  <c r="Q3170" i="1" a="1"/>
  <c r="Q3170" i="1" s="1"/>
  <c r="Q3176" i="1" a="1"/>
  <c r="Q3176" i="1" s="1"/>
  <c r="Q3179" i="1" a="1"/>
  <c r="Q3179" i="1" s="1"/>
  <c r="Q3187" i="1" a="1"/>
  <c r="Q3187" i="1" s="1"/>
  <c r="Q3184" i="1" a="1"/>
  <c r="Q3184" i="1" s="1"/>
  <c r="Q3197" i="1" a="1"/>
  <c r="Q3197" i="1" s="1"/>
  <c r="Q3205" i="1" a="1"/>
  <c r="Q3205" i="1" s="1"/>
  <c r="Q3213" i="1" a="1"/>
  <c r="Q3213" i="1" s="1"/>
  <c r="Q3172" i="1" a="1"/>
  <c r="Q3172" i="1" s="1"/>
  <c r="Q3175" i="1" a="1"/>
  <c r="Q3175" i="1" s="1"/>
  <c r="Q3222" i="1" a="1"/>
  <c r="Q3222" i="1" s="1"/>
  <c r="Q3224" i="1" a="1"/>
  <c r="Q3224" i="1" s="1"/>
  <c r="Q3232" i="1" a="1"/>
  <c r="Q3232" i="1" s="1"/>
  <c r="Q3236" i="1" a="1"/>
  <c r="Q3236" i="1" s="1"/>
  <c r="Q3237" i="1" a="1"/>
  <c r="Q3237" i="1" s="1"/>
  <c r="Q3235" i="1" a="1"/>
  <c r="Q3235" i="1" s="1"/>
  <c r="Q3240" i="1" a="1"/>
  <c r="Q3240" i="1" s="1"/>
  <c r="Q3242" i="1" a="1"/>
  <c r="Q3242" i="1" s="1"/>
  <c r="Q3241" i="1" a="1"/>
  <c r="Q3241" i="1" s="1"/>
  <c r="Q3239" i="1" a="1"/>
  <c r="Q3239" i="1" s="1"/>
  <c r="Q3244" i="1" a="1"/>
  <c r="Q3244" i="1" s="1"/>
  <c r="Q3243" i="1" a="1"/>
  <c r="Q3243" i="1" s="1"/>
  <c r="Q3248" i="1" a="1"/>
  <c r="Q3248" i="1" s="1"/>
  <c r="Q3247" i="1" a="1"/>
  <c r="Q3247" i="1" s="1"/>
  <c r="Q3252" i="1" a="1"/>
  <c r="Q3252" i="1" s="1"/>
  <c r="Q3256" i="1" a="1"/>
  <c r="Q3256" i="1" s="1"/>
  <c r="Q3260" i="1" a="1"/>
  <c r="Q3260" i="1" s="1"/>
  <c r="Q3264" i="1" a="1"/>
  <c r="Q3264" i="1" s="1"/>
  <c r="Q3265" i="1" a="1"/>
  <c r="Q3265" i="1" s="1"/>
  <c r="Q3263" i="1" a="1"/>
  <c r="Q3263" i="1" s="1"/>
  <c r="Q3268" i="1" a="1"/>
  <c r="Q3268" i="1" s="1"/>
  <c r="Q3267" i="1" a="1"/>
  <c r="Q3267" i="1" s="1"/>
  <c r="Q3273" i="1" a="1"/>
  <c r="Q3273" i="1" s="1"/>
  <c r="Q3271" i="1" a="1"/>
  <c r="Q3271" i="1" s="1"/>
  <c r="Q3276" i="1" a="1"/>
  <c r="Q3276" i="1" s="1"/>
  <c r="Q3277" i="1" a="1"/>
  <c r="Q3277" i="1" s="1"/>
  <c r="Q3278" i="1" a="1"/>
  <c r="Q3278" i="1" s="1"/>
  <c r="Q3275" i="1" a="1"/>
  <c r="Q3275" i="1" s="1"/>
  <c r="Q3280" i="1" a="1"/>
  <c r="Q3280" i="1" s="1"/>
  <c r="Q3279" i="1" a="1"/>
  <c r="Q3279" i="1" s="1"/>
  <c r="Q3284" i="1" a="1"/>
  <c r="Q3284" i="1" s="1"/>
  <c r="Q3283" i="1" a="1"/>
  <c r="Q3283" i="1" s="1"/>
  <c r="Q3288" i="1" a="1"/>
  <c r="Q3288" i="1" s="1"/>
  <c r="Q3287" i="1" a="1"/>
  <c r="Q3287" i="1" s="1"/>
  <c r="Q3301" i="1" a="1"/>
  <c r="Q3301" i="1" s="1"/>
  <c r="Q3302" i="1" a="1"/>
  <c r="Q3302" i="1" s="1"/>
  <c r="Q3299" i="1" a="1"/>
  <c r="Q3299" i="1" s="1"/>
  <c r="Q3304" i="1" a="1"/>
  <c r="Q3304" i="1" s="1"/>
  <c r="Q3305" i="1" a="1"/>
  <c r="Q3305" i="1" s="1"/>
  <c r="Q3303" i="1" a="1"/>
  <c r="Q3303" i="1" s="1"/>
  <c r="Q3308" i="1" a="1"/>
  <c r="Q3308" i="1" s="1"/>
  <c r="Q3307" i="1" a="1"/>
  <c r="Q3307" i="1" s="1"/>
  <c r="Q3314" i="1" a="1"/>
  <c r="Q3314" i="1" s="1"/>
  <c r="Q3313" i="1" a="1"/>
  <c r="Q3313" i="1" s="1"/>
  <c r="Q3311" i="1" a="1"/>
  <c r="Q3311" i="1" s="1"/>
  <c r="Q3316" i="1" a="1"/>
  <c r="Q3316" i="1" s="1"/>
  <c r="Q3317" i="1" a="1"/>
  <c r="Q3317" i="1" s="1"/>
  <c r="Q3315" i="1" a="1"/>
  <c r="Q3315" i="1" s="1"/>
  <c r="Q3185" i="1" a="1"/>
  <c r="Q3185" i="1" s="1"/>
  <c r="Q3193" i="1" a="1"/>
  <c r="Q3193" i="1" s="1"/>
  <c r="Q3201" i="1" a="1"/>
  <c r="Q3201" i="1" s="1"/>
  <c r="Q3209" i="1" a="1"/>
  <c r="Q3209" i="1" s="1"/>
  <c r="Q3217" i="1" a="1"/>
  <c r="Q3217" i="1" s="1"/>
  <c r="Q3332" i="1" a="1"/>
  <c r="Q3332" i="1" s="1"/>
  <c r="Q3351" i="1" a="1"/>
  <c r="Q3351" i="1" s="1"/>
  <c r="Q3350" i="1" a="1"/>
  <c r="Q3350" i="1" s="1"/>
  <c r="Q3220" i="1" a="1"/>
  <c r="Q3220" i="1" s="1"/>
  <c r="Q3221" i="1" a="1"/>
  <c r="Q3221" i="1" s="1"/>
  <c r="Q3230" i="1" a="1"/>
  <c r="Q3230" i="1" s="1"/>
  <c r="Q3231" i="1" a="1"/>
  <c r="Q3231" i="1" s="1"/>
  <c r="Q3254" i="1" a="1"/>
  <c r="Q3254" i="1" s="1"/>
  <c r="Q3255" i="1" a="1"/>
  <c r="Q3255" i="1" s="1"/>
  <c r="Q3258" i="1" a="1"/>
  <c r="Q3258" i="1" s="1"/>
  <c r="Q3259" i="1" a="1"/>
  <c r="Q3259" i="1" s="1"/>
  <c r="Q3292" i="1" a="1"/>
  <c r="Q3292" i="1" s="1"/>
  <c r="Q3293" i="1" a="1"/>
  <c r="Q3293" i="1" s="1"/>
  <c r="Q3290" i="1" a="1"/>
  <c r="Q3290" i="1" s="1"/>
  <c r="Q3291" i="1" a="1"/>
  <c r="Q3291" i="1" s="1"/>
  <c r="Q3343" i="1" a="1"/>
  <c r="Q3343" i="1" s="1"/>
  <c r="Q3342" i="1" a="1"/>
  <c r="Q3342" i="1" s="1"/>
  <c r="Q3196" i="1" a="1"/>
  <c r="Q3196" i="1" s="1"/>
  <c r="Q3204" i="1" a="1"/>
  <c r="Q3204" i="1" s="1"/>
  <c r="Q3212" i="1" a="1"/>
  <c r="Q3212" i="1" s="1"/>
  <c r="Q3229" i="1" a="1"/>
  <c r="Q3229" i="1" s="1"/>
  <c r="Q3245" i="1" a="1"/>
  <c r="Q3245" i="1" s="1"/>
  <c r="Q3246" i="1" a="1"/>
  <c r="Q3246" i="1" s="1"/>
  <c r="Q3253" i="1" a="1"/>
  <c r="Q3253" i="1" s="1"/>
  <c r="Q3261" i="1" a="1"/>
  <c r="Q3261" i="1" s="1"/>
  <c r="Q3269" i="1" a="1"/>
  <c r="Q3269" i="1" s="1"/>
  <c r="Q3285" i="1" a="1"/>
  <c r="Q3285" i="1" s="1"/>
  <c r="Q3286" i="1" a="1"/>
  <c r="Q3286" i="1" s="1"/>
  <c r="Q3309" i="1" a="1"/>
  <c r="Q3309" i="1" s="1"/>
  <c r="Q3340" i="1" a="1"/>
  <c r="Q3340" i="1" s="1"/>
  <c r="Q3348" i="1" a="1"/>
  <c r="Q3348" i="1" s="1"/>
  <c r="Q3380" i="1" a="1"/>
  <c r="Q3380" i="1" s="1"/>
  <c r="Q3355" i="1" a="1"/>
  <c r="Q3355" i="1" s="1"/>
  <c r="Q3356" i="1" a="1"/>
  <c r="Q3356" i="1" s="1"/>
  <c r="Q3382" i="1" a="1"/>
  <c r="Q3382" i="1" s="1"/>
  <c r="Q3200" i="1" a="1"/>
  <c r="Q3200" i="1" s="1"/>
  <c r="Q3208" i="1" a="1"/>
  <c r="Q3208" i="1" s="1"/>
  <c r="Q3216" i="1" a="1"/>
  <c r="Q3216" i="1" s="1"/>
  <c r="Q3228" i="1" a="1"/>
  <c r="Q3228" i="1" s="1"/>
  <c r="Q3226" i="1" a="1"/>
  <c r="Q3226" i="1" s="1"/>
  <c r="Q3225" i="1" a="1"/>
  <c r="Q3225" i="1" s="1"/>
  <c r="Q3227" i="1" a="1"/>
  <c r="Q3227" i="1" s="1"/>
  <c r="Q3234" i="1" a="1"/>
  <c r="Q3234" i="1" s="1"/>
  <c r="Q3233" i="1" a="1"/>
  <c r="Q3233" i="1" s="1"/>
  <c r="Q3250" i="1" a="1"/>
  <c r="Q3250" i="1" s="1"/>
  <c r="Q3249" i="1" a="1"/>
  <c r="Q3249" i="1" s="1"/>
  <c r="Q3251" i="1" a="1"/>
  <c r="Q3251" i="1" s="1"/>
  <c r="Q3257" i="1" a="1"/>
  <c r="Q3257" i="1" s="1"/>
  <c r="Q3282" i="1" a="1"/>
  <c r="Q3282" i="1" s="1"/>
  <c r="Q3281" i="1" a="1"/>
  <c r="Q3281" i="1" s="1"/>
  <c r="Q3289" i="1" a="1"/>
  <c r="Q3289" i="1" s="1"/>
  <c r="Q3297" i="1" a="1"/>
  <c r="Q3297" i="1" s="1"/>
  <c r="Q3321" i="1" a="1"/>
  <c r="Q3321" i="1" s="1"/>
  <c r="Q3344" i="1" a="1"/>
  <c r="Q3344" i="1" s="1"/>
  <c r="Q3352" i="1" a="1"/>
  <c r="Q3352" i="1" s="1"/>
  <c r="Q3359" i="1" a="1"/>
  <c r="Q3359" i="1" s="1"/>
  <c r="Q3360" i="1" a="1"/>
  <c r="Q3360" i="1" s="1"/>
  <c r="Q3383" i="1" a="1"/>
  <c r="Q3383" i="1" s="1"/>
  <c r="Q3384" i="1" a="1"/>
  <c r="Q3384" i="1" s="1"/>
  <c r="Q3387" i="1" a="1"/>
  <c r="Q3387" i="1" s="1"/>
  <c r="Q3386" i="1" a="1"/>
  <c r="Q3386" i="1" s="1"/>
  <c r="Q3408" i="1" a="1"/>
  <c r="Q3408" i="1" s="1"/>
  <c r="Q3419" i="1" a="1"/>
  <c r="Q3419" i="1" s="1"/>
  <c r="Q3418" i="1" a="1"/>
  <c r="Q3418" i="1" s="1"/>
  <c r="Q3459" i="1" a="1"/>
  <c r="Q3459" i="1" s="1"/>
  <c r="Q3300" i="1" a="1"/>
  <c r="Q3300" i="1" s="1"/>
  <c r="Q3327" i="1" a="1"/>
  <c r="Q3327" i="1" s="1"/>
  <c r="Q3328" i="1" a="1"/>
  <c r="Q3328" i="1" s="1"/>
  <c r="Q3335" i="1" a="1"/>
  <c r="Q3335" i="1" s="1"/>
  <c r="Q3389" i="1" a="1"/>
  <c r="Q3389" i="1" s="1"/>
  <c r="Q3406" i="1" a="1"/>
  <c r="Q3406" i="1" s="1"/>
  <c r="Q3425" i="1" a="1"/>
  <c r="Q3425" i="1" s="1"/>
  <c r="Q3427" i="1" a="1"/>
  <c r="Q3427" i="1" s="1"/>
  <c r="Q3433" i="1" a="1"/>
  <c r="Q3433" i="1" s="1"/>
  <c r="Q3446" i="1" a="1"/>
  <c r="Q3446" i="1" s="1"/>
  <c r="Q3454" i="1" a="1"/>
  <c r="Q3454" i="1" s="1"/>
  <c r="Q3465" i="1" a="1"/>
  <c r="Q3465" i="1" s="1"/>
  <c r="Q3470" i="1" a="1"/>
  <c r="Q3470" i="1" s="1"/>
  <c r="Q3478" i="1" a="1"/>
  <c r="Q3478" i="1" s="1"/>
  <c r="Q3416" i="1" a="1"/>
  <c r="Q3416" i="1" s="1"/>
  <c r="Q3423" i="1" a="1"/>
  <c r="Q3423" i="1" s="1"/>
  <c r="Q3428" i="1" a="1"/>
  <c r="Q3428" i="1" s="1"/>
  <c r="Q3272" i="1" a="1"/>
  <c r="Q3272" i="1" s="1"/>
  <c r="Q3296" i="1" a="1"/>
  <c r="Q3296" i="1" s="1"/>
  <c r="Q3312" i="1" a="1"/>
  <c r="Q3312" i="1" s="1"/>
  <c r="Q3320" i="1" a="1"/>
  <c r="Q3320" i="1" s="1"/>
  <c r="Q3329" i="1" a="1"/>
  <c r="Q3329" i="1" s="1"/>
  <c r="Q3429" i="1" a="1"/>
  <c r="Q3429" i="1" s="1"/>
  <c r="Q3450" i="1" a="1"/>
  <c r="Q3450" i="1" s="1"/>
  <c r="Q3461" i="1" a="1"/>
  <c r="Q3461" i="1" s="1"/>
  <c r="Q3469" i="1" a="1"/>
  <c r="Q3469" i="1" s="1"/>
  <c r="Q3505" i="1" a="1"/>
  <c r="Q3505" i="1" s="1"/>
  <c r="Q3503" i="1" a="1"/>
  <c r="Q3503" i="1" s="1"/>
  <c r="Q3512" i="1" a="1"/>
  <c r="Q3512" i="1" s="1"/>
  <c r="Q3517" i="1" a="1"/>
  <c r="Q3517" i="1" s="1"/>
  <c r="Q3524" i="1" a="1"/>
  <c r="Q3524" i="1" s="1"/>
  <c r="Q3532" i="1" a="1"/>
  <c r="Q3532" i="1" s="1"/>
  <c r="Q3336" i="1" a="1"/>
  <c r="Q3336" i="1" s="1"/>
  <c r="Q3411" i="1" a="1"/>
  <c r="Q3411" i="1" s="1"/>
  <c r="Q3525" i="1" a="1"/>
  <c r="Q3525" i="1" s="1"/>
  <c r="Q3527" i="1" a="1"/>
  <c r="Q3527" i="1" s="1"/>
  <c r="Q3391" i="1" a="1"/>
  <c r="Q3391" i="1" s="1"/>
  <c r="Q3399" i="1" a="1"/>
  <c r="Q3399" i="1" s="1"/>
  <c r="Q3407" i="1" a="1"/>
  <c r="Q3407" i="1" s="1"/>
  <c r="Q3431" i="1" a="1"/>
  <c r="Q3431" i="1" s="1"/>
  <c r="Q3435" i="1" a="1"/>
  <c r="Q3435" i="1" s="1"/>
  <c r="Q3449" i="1" a="1"/>
  <c r="Q3449" i="1" s="1"/>
  <c r="Q3453" i="1" a="1"/>
  <c r="Q3453" i="1" s="1"/>
  <c r="Q3463" i="1" a="1"/>
  <c r="Q3463" i="1" s="1"/>
  <c r="Q3467" i="1" a="1"/>
  <c r="Q3467" i="1" s="1"/>
  <c r="Q3473" i="1" a="1"/>
  <c r="Q3473" i="1" s="1"/>
  <c r="Q3481" i="1" a="1"/>
  <c r="Q3481" i="1" s="1"/>
  <c r="Q3495" i="1" a="1"/>
  <c r="Q3495" i="1" s="1"/>
  <c r="Q3501" i="1" a="1"/>
  <c r="Q3501" i="1" s="1"/>
  <c r="Q3509" i="1" a="1"/>
  <c r="Q3509" i="1" s="1"/>
  <c r="Q3511" i="1" a="1"/>
  <c r="Q3511" i="1" s="1"/>
  <c r="Q3515" i="1" a="1"/>
  <c r="Q3515" i="1" s="1"/>
  <c r="Q3518" i="1" a="1"/>
  <c r="Q3518" i="1" s="1"/>
  <c r="Q3521" i="1" a="1"/>
  <c r="Q3521" i="1" s="1"/>
  <c r="Q3523" i="1" a="1"/>
  <c r="Q3523" i="1" s="1"/>
  <c r="Q3520" i="1" a="1"/>
  <c r="Q3520" i="1" s="1"/>
  <c r="Q3526" i="1" a="1"/>
  <c r="Q3526" i="1" s="1"/>
  <c r="Q3536" i="1" a="1"/>
  <c r="Q3536" i="1" s="1"/>
  <c r="Q3540" i="1" a="1"/>
  <c r="Q3540" i="1" s="1"/>
  <c r="Q3544" i="1" a="1"/>
  <c r="Q3544" i="1" s="1"/>
  <c r="Q3548" i="1" a="1"/>
  <c r="Q3548" i="1" s="1"/>
  <c r="Q3552" i="1" a="1"/>
  <c r="Q3552" i="1" s="1"/>
  <c r="Q3475" i="1" a="1"/>
  <c r="Q3475" i="1" s="1"/>
  <c r="Q3499" i="1" a="1"/>
  <c r="Q3499" i="1" s="1"/>
  <c r="Q3519" i="1" a="1"/>
  <c r="Q3519" i="1" s="1"/>
  <c r="Q3547" i="1" a="1"/>
  <c r="Q3547" i="1" s="1"/>
  <c r="Q3550" i="1" a="1"/>
  <c r="Q3550" i="1" s="1"/>
</calcChain>
</file>

<file path=xl/sharedStrings.xml><?xml version="1.0" encoding="utf-8"?>
<sst xmlns="http://schemas.openxmlformats.org/spreadsheetml/2006/main" count="21334" uniqueCount="1212">
  <si>
    <t/>
  </si>
  <si>
    <t>Анализ изменений распределения бюджетных ассигнований по ведомственной структуре расходов областного бюджета на 2020 год и на плановый период 2021 и 2022 годов</t>
  </si>
  <si>
    <t>рублей</t>
  </si>
  <si>
    <t>Наименование</t>
  </si>
  <si>
    <t>ГРБС</t>
  </si>
  <si>
    <t>Рз</t>
  </si>
  <si>
    <t>Пр</t>
  </si>
  <si>
    <t>ЦСР</t>
  </si>
  <si>
    <t>ВР</t>
  </si>
  <si>
    <t>Предыдущий закон 2020 год</t>
  </si>
  <si>
    <t>Изменения 2020 год</t>
  </si>
  <si>
    <t>Итог 2020 год</t>
  </si>
  <si>
    <t>Предыдущий закон 2021 год</t>
  </si>
  <si>
    <t>Изменения 2021 год</t>
  </si>
  <si>
    <t>Итог 2021 год</t>
  </si>
  <si>
    <t>Предыдущий закон 2022 год</t>
  </si>
  <si>
    <t>Изменения 2022 год</t>
  </si>
  <si>
    <t>Итог 2022 год</t>
  </si>
  <si>
    <t>1</t>
  </si>
  <si>
    <t>2</t>
  </si>
  <si>
    <t>3</t>
  </si>
  <si>
    <t>4</t>
  </si>
  <si>
    <t>5</t>
  </si>
  <si>
    <t>6</t>
  </si>
  <si>
    <t>7</t>
  </si>
  <si>
    <t>8</t>
  </si>
  <si>
    <t>9</t>
  </si>
  <si>
    <t>10</t>
  </si>
  <si>
    <t>11</t>
  </si>
  <si>
    <t>12</t>
  </si>
  <si>
    <t>13</t>
  </si>
  <si>
    <t>14</t>
  </si>
  <si>
    <t>15</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</si>
  <si>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</si>
  <si>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</si>
  <si>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</si>
  <si>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</si>
  <si>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</si>
  <si>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</si>
  <si>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</si>
  <si>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</si>
  <si>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</si>
  <si>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</si>
  <si>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</si>
  <si>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</si>
  <si>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</si>
  <si>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</si>
  <si>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</si>
  <si>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</si>
  <si>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</si>
  <si>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</si>
  <si>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Обеспечение деятельности депутатов Брянской областной Думы</t>
  </si>
  <si>
    <t>70 0 00 10050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</si>
  <si>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</si>
  <si>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</si>
  <si>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</si>
  <si>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</si>
  <si>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</si>
  <si>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</si>
  <si>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</si>
  <si>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</si>
  <si>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Прочая закупка товаров, работ и услуг</t>
  </si>
  <si>
    <t>244</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</si>
  <si>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</si>
  <si>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</si>
  <si>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</si>
  <si>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</si>
  <si>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</si>
  <si>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</si>
  <si>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</si>
  <si>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03 0 11 10010</t>
  </si>
  <si>
    <t>Обеспечение деятельности депутатов Государственной Думы и их помощников в избирательных округах</t>
  </si>
  <si>
    <t>03 0 12 51410</t>
  </si>
  <si>
    <t>Обеспечение деятельности членов Совета Федерации и их помощников в субъектах Российской Федерации</t>
  </si>
  <si>
    <t>03 0 12 51420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</si>
  <si>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</si>
  <si>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</si>
  <si>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</si>
  <si>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03 0 11 10020</t>
  </si>
  <si>
    <t>03 0 11 10100</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</si>
  <si>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</si>
  <si>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</si>
  <si>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</si>
  <si>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</si>
  <si>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</si>
  <si>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</si>
  <si>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Уплата иных платежей</t>
  </si>
  <si>
    <t>853</t>
  </si>
  <si>
    <t>03 0 11 98700</t>
  </si>
  <si>
    <t>Другие общегосударственные вопросы</t>
  </si>
  <si>
    <t>Мероприятия по работе с семьей, детьми и молодежью</t>
  </si>
  <si>
    <t>02 0 11 11310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</si>
  <si>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</si>
  <si>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03 0 11 10210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</si>
  <si>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</si>
  <si>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</si>
  <si>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</si>
  <si>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</si>
  <si>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</si>
  <si>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</si>
  <si>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</si>
  <si>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</si>
  <si>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Субсидии автономным учреждениям</t>
  </si>
  <si>
    <t>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</si>
  <si>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</si>
  <si>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</si>
  <si>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Субсидии автономным учреждениям на иные цели</t>
  </si>
  <si>
    <t>622</t>
  </si>
  <si>
    <t>Организация и проведение памятных дат, протокольных и других мероприятий регионального значения</t>
  </si>
  <si>
    <t>03 0 11 10250</t>
  </si>
  <si>
    <t>Организация и проведение конкурсов средств массовой информации и журналистских работ</t>
  </si>
  <si>
    <t>03 0 11 12100</t>
  </si>
  <si>
    <t>Социальное обеспечение и иные выплаты населению</t>
  </si>
  <si>
    <t>300</t>
  </si>
  <si>
    <t>Премии и гранты</t>
  </si>
  <si>
    <t>350</t>
  </si>
  <si>
    <t>Повышение энергетической эффективности и обеспечение энергосбережения</t>
  </si>
  <si>
    <t>12 0 31 11280</t>
  </si>
  <si>
    <t>Резервный фонд Правительства Брянской области</t>
  </si>
  <si>
    <t>70 0 00 10120</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</si>
  <si>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</si>
  <si>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70 0 00 10160</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</si>
  <si>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</si>
  <si>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</si>
  <si>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</si>
  <si>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03 0 35 12080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</si>
  <si>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</si>
  <si>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</si>
  <si>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</si>
  <si>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</si>
  <si>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03 0 11 10220</t>
  </si>
  <si>
    <t>Мероприятия, направленные на профилактику и устранение последствий распространения коронавирусной инфекции</t>
  </si>
  <si>
    <t>03 0 11 13900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</si>
  <si>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</si>
  <si>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</si>
  <si>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</si>
  <si>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</si>
  <si>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</si>
  <si>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03 1 21 12000</t>
  </si>
  <si>
    <t>Формирование и подготовка резерва управленческих кадров Брянской области</t>
  </si>
  <si>
    <t>03 1 22 12010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</si>
  <si>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</si>
  <si>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</si>
  <si>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</si>
  <si>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</si>
  <si>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12 0 21 10100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</si>
  <si>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</si>
  <si>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</si>
  <si>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</si>
  <si>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</si>
  <si>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Управление ветеринарии Брянской области</t>
  </si>
  <si>
    <t>805</t>
  </si>
  <si>
    <t>Сельское хозяйство и рыболовство</t>
  </si>
  <si>
    <t>17 5 51 10100</t>
  </si>
  <si>
    <t>Уплата прочих налогов, сборов</t>
  </si>
  <si>
    <t>852</t>
  </si>
  <si>
    <t>Учреждения, оказывающие услуги в сфере ветеринарии</t>
  </si>
  <si>
    <t>17 5 52 10280</t>
  </si>
  <si>
    <t>Комплексные мероприятия по обеспечению эпизоотического благополучия</t>
  </si>
  <si>
    <t>17 5 53 12500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</si>
  <si>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</si>
  <si>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17 5 53 12510</t>
  </si>
  <si>
    <t>Межбюджетные трансферты</t>
  </si>
  <si>
    <t>500</t>
  </si>
  <si>
    <t>Субвенции</t>
  </si>
  <si>
    <t>530</t>
  </si>
  <si>
    <t>Предотвращение заноса и распространения особо опасных болезней животных на территории Брянской области</t>
  </si>
  <si>
    <t>17 5 53 12520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</si>
  <si>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</si>
  <si>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</si>
  <si>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</si>
  <si>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</si>
  <si>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Государственная поддержка аккредитации ветеринарных лабораторий в национальной системе аккредитации</t>
  </si>
  <si>
    <t>17 5 T2 52510</t>
  </si>
  <si>
    <t>Государственная строительная инспекция Брянской области</t>
  </si>
  <si>
    <t>806</t>
  </si>
  <si>
    <t>Другие вопросы в области национальной экономики</t>
  </si>
  <si>
    <t>19 5 12 10100</t>
  </si>
  <si>
    <t>Управление архитектуры и градостроительства Брянской области</t>
  </si>
  <si>
    <t>807</t>
  </si>
  <si>
    <t>Разработка и внесение изменений в схему территориального планирования Брянской области</t>
  </si>
  <si>
    <t>19 0 11 16110</t>
  </si>
  <si>
    <t>19 0 12 10100</t>
  </si>
  <si>
    <t>Учреждения, осуществляющие полномочия в сфере инженерных изысканий, топографо-геодезических работ</t>
  </si>
  <si>
    <t>19 0 12 10240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</si>
  <si>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</si>
  <si>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</si>
  <si>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</si>
  <si>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</si>
  <si>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08 0 22 12820</t>
  </si>
  <si>
    <t>Осуществление переданных полномочий Российской Федерации в области организации, регулирования и охраны водных биологических ресурсов</t>
  </si>
  <si>
    <t>08 0 41 59100</t>
  </si>
  <si>
    <t>Водное хозяйство</t>
  </si>
  <si>
    <t>06</t>
  </si>
  <si>
    <t>Обеспечение безопасности гидротехнических сооружений, противопаводковые мероприятия и водохозяйственная деятельность</t>
  </si>
  <si>
    <t>08 0 31 12830</t>
  </si>
  <si>
    <t>Субсидии</t>
  </si>
  <si>
    <t>520</t>
  </si>
  <si>
    <t>Субсидии, за исключением субсидий на софинансирование капитальных вложений в объекты государственной (муниципальной) собственности</t>
  </si>
  <si>
    <t>521</t>
  </si>
  <si>
    <t>Реализация мероприятий федеральной целевой программы "Развитие водохозяйственного комплекса Российской Федерации в 2012 - 2020 годах"</t>
  </si>
  <si>
    <t>08 0 31 R0160</t>
  </si>
  <si>
    <t>Реализация государственных программ субъектов Российской Федерации в области использования и охраны водных объектов</t>
  </si>
  <si>
    <t>08 0 31 R0650</t>
  </si>
  <si>
    <t>Осуществление отдельных полномочий в области водных отношений</t>
  </si>
  <si>
    <t>08 0 32 51280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</si>
  <si>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</si>
  <si>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</si>
  <si>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Охрана окружающей среды</t>
  </si>
  <si>
    <t>08 0 51 12800</t>
  </si>
  <si>
    <t>Улучшение экологического состояния гидрографической сети</t>
  </si>
  <si>
    <t>08 0 G8 50900</t>
  </si>
  <si>
    <t>08 0 11 10100</t>
  </si>
  <si>
    <t>Коммунальное хозяйство</t>
  </si>
  <si>
    <t>Обеспечение деятельности по оказанию коммунальной услуги населению по обращению с твердыми коммунальными отходами</t>
  </si>
  <si>
    <t>08 0 G2 52680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</si>
  <si>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</si>
  <si>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</si>
  <si>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</si>
  <si>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08 0 41 59200</t>
  </si>
  <si>
    <t>Прикладные научные исследования в области охраны окружающей среды</t>
  </si>
  <si>
    <t>Научно-исследовательские и опытно-конструкторские работы</t>
  </si>
  <si>
    <t>241</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</si>
  <si>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</si>
  <si>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</si>
  <si>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08 0 41 59700</t>
  </si>
  <si>
    <t>Субсидии на софинансирование капитальных вложений в объекты государственной (муниципальной) собственности</t>
  </si>
  <si>
    <t>522</t>
  </si>
  <si>
    <t>Управление записи актов гражданского состояния Брянской области</t>
  </si>
  <si>
    <t>809</t>
  </si>
  <si>
    <t>21 3 61 10100</t>
  </si>
  <si>
    <t>Закупка товаров, работ, услуг в целях капитального ремонта государственного (муниципального) имущества</t>
  </si>
  <si>
    <t>243</t>
  </si>
  <si>
    <t>Уплата взносов на капитальный ремонт за объекты казны Брянской области</t>
  </si>
  <si>
    <t>21 3 61 17430</t>
  </si>
  <si>
    <t>Осуществление переданных полномочий Российской Федерации на государственную регистрацию актов гражданского состояния</t>
  </si>
  <si>
    <t>21 3 61 59300</t>
  </si>
  <si>
    <t>Государственная инспекция по надзору за техническим состоянием самоходных машин и других видов техники, аттракционов Брянской области</t>
  </si>
  <si>
    <t>37 0 21 10100</t>
  </si>
  <si>
    <t>Департамент внутренней политики Брянской области</t>
  </si>
  <si>
    <t>Обеспечение деятельности Общественной палаты Брянской области</t>
  </si>
  <si>
    <t>11 0 11 10090</t>
  </si>
  <si>
    <t>Социологический мониторинг Брянской области</t>
  </si>
  <si>
    <t>11 0 11 13310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</si>
  <si>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</si>
  <si>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11 0 12 13230</t>
  </si>
  <si>
    <t>Опубликование нормативных правовых актов Брянской области и иной официальной информации</t>
  </si>
  <si>
    <t>11 0 21 13280</t>
  </si>
  <si>
    <t>Реализация мероприятий по укреплению единства российской нации и этнокультурному развитию народов России</t>
  </si>
  <si>
    <t>11 1 41 R5160</t>
  </si>
  <si>
    <t>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</si>
  <si>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70 0 W0 10200</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</si>
  <si>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</si>
  <si>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70 0 W0 58530</t>
  </si>
  <si>
    <t>Установление границ населенных пунктов, муниципальных образований, границ Брянской области в виде координатного описания</t>
  </si>
  <si>
    <t>11 0 12 13290</t>
  </si>
  <si>
    <t>Благоустройство</t>
  </si>
  <si>
    <t>Реализация федеральной целевой программы "Увековечение памяти погибших при защите Отечества на 2019 - 2024 годы"</t>
  </si>
  <si>
    <t>11 0 51 R2990</t>
  </si>
  <si>
    <t>Реализация федеральной целевой программы "Увековечение памяти погибших при защите Отечества на 2019 - 2024 годы" за счет средств резервного фонда Правительства Российской Федерации</t>
  </si>
  <si>
    <t>11 0 51 R299F</t>
  </si>
  <si>
    <t>Молодежная политика</t>
  </si>
  <si>
    <t>11 0 31 11310</t>
  </si>
  <si>
    <t>11 0 E8 11310</t>
  </si>
  <si>
    <t>Проведение Всероссийского конкурса лучших региональных практик поддержки волонтерства "Регион добрых дел"</t>
  </si>
  <si>
    <t>11 0 E8 54120</t>
  </si>
  <si>
    <t>Реализация региональных проектов, предусматривающих формирование приверженности здоровому образу жизни и обеспечивающих достижение целей, показателей и результатов федерального проекта "Формирование системы мотивации граждан к здоровому образу жизни, включая здоровое питание и отказ от вредных привычек"</t>
  </si>
  <si>
    <t>11 0 P4 52810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</si>
  <si>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</si>
  <si>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</si>
  <si>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Субсидии (гранты в форме субсидий), не подлежащие казначейскому сопровождению</t>
  </si>
  <si>
    <t>633</t>
  </si>
  <si>
    <t>Другие вопросы в области образования</t>
  </si>
  <si>
    <t>09</t>
  </si>
  <si>
    <t>Стипендии</t>
  </si>
  <si>
    <t>340</t>
  </si>
  <si>
    <t>Иные выплаты населению</t>
  </si>
  <si>
    <t>360</t>
  </si>
  <si>
    <t>Социальная политика</t>
  </si>
  <si>
    <t>Социальное обеспечение населения</t>
  </si>
  <si>
    <t>Оказание государственной поддержки социально ориентированным некоммерческим организациям</t>
  </si>
  <si>
    <t>11 0 11 11370</t>
  </si>
  <si>
    <t>Средства массовой информации</t>
  </si>
  <si>
    <t>Телевидение и радиовещание</t>
  </si>
  <si>
    <t>Электронные средства массовой информации</t>
  </si>
  <si>
    <t>11 0 21 10330</t>
  </si>
  <si>
    <t>Создание доступной среды для граждан - инвалидов</t>
  </si>
  <si>
    <t>22 0 12 16980</t>
  </si>
  <si>
    <t>Периодическая печать и издательства</t>
  </si>
  <si>
    <t>Печатные средства массовой информации</t>
  </si>
  <si>
    <t>11 0 21 10320</t>
  </si>
  <si>
    <t>Другие вопросы в области средств массовой информации</t>
  </si>
  <si>
    <t>11 0 11 10100</t>
  </si>
  <si>
    <t>Уплата налогов, сборов и иных обязательных платежей</t>
  </si>
  <si>
    <t>11 0 11 11350</t>
  </si>
  <si>
    <t>11 0 11 98700</t>
  </si>
  <si>
    <t>Межбюджетные трансферты общего характера бюджетам бюджетной системы Российской Федерации</t>
  </si>
  <si>
    <t>Иные дотации</t>
  </si>
  <si>
    <t>Дотации</t>
  </si>
  <si>
    <t>510</t>
  </si>
  <si>
    <t>512</t>
  </si>
  <si>
    <t>Организация и проведение регионального этапа всероссийского конкурса "Лучшая муниципальная практика" в Брянской области</t>
  </si>
  <si>
    <t>11 0 12 13250</t>
  </si>
  <si>
    <t>Прочие межбюджетные трансферты общего характера</t>
  </si>
  <si>
    <t>Мероприятия по решению вопросов местного значения, инициированных органами местного самоуправления муниципальных образований Брянской области, в рамках проекта "Решаем вместе"</t>
  </si>
  <si>
    <t>11 0 12 13300</t>
  </si>
  <si>
    <t>Иные межбюджетные трансферты</t>
  </si>
  <si>
    <t>540</t>
  </si>
  <si>
    <t>Реализация программ (проектов) инициативного бюджетирования</t>
  </si>
  <si>
    <t>11 0 12 15870</t>
  </si>
  <si>
    <t>Департамент топливно-энергетического комплекса и жилищно-коммунального хозяйства Брянской области</t>
  </si>
  <si>
    <t>812</t>
  </si>
  <si>
    <t>Жилищное хозяйство</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</si>
  <si>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</si>
  <si>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12 0 12 11130</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</si>
  <si>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</si>
  <si>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 0 F3 67483</t>
  </si>
  <si>
    <t>Консолидированные субсидии</t>
  </si>
  <si>
    <t>523</t>
  </si>
  <si>
    <t>Обеспечение устойчивого сокращения непригодного для проживания жилищного фонда (за счет средств областного бюджета)</t>
  </si>
  <si>
    <t>12 0 F3 67484</t>
  </si>
  <si>
    <t>Бюджетные инвестиции в объекты капитальных вложений государственной собственности</t>
  </si>
  <si>
    <t>12 0 12 11260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</si>
  <si>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</si>
  <si>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</si>
  <si>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</si>
  <si>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</si>
  <si>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</si>
  <si>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466</t>
  </si>
  <si>
    <t>Подготовка объектов жилищно-коммунального хозяйства к зиме</t>
  </si>
  <si>
    <t>12 0 12 13450</t>
  </si>
  <si>
    <t>Софинансирование объектов капитальных вложений муниципальной собственности</t>
  </si>
  <si>
    <t>12 1 41 11270</t>
  </si>
  <si>
    <t>12 2 51 11270</t>
  </si>
  <si>
    <t>Реализация программ формирования современной городской среды</t>
  </si>
  <si>
    <t>13 0 F2 55550</t>
  </si>
  <si>
    <t>12 0 11 10100</t>
  </si>
  <si>
    <t>12 0 11 98700</t>
  </si>
  <si>
    <t>12 0 G5 11270</t>
  </si>
  <si>
    <t>Строительство и реконструкция (модернизация) объектов питьевого водоснабжения</t>
  </si>
  <si>
    <t>12 0 G5 52430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</si>
  <si>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</si>
  <si>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</si>
  <si>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Департамент здравоохранения Брянской области</t>
  </si>
  <si>
    <t>814</t>
  </si>
  <si>
    <t>Противодействие злоупотреблению наркотиками и их незаконному обороту</t>
  </si>
  <si>
    <t>02 0 11 11300</t>
  </si>
  <si>
    <t>Субсидии на возмещение недополученных доходов и (или) возмещение фактически понесенных затрат</t>
  </si>
  <si>
    <t>631</t>
  </si>
  <si>
    <t>Организация и проведение независимой оценки качества предоставляемых государственных услуг</t>
  </si>
  <si>
    <t>14 0 12 11320</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</si>
  <si>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</si>
  <si>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</si>
  <si>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</si>
  <si>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</si>
  <si>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</si>
  <si>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</si>
  <si>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</si>
  <si>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</si>
  <si>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Специальные расходы</t>
  </si>
  <si>
    <t>880</t>
  </si>
  <si>
    <t>Среднее профессиональное образование</t>
  </si>
  <si>
    <t>Профессиональные образовательные организации</t>
  </si>
  <si>
    <t>14 0 15 10650</t>
  </si>
  <si>
    <t>Здравоохранение</t>
  </si>
  <si>
    <t>Стационарная медицинская помощь</t>
  </si>
  <si>
    <t>Больницы, клиники, госпитали, медико-санитарные части</t>
  </si>
  <si>
    <t>14 0 12 10420</t>
  </si>
  <si>
    <t>14 0 12 13900</t>
  </si>
  <si>
    <t>Приобретение аппаратов для искусственной вентиляции легких для оснащения медицинских организаций</t>
  </si>
  <si>
    <t>14 0 12 58110</t>
  </si>
  <si>
    <t>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группы риска заражения новой коронавирусной инфекцией</t>
  </si>
  <si>
    <t>14 0 12 58300</t>
  </si>
  <si>
    <t>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</si>
  <si>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14 0 12 58320</t>
  </si>
  <si>
    <t>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t>
  </si>
  <si>
    <t>14 0 12 58330</t>
  </si>
  <si>
    <t>Финансовое обеспечение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</si>
  <si>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14 0 12 58360</t>
  </si>
  <si>
    <t>14 0 12 58440</t>
  </si>
  <si>
    <t>Мероприятия, направленные на охрану здоровья матери и ребенка</t>
  </si>
  <si>
    <t>14 0 16 13720</t>
  </si>
  <si>
    <t>Мероприятия по борьбе с туберкулезом и инфекционными заболеваниями</t>
  </si>
  <si>
    <t>14 0 16 13730</t>
  </si>
  <si>
    <t>Развитие паллиативной медицинской помощи</t>
  </si>
  <si>
    <t>14 0 16 R2010</t>
  </si>
  <si>
    <t>Реализация мероприятий по предупреждению и борьбе с социально значимыми инфекционными заболеваниями</t>
  </si>
  <si>
    <t>14 0 16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</si>
  <si>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</si>
  <si>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0 16 R4020</t>
  </si>
  <si>
    <t>Оснащение оборудованием региональных сосудистых центров и первичных сосудистых отделений</t>
  </si>
  <si>
    <t>14 0 N2 51920</t>
  </si>
  <si>
    <t>Переоснащение медицинских организаций, оказывающих медицинскую помощь больным с онкологическими заболеваниями</t>
  </si>
  <si>
    <t>14 0 N3 51900</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</si>
  <si>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</si>
  <si>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14 0 N4 51700</t>
  </si>
  <si>
    <t>Обеспечение жильем медицинских работников государственных учреждений здравоохранения Брянской области</t>
  </si>
  <si>
    <t>14 1 29 13830</t>
  </si>
  <si>
    <t>Субсидии на приобретение объектов недвижимого имущества в государственную (муниципальную) собственность бюджетным учреждениям</t>
  </si>
  <si>
    <t>461</t>
  </si>
  <si>
    <t>Субсидии на приобретение объектов недвижимого имущества в государственную (муниципальную) собственность автономным учреждениям</t>
  </si>
  <si>
    <t>462</t>
  </si>
  <si>
    <t>Амбулаторная помощь</t>
  </si>
  <si>
    <t>Поликлиники, амбулатории, диагностические центры</t>
  </si>
  <si>
    <t>14 0 12 10430</t>
  </si>
  <si>
    <t>14 0 12 58430</t>
  </si>
  <si>
    <t>Социальные выплаты гражданам, кроме публичных нормативных социальных выплат</t>
  </si>
  <si>
    <t>320</t>
  </si>
  <si>
    <t>Приобретение товаров, работ, услуг в пользу граждан в целях их социального обеспечения</t>
  </si>
  <si>
    <t>323</t>
  </si>
  <si>
    <t>14 0 12 58450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</si>
  <si>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</si>
  <si>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14 0 16 13820</t>
  </si>
  <si>
    <t>Реализация отдельных полномочий в области лекарственного обеспечения</t>
  </si>
  <si>
    <t>14 0 16 51610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</si>
  <si>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</si>
  <si>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14 0 16 54600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</si>
  <si>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</si>
  <si>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0 N2 55860</t>
  </si>
  <si>
    <t>22 0 11 16980</t>
  </si>
  <si>
    <t>Скорая медицинская помощь</t>
  </si>
  <si>
    <t>Станции скорой и неотложной помощи</t>
  </si>
  <si>
    <t>14 0 12 10440</t>
  </si>
  <si>
    <t>Санаторно-оздоровительная помощь</t>
  </si>
  <si>
    <t>Санатории, пансионаты, дома отдыха и турбазы</t>
  </si>
  <si>
    <t>14 0 14 10470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</si>
  <si>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</si>
  <si>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</si>
  <si>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14 0 13 10450</t>
  </si>
  <si>
    <t>Другие вопросы в области здравоохранения</t>
  </si>
  <si>
    <t>Повышение безопасности дорожного движения</t>
  </si>
  <si>
    <t>02 1 R3 16190</t>
  </si>
  <si>
    <t>14 0 11 10100</t>
  </si>
  <si>
    <t>Учреждения, обеспечивающие оказание услуг в сфере здравоохранения</t>
  </si>
  <si>
    <t>14 0 11 10530</t>
  </si>
  <si>
    <t>Осуществление переданных полномочий Российской Федерации в сфере охраны здоровья</t>
  </si>
  <si>
    <t>14 0 11 59800</t>
  </si>
  <si>
    <t>Дома ребенка</t>
  </si>
  <si>
    <t>14 0 14 10460</t>
  </si>
  <si>
    <t>Оказание государственной поддержки обучающихся по договорам о целевом обучении</t>
  </si>
  <si>
    <t>14 0 15 13810</t>
  </si>
  <si>
    <t>Мероприятия, направленные на снижение управляемых инфекций</t>
  </si>
  <si>
    <t>14 0 16 13710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</si>
  <si>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</si>
  <si>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14 0 16 52160</t>
  </si>
  <si>
    <t>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t>
  </si>
  <si>
    <t>14 0 17 58410</t>
  </si>
  <si>
    <t>Межбюджетные трансферты бюджетам территориальных фондов обязательного медицинского страхования</t>
  </si>
  <si>
    <t>580</t>
  </si>
  <si>
    <t>Обеспечение закупки авиационных работ в целях оказания медицинской помощи</t>
  </si>
  <si>
    <t>14 0 N1 55540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</si>
  <si>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</si>
  <si>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0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</si>
  <si>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</si>
  <si>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0 P3 54680</t>
  </si>
  <si>
    <t>Осуществление единовременных выплат медицинским работникам за счет средств бюджета субъекта Российской Федерации за периоды, истекшие до 1 января 2018 года</t>
  </si>
  <si>
    <t>14 0 15 13920</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</si>
  <si>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</si>
  <si>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</si>
  <si>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</si>
  <si>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</si>
  <si>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</si>
  <si>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0 15 R1380</t>
  </si>
  <si>
    <t>Пособия, компенсации и иные социальные выплаты гражданам, кроме публичных нормативных обязательств</t>
  </si>
  <si>
    <t>321</t>
  </si>
  <si>
    <t>Обязательное медицинское страхование неработающего населения</t>
  </si>
  <si>
    <t>14 0 17 13770</t>
  </si>
  <si>
    <t>Страховые взносы на обязательное медицинское страхование неработающего населения</t>
  </si>
  <si>
    <t>324</t>
  </si>
  <si>
    <t>Департамент культуры Брянской области</t>
  </si>
  <si>
    <t>815</t>
  </si>
  <si>
    <t>15 0 21 11320</t>
  </si>
  <si>
    <t>Мероприятия в сфере туризма</t>
  </si>
  <si>
    <t>15 0 31 14220</t>
  </si>
  <si>
    <t>Дополнительное образование детей</t>
  </si>
  <si>
    <t>Государственная поддержка отрасли культуры</t>
  </si>
  <si>
    <t>15 0 A1 55190</t>
  </si>
  <si>
    <t>Организация и проведение творческих фестивалей и конкурсов для детей и молодежи</t>
  </si>
  <si>
    <t>15 0 A2 14370</t>
  </si>
  <si>
    <t>Капитальный ремонт кровель муниципальных образовательных организаций Брянской области</t>
  </si>
  <si>
    <t>16 0 14 14850</t>
  </si>
  <si>
    <t>Мероприятия по модернизации региональных и муниципальных детских школ искусств по видам искусств</t>
  </si>
  <si>
    <t>16 0 14 R3060</t>
  </si>
  <si>
    <t>15 0 13 10650</t>
  </si>
  <si>
    <t>Реализация всероссийских, международных и межрегиональных, областных творческих проектов в области музыкального и театрального искусства</t>
  </si>
  <si>
    <t>15 0 A2 14350</t>
  </si>
  <si>
    <t>Организации дополнительного профессионального образования</t>
  </si>
  <si>
    <t>15 0 13 10670</t>
  </si>
  <si>
    <t>15 0 13 11310</t>
  </si>
  <si>
    <t>Культура, кинематография</t>
  </si>
  <si>
    <t>Культура</t>
  </si>
  <si>
    <t>Учреждения, обеспечивающие оказание услуг в сфере культуры</t>
  </si>
  <si>
    <t>15 0 11 10620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</si>
  <si>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</si>
  <si>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15 0 11 14240</t>
  </si>
  <si>
    <t>Адресная поддержка профессионального искусства, литературы, профессионального творчества</t>
  </si>
  <si>
    <t>15 0 11 14250</t>
  </si>
  <si>
    <t>15 0 12 11260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</si>
  <si>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</si>
  <si>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464</t>
  </si>
  <si>
    <t>15 0 12 11270</t>
  </si>
  <si>
    <t>Обеспечение жильем работников государственных учреждений исполнительского искусства (театров, концертных организаций) Брянской области</t>
  </si>
  <si>
    <t>15 0 13 14380</t>
  </si>
  <si>
    <t>Библиотеки</t>
  </si>
  <si>
    <t>15 0 21 10540</t>
  </si>
  <si>
    <t>Музеи и постоянные выставки</t>
  </si>
  <si>
    <t>15 0 21 10550</t>
  </si>
  <si>
    <t>Театры, концертные и другие организации исполнительских искусств</t>
  </si>
  <si>
    <t>15 0 21 10560</t>
  </si>
  <si>
    <t>Организация и проведение общественно-значимых мероприятий, проводимых учреждениями культуры Брянской области</t>
  </si>
  <si>
    <t>15 0 21 14320</t>
  </si>
  <si>
    <t>Обеспечение развития и укрепления материально-технической базы домов культуры в населенных пунктах с числом жителей до 50 тысяч человек</t>
  </si>
  <si>
    <t>15 0 21 R4670</t>
  </si>
  <si>
    <t>Поддержка творческой деятельности и техническое оснащение детских и кукольных театров</t>
  </si>
  <si>
    <t>15 0 21 R5170</t>
  </si>
  <si>
    <t>Поддержка отрасли культуры</t>
  </si>
  <si>
    <t>15 0 21 R5190</t>
  </si>
  <si>
    <t>Государственные архивы</t>
  </si>
  <si>
    <t>15 0 22 10570</t>
  </si>
  <si>
    <t>Реновация государственных и муниципальных учреждений отрасли культуры</t>
  </si>
  <si>
    <t>15 0 A1 14280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</si>
  <si>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</si>
  <si>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465</t>
  </si>
  <si>
    <t>Создание модельных муниципальных библиотек</t>
  </si>
  <si>
    <t>15 0 A1 54540</t>
  </si>
  <si>
    <t>Организация и проведение фестивалей любительских творческих коллективов</t>
  </si>
  <si>
    <t>15 0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</si>
  <si>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</si>
  <si>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0 A2 14330</t>
  </si>
  <si>
    <t>Реализация культурно-познавательных программ для школьников</t>
  </si>
  <si>
    <t>15 0 A2 14340</t>
  </si>
  <si>
    <t>Создание виртуальных концертных залов</t>
  </si>
  <si>
    <t>15 0 A3 54530</t>
  </si>
  <si>
    <t>Другие вопросы в области культуры, кинематографии</t>
  </si>
  <si>
    <t>15 0 11 10100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</si>
  <si>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</si>
  <si>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15 0 13 14210</t>
  </si>
  <si>
    <t>Другие вопросы в области социальной политики</t>
  </si>
  <si>
    <t>Департамент образования и науки Брянской области</t>
  </si>
  <si>
    <t>816</t>
  </si>
  <si>
    <t>16 0 11 11320</t>
  </si>
  <si>
    <t>Дошкольное образование</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</si>
  <si>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</si>
  <si>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 0 P2 52530</t>
  </si>
  <si>
    <t>Реализация мероприятий государственной программы Российской Федерации "Доступная среда"</t>
  </si>
  <si>
    <t>22 0 11 R0270</t>
  </si>
  <si>
    <t>Общее образование</t>
  </si>
  <si>
    <t>Отдельные мероприятия по развитию образования</t>
  </si>
  <si>
    <t>16 0 11 14820</t>
  </si>
  <si>
    <t>Общеобразовательные организации</t>
  </si>
  <si>
    <t>16 0 12 10640</t>
  </si>
  <si>
    <t>Организация и проведение олимпиад, выставок, конкурсов, конференций и других общественных мероприятий в сфере образования</t>
  </si>
  <si>
    <t>16 0 12 14750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</si>
  <si>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</si>
  <si>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16 0 12 14900</t>
  </si>
  <si>
    <t>Приведение в соответствии с брендбуком "Точки роста" помещений муниципальных общеобразовательных организаций</t>
  </si>
  <si>
    <t>16 0 12 14910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</si>
  <si>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</si>
  <si>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16 0 12 53030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</si>
  <si>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</si>
  <si>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0 12 R3040</t>
  </si>
  <si>
    <t>16 0 13 10650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</si>
  <si>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</si>
  <si>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16 0 14 R2550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</si>
  <si>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</si>
  <si>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16 0 E1 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</si>
  <si>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</si>
  <si>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 0 E1 51870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</si>
  <si>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</si>
  <si>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 0 E2 50970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</si>
  <si>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</si>
  <si>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16 0 E4 52100</t>
  </si>
  <si>
    <t>Создание новых мест в общеобразовательных организациях</t>
  </si>
  <si>
    <t>20 0 E1 55200</t>
  </si>
  <si>
    <t>Учреждения, обеспечивающие оказание услуг в сфере образования</t>
  </si>
  <si>
    <t>16 0 11 10740</t>
  </si>
  <si>
    <t>Организации дополнительного образования</t>
  </si>
  <si>
    <t>16 0 12 10660</t>
  </si>
  <si>
    <t>Создание детских технопарков "Кванториум"</t>
  </si>
  <si>
    <t>16 0 E2 51730</t>
  </si>
  <si>
    <t>Создание центров выявления и поддержки одаренных детей</t>
  </si>
  <si>
    <t>16 0 E2 51890</t>
  </si>
  <si>
    <t>Создание мобильных технопарков "Кванториум"</t>
  </si>
  <si>
    <t>16 0 E2 52470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</si>
  <si>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</si>
  <si>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 0 E2 54910</t>
  </si>
  <si>
    <t>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</si>
  <si>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16 0 E2 55370</t>
  </si>
  <si>
    <t>Создание центров цифрового образования детей</t>
  </si>
  <si>
    <t>16 0 E4 52190</t>
  </si>
  <si>
    <t>Развитие инженерно-технического образования, организация деятельности центров инженерно-технического образования детей</t>
  </si>
  <si>
    <t>16 1 31 14810</t>
  </si>
  <si>
    <t>16 0 E6 10650</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</si>
  <si>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</si>
  <si>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16 0 E6 51770</t>
  </si>
  <si>
    <t>16 0 12 10670</t>
  </si>
  <si>
    <t>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</si>
  <si>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16 0 E5 51620</t>
  </si>
  <si>
    <t>Мероприятия по проведению оздоровительной кампании детей</t>
  </si>
  <si>
    <t>16 0 27 14790</t>
  </si>
  <si>
    <t>Субсидии (гранты в форме субсидий), подлежащие казначейскому сопровождению</t>
  </si>
  <si>
    <t>632</t>
  </si>
  <si>
    <t>Гранты юридическим лицам (кроме некоммерческих организаций), индивидуальным предпринимателям</t>
  </si>
  <si>
    <t>16 0 11 10100</t>
  </si>
  <si>
    <t>Осуществление переданных полномочий Российской Федерации в сфере образования</t>
  </si>
  <si>
    <t>16 0 11 59900</t>
  </si>
  <si>
    <t>Осуществление отдельных полномочий в сфере образования</t>
  </si>
  <si>
    <t>16 0 12 14720</t>
  </si>
  <si>
    <t>Дополнительные меры государственной поддержки обучающихся</t>
  </si>
  <si>
    <t>16 0 12 14730</t>
  </si>
  <si>
    <t>Замена оконных блоков муниципальных образовательных организаций Брянской области</t>
  </si>
  <si>
    <t>16 0 14 14860</t>
  </si>
  <si>
    <t>Благоустройство зданий и территорий муниципальных образовательных организаций моногородов</t>
  </si>
  <si>
    <t>16 0 14 14870</t>
  </si>
  <si>
    <t>Капитальный ремонт бассейнов муниципальных образовательных организаций Брянской области</t>
  </si>
  <si>
    <t>16 0 14 14880</t>
  </si>
  <si>
    <t>Развитие информационного общества и инфраструктуры электронного правительства</t>
  </si>
  <si>
    <t>16 0 14 18610</t>
  </si>
  <si>
    <t>Дополнительные меры государственной поддержки педагогических работников</t>
  </si>
  <si>
    <t>16 0 15 14740</t>
  </si>
  <si>
    <t>Поощрение лучших учителей</t>
  </si>
  <si>
    <t>16 0 15 14830</t>
  </si>
  <si>
    <t>16 0 26 11310</t>
  </si>
  <si>
    <t>16 0 E3 10740</t>
  </si>
  <si>
    <t>16 0 E3 11370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</si>
  <si>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</si>
  <si>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0 12 R2560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</si>
  <si>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</si>
  <si>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</si>
  <si>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16 0 12 14780</t>
  </si>
  <si>
    <t>Департамент сельского хозяйства Брянской области</t>
  </si>
  <si>
    <t>817</t>
  </si>
  <si>
    <t>Реализация отдельных мероприятий в области растениеводства</t>
  </si>
  <si>
    <t>17 1 11 15250</t>
  </si>
  <si>
    <t>Развитие животноводства</t>
  </si>
  <si>
    <t>17 1 11 15270</t>
  </si>
  <si>
    <t>Агрохимическое обследование сельскохозяйственных земель</t>
  </si>
  <si>
    <t>17 1 11 15280</t>
  </si>
  <si>
    <t>Инженерно-техническое обеспечение агропромышленного комплекса</t>
  </si>
  <si>
    <t>17 1 11 15310</t>
  </si>
  <si>
    <t>Создание системы поддержки фермеров и развитие сельской кооперации</t>
  </si>
  <si>
    <t>17 1 I7 54800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</si>
  <si>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</si>
  <si>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Государственная поддержка производства масличных культур</t>
  </si>
  <si>
    <t>17 1 T2 52590</t>
  </si>
  <si>
    <t>Реализация мероприятий в области мелиорации земель сельскохозяйственного назначения</t>
  </si>
  <si>
    <t>17 1 T2 55680</t>
  </si>
  <si>
    <t>Возмещение части затрат на уплату процентов по инвестиционным кредитам (займам) в агропромышленном комплексе</t>
  </si>
  <si>
    <t>17 1 В2 R4330</t>
  </si>
  <si>
    <t>Возмещение части прямых понесенных затрат на создание и (или) модернизацию объектов агропромышленного комплекса</t>
  </si>
  <si>
    <t>17 1 В2 R4720</t>
  </si>
  <si>
    <t>Стимулирование развития приоритетных подотраслей агропромышленного комплекса и развитие малых форм хозяйствования</t>
  </si>
  <si>
    <t>17 1 В3 R5020</t>
  </si>
  <si>
    <t>Поддержка сельскохозяйственного производства по отдельным подотраслям растениеводства и животноводства</t>
  </si>
  <si>
    <t>17 1 В3 R5080</t>
  </si>
  <si>
    <t>Кадровое обеспечение агропромышленного комплекса</t>
  </si>
  <si>
    <t>17 2 21 15290</t>
  </si>
  <si>
    <t>17 2 22 10100</t>
  </si>
  <si>
    <t>Учреждения, осуществляющие функции и полномочия по управлению сельским хозяйством</t>
  </si>
  <si>
    <t>17 2 22 10750</t>
  </si>
  <si>
    <t>17 2 22 17430</t>
  </si>
  <si>
    <t>17 2 В1 R5680</t>
  </si>
  <si>
    <t>Обеспечение комплексного развития сельских территорий</t>
  </si>
  <si>
    <t>07 3 В3 R5760</t>
  </si>
  <si>
    <t>07 1 В1 R5760</t>
  </si>
  <si>
    <t>07 2 В1 R5760</t>
  </si>
  <si>
    <t>Субсидии гражданам на приобретение жилья</t>
  </si>
  <si>
    <t>322</t>
  </si>
  <si>
    <t>07 3 01 R5760</t>
  </si>
  <si>
    <t>Департамент финансов Брянской области</t>
  </si>
  <si>
    <t>818</t>
  </si>
  <si>
    <t>18 0 11 10020</t>
  </si>
  <si>
    <t>Обеспечение деятельности финансовых, налоговых и таможенных органов и органов финансового (финансово-бюджетного) надзора</t>
  </si>
  <si>
    <t>18 0 11 10100</t>
  </si>
  <si>
    <t>Резервные фонды</t>
  </si>
  <si>
    <t>Резервные средства</t>
  </si>
  <si>
    <t>870</t>
  </si>
  <si>
    <t>Резервный фонд Брянской области</t>
  </si>
  <si>
    <t>70 0 00 10130</t>
  </si>
  <si>
    <t>Сопровождение и модернизация программных и технических комплексов управления общественными финансами</t>
  </si>
  <si>
    <t>18 1 12 15810</t>
  </si>
  <si>
    <t>Закупка товаров, работ, услуг в сфере информационно-коммуникационных технологий</t>
  </si>
  <si>
    <t>242</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</si>
  <si>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</si>
  <si>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</si>
  <si>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</si>
  <si>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</si>
  <si>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</si>
  <si>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</si>
  <si>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</si>
  <si>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18 0 11 15800</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</si>
  <si>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</si>
  <si>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</si>
  <si>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</si>
  <si>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</si>
  <si>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</si>
  <si>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18 2 13 15820</t>
  </si>
  <si>
    <t>Дотации на выравнивание бюджетной обеспеченности</t>
  </si>
  <si>
    <t>511</t>
  </si>
  <si>
    <t>Поддержка мер по обеспечению сбалансированности бюджетов муниципальных районов (муниципальных округов, городских округов)</t>
  </si>
  <si>
    <t>18 2 13 15850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</si>
  <si>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</si>
  <si>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18 2 13 15890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</si>
  <si>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</si>
  <si>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18 2 13 15900</t>
  </si>
  <si>
    <t>Поощрение высоких темпов наращивания налогового (экономического) потенциала территорий</t>
  </si>
  <si>
    <t>18 2 13 15930</t>
  </si>
  <si>
    <t>Выравнивание бюджетной обеспеченности поселений</t>
  </si>
  <si>
    <t>18 2 13 15840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</si>
  <si>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</si>
  <si>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18 2 13 15880</t>
  </si>
  <si>
    <t>Департамент строительства Брянской области</t>
  </si>
  <si>
    <t>819</t>
  </si>
  <si>
    <t>Судебная система</t>
  </si>
  <si>
    <t>30 0 12 11260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</si>
  <si>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</si>
  <si>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</si>
  <si>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</si>
  <si>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</si>
  <si>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Национальная безопасность и правоохранительная деятельность</t>
  </si>
  <si>
    <t>Обеспечение пожарной безопасности</t>
  </si>
  <si>
    <t>02 0 12 11260</t>
  </si>
  <si>
    <t>37 2 32 11260</t>
  </si>
  <si>
    <t>Дорожное хозяйство (дорожные фонды)</t>
  </si>
  <si>
    <t>Развитие транспортной инфраструктуры на сельских территориях</t>
  </si>
  <si>
    <t>07 3 В2 R3720</t>
  </si>
  <si>
    <t>Учреждения, осуществляющие функции и полномочия по управлению в сфере дорожного хозяйства</t>
  </si>
  <si>
    <t>19 3 21 10370</t>
  </si>
  <si>
    <t>Развитие и совершенствование сети автомобильных дорог регионального значения общего пользования</t>
  </si>
  <si>
    <t>19 3 21 16140</t>
  </si>
  <si>
    <t>Обеспечение сохранности автомобильных дорог регионального значения и условий безопасности движения по ним</t>
  </si>
  <si>
    <t>19 3 21 16150</t>
  </si>
  <si>
    <t>Развитие и совершенствование сети автомобильных дорог местного значения общего пользования</t>
  </si>
  <si>
    <t>19 3 21 16160</t>
  </si>
  <si>
    <t>Обеспечение сохранности автомобильных дорог местного значения и условий безопасности движения по ним</t>
  </si>
  <si>
    <t>19 3 21 16170</t>
  </si>
  <si>
    <t>Финансовое обеспечение дорожной деятельности в рамках реализации национального проекта "Безопасные и качественные автомобильные дороги"</t>
  </si>
  <si>
    <t>19 3 R1 53930</t>
  </si>
  <si>
    <t>Финансовое обеспечение дорожной деятельности за счет средств резервного фонда Правительства Российской Федерации</t>
  </si>
  <si>
    <t>19 3 R1 58560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</si>
  <si>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</si>
  <si>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3 R2 54180</t>
  </si>
  <si>
    <t>19 4 F1 16160</t>
  </si>
  <si>
    <t>Стимулирование программ развития жилищного строительства субъектов Российской Федерации</t>
  </si>
  <si>
    <t>19 4 F1 50210</t>
  </si>
  <si>
    <t>Стимулирование программ развития жилищного строительства субъектов Российской Федерации за счет средств резервного фонда Правительства Российской Федерации</t>
  </si>
  <si>
    <t>19 4 F1 5021F</t>
  </si>
  <si>
    <t>19 0 11 10100</t>
  </si>
  <si>
    <t>Учреждения, осуществляющие функции и полномочия в сфере капитального строительства</t>
  </si>
  <si>
    <t>19 0 11 10380</t>
  </si>
  <si>
    <t>19 0 11 10670</t>
  </si>
  <si>
    <t>Единовременное денежное вознаграждение лиц, удостоенных почетного звания Брянской области "Заслуженный строитель Брянской области"</t>
  </si>
  <si>
    <t>19 0 11 16220</t>
  </si>
  <si>
    <t>Мероприятия по восстановлению прав граждан - участников долевого строительства в многоквартирных домах</t>
  </si>
  <si>
    <t>19 0 11 16250</t>
  </si>
  <si>
    <t>Субсидии государственным корпорациям (компаниям), публично-правовым компаниям</t>
  </si>
  <si>
    <t>820</t>
  </si>
  <si>
    <t>Субсидии государственным корпорациям (компаниям), публично-правовым компаниям на иные цели</t>
  </si>
  <si>
    <t>824</t>
  </si>
  <si>
    <t>19 0 11 98700</t>
  </si>
  <si>
    <t>07 3 В1 R5760</t>
  </si>
  <si>
    <t>19 1 17 11270</t>
  </si>
  <si>
    <t>19 2 14 11270</t>
  </si>
  <si>
    <t>19 2 17 11270</t>
  </si>
  <si>
    <t>19 2 18 11270</t>
  </si>
  <si>
    <t>19 2 19 11260</t>
  </si>
  <si>
    <t>19 2 19 11270</t>
  </si>
  <si>
    <t>19 6 15 11260</t>
  </si>
  <si>
    <t>16 0 P2 11270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</si>
  <si>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</si>
  <si>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 0 P2 52320</t>
  </si>
  <si>
    <t>16 0 14 11260</t>
  </si>
  <si>
    <t>16 0 14 11270</t>
  </si>
  <si>
    <t>20 0 11 11270</t>
  </si>
  <si>
    <t>20 0 E1 11270</t>
  </si>
  <si>
    <t>15 0 A1 11260</t>
  </si>
  <si>
    <t>14 0 18 11260</t>
  </si>
  <si>
    <t>14 0 N1 11260</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</si>
  <si>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</si>
  <si>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14 0 N1 51960</t>
  </si>
  <si>
    <t>Социальное обслуживание населения</t>
  </si>
  <si>
    <t>21 0 21 11260</t>
  </si>
  <si>
    <t>Развитие ипотечного кредитования в жилищном строительстве</t>
  </si>
  <si>
    <t>19 7 16 16120</t>
  </si>
  <si>
    <t>Дополнительные меры социальной поддержки по обеспечению жильем инвалидов, ветеранов Великой Отечественной войны и членов семей погибших (умерших) инвалидов и участников Великой Отечественной войны</t>
  </si>
  <si>
    <t>21 0 33 11390</t>
  </si>
  <si>
    <t>21 0 33 5134F</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</si>
  <si>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</si>
  <si>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21 0 33 51350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</si>
  <si>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</si>
  <si>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21 0 33 51760</t>
  </si>
  <si>
    <t>Физическая культура и спорт</t>
  </si>
  <si>
    <t>Массовый спорт</t>
  </si>
  <si>
    <t>25 0 14 11260</t>
  </si>
  <si>
    <t>25 0 14 11270</t>
  </si>
  <si>
    <t>25 1 P5 11260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</si>
  <si>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</si>
  <si>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</si>
  <si>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Департамент семьи, социальной и демографической политики Брянской области</t>
  </si>
  <si>
    <t>821</t>
  </si>
  <si>
    <t>21 0 21 11320</t>
  </si>
  <si>
    <t>Переподготовка и повышение квалификации персонала</t>
  </si>
  <si>
    <t>21 0 11 11250</t>
  </si>
  <si>
    <t>Ранняя диагностика, профилактика и лечение заболеваний молочной железы у женщин</t>
  </si>
  <si>
    <t>14 0 16 13790</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</si>
  <si>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</si>
  <si>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</si>
  <si>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21 0 33 16500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</si>
  <si>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</si>
  <si>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21 0 33 16511</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</si>
  <si>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</si>
  <si>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21 0 33 16520</t>
  </si>
  <si>
    <t>Учреждения, осуществляющие функции и полномочия в сфере социальной и демографической политики</t>
  </si>
  <si>
    <t>21 0 21 10790</t>
  </si>
  <si>
    <t>Комплексные центры социального обслуживания населения</t>
  </si>
  <si>
    <t>21 0 21 10800</t>
  </si>
  <si>
    <t>Стационарные социальные учреждения</t>
  </si>
  <si>
    <t>21 0 21 10810</t>
  </si>
  <si>
    <t>Специализированные учреждения для несовершеннолетних, нуждающихся в социальной реабилитации</t>
  </si>
  <si>
    <t>21 0 21 10820</t>
  </si>
  <si>
    <t>Реабилитационные центры и центры помощи</t>
  </si>
  <si>
    <t>21 0 21 10830</t>
  </si>
  <si>
    <t>Учреждения, обеспечивающие оказание услуг в сфере социальной политики</t>
  </si>
  <si>
    <t>21 0 21 10840</t>
  </si>
  <si>
    <t>21 0 21 11370</t>
  </si>
  <si>
    <t>21 0 21 13900</t>
  </si>
  <si>
    <t>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t>
  </si>
  <si>
    <t>21 0 21 58340</t>
  </si>
  <si>
    <t>Финансовое обеспечение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</si>
  <si>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21 0 21 58370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</si>
  <si>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</si>
  <si>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21 0 33 51370</t>
  </si>
  <si>
    <t>Оплата жилищно-коммунальных услуг отдельным категориям граждан</t>
  </si>
  <si>
    <t>21 0 33 52500</t>
  </si>
  <si>
    <t>Обеспечение сохранности жилых помещений, закрепленных за детьми-сиротами и детьми, оставшимися без попечения родителей</t>
  </si>
  <si>
    <t>21 0 31 16710</t>
  </si>
  <si>
    <t>Дополнительные выплаты и пособия приемной семье, семье опекуна (попечителя), усыновителя</t>
  </si>
  <si>
    <t>21 0 31 16970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</si>
  <si>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</si>
  <si>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21 0 32 16550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</si>
  <si>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</si>
  <si>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21 0 32 16560</t>
  </si>
  <si>
    <t>Единовременное денежное поощрение при награждении Почетным знаком "Материнская слава"</t>
  </si>
  <si>
    <t>21 0 32 16740</t>
  </si>
  <si>
    <t>Меры социальной поддержки многодетных семей в части оплаты коммунальных услуг</t>
  </si>
  <si>
    <t>21 0 32 16800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</si>
  <si>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</si>
  <si>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21 0 32 16830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</si>
  <si>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</si>
  <si>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21 0 32 16840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</si>
  <si>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</si>
  <si>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21 0 32 16860</t>
  </si>
  <si>
    <t>Социальное пособие на погребение и возмещение расходов по гарантированному перечню услуг по погребению за счет средств областного бюджета</t>
  </si>
  <si>
    <t>21 0 33 16530</t>
  </si>
  <si>
    <t>Субсидии гражданам на оплату жилого помещения и коммунальных услуг</t>
  </si>
  <si>
    <t>21 0 33 16540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</si>
  <si>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</si>
  <si>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21 0 33 16570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</si>
  <si>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</si>
  <si>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21 0 33 16650</t>
  </si>
  <si>
    <t>Меры социальной поддержки многодетных семей в части бесплатного проезда</t>
  </si>
  <si>
    <t>21 0 33 16670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</si>
  <si>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</si>
  <si>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21 0 33 16680</t>
  </si>
  <si>
    <t>Обеспечение граждан техническими средствами реабилитации, включая изготовление и ремонт протезно-ортопедических изделий</t>
  </si>
  <si>
    <t>21 0 33 16750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</si>
  <si>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</si>
  <si>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21 0 33 16760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</si>
  <si>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</si>
  <si>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21 0 33 16770</t>
  </si>
  <si>
    <t>Денежная компенсация малоимущим гражданам на приобретение бытового сжиженного газа</t>
  </si>
  <si>
    <t>21 0 33 16810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</si>
  <si>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</si>
  <si>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21 0 33 16920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</si>
  <si>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</si>
  <si>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21 0 33 16990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</si>
  <si>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</si>
  <si>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21 0 33 52200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</si>
  <si>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</si>
  <si>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21 0 33 52400</t>
  </si>
  <si>
    <t>Социальная поддержка Героев Советского Союза, Героев Российской Федерации и полных кавалеров ордена Славы</t>
  </si>
  <si>
    <t>21 0 33 52520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</si>
  <si>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</si>
  <si>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21 0 33 52700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</si>
  <si>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</si>
  <si>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21 0 33 52800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</si>
  <si>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</si>
  <si>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21 0 33 53800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</si>
  <si>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за счет средств резервного фонда Правительства Российской Федерации</t>
  </si>
  <si>
    <t>21 0 33 5380F</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</si>
  <si>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</si>
  <si>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0 P1 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</si>
  <si>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</si>
  <si>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 0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</si>
  <si>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</si>
  <si>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0 P1 16910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</si>
  <si>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</si>
  <si>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21 2 51 16580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</si>
  <si>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</si>
  <si>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21 2 51 16590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</si>
  <si>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</si>
  <si>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21 2 51 16600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</si>
  <si>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</si>
  <si>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21 2 51 16610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</si>
  <si>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</si>
  <si>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21 2 51 16620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</si>
  <si>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</si>
  <si>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21 2 51 16630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</si>
  <si>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</si>
  <si>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21 2 51 16640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</si>
  <si>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</si>
  <si>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21 2 51 16660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</si>
  <si>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</si>
  <si>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21 2 51 16780</t>
  </si>
  <si>
    <t>Меры социальной поддержки ветеранов труда Брянской области в части оплаты жилищно-коммунальных услуг</t>
  </si>
  <si>
    <t>21 2 51 16790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</si>
  <si>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</si>
  <si>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21 2 51 16870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</si>
  <si>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</si>
  <si>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21 2 51 16880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</si>
  <si>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</si>
  <si>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21 2 51 16930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</si>
  <si>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</si>
  <si>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21 2 51 16940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</si>
  <si>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</si>
  <si>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21 2 51 16950</t>
  </si>
  <si>
    <t>Единовременная выплата отдельным категориям граждан в связи с 75-й годовщиной Победы в Великой Отечественной войне 1941 - 1945 годов</t>
  </si>
  <si>
    <t>21 2 51 17030</t>
  </si>
  <si>
    <t>Компенсация отдельным категориям граждан оплаты взноса на капитальный ремонт общего имущества в многоквартирном доме</t>
  </si>
  <si>
    <t>21 2 51 R4620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</si>
  <si>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</si>
  <si>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21 0 31 16720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</si>
  <si>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</si>
  <si>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0 31 R0820</t>
  </si>
  <si>
    <t>Выплата единовременного пособия при всех формах устройства детей, лишенных родительского попечения, в семью</t>
  </si>
  <si>
    <t>21 0 32 52600</t>
  </si>
  <si>
    <t>Осуществление ежемесячных выплат на детей в возрасте от трех до семи лет включительно</t>
  </si>
  <si>
    <t>21 0 32 R3020</t>
  </si>
  <si>
    <t>Oсуществление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</si>
  <si>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21 0 32 R302F</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</si>
  <si>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</si>
  <si>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21 0 33 59400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</si>
  <si>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</si>
  <si>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0 P1 50840</t>
  </si>
  <si>
    <t>Осуществление ежемесячной выплаты в связи с рождением (усыновлением) первого ребенка</t>
  </si>
  <si>
    <t>21 0 P1 55730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</si>
  <si>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</si>
  <si>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21 5 81 17000</t>
  </si>
  <si>
    <t>Реализация мероприятий по обеспечению жильем молодых семей</t>
  </si>
  <si>
    <t>21 5 81 R4970</t>
  </si>
  <si>
    <t>Совершенствование системы профилактики правонарушений и усиление борьбы с преступностью</t>
  </si>
  <si>
    <t>02 0 11 12070</t>
  </si>
  <si>
    <t>21 0 11 10100</t>
  </si>
  <si>
    <t>Мероприятия в сфере пожарной безопасности</t>
  </si>
  <si>
    <t>21 0 21 11290</t>
  </si>
  <si>
    <t>21 0 32 11310</t>
  </si>
  <si>
    <t>Расходы, связанные с исполнением публичных нормативных обязательств и предоставлением социальных и иных выплат</t>
  </si>
  <si>
    <t>21 0 33 11360</t>
  </si>
  <si>
    <t>Представление гражданам бесплатной юридической помощи</t>
  </si>
  <si>
    <t>21 0 33 16690</t>
  </si>
  <si>
    <t>Отдельные мероприятия по развитию и реализации социальной и демографической политики</t>
  </si>
  <si>
    <t>21 0 33 16960</t>
  </si>
  <si>
    <t>Оказание государственной социальной помощи на основании социального контракта отдельным категориям граждан</t>
  </si>
  <si>
    <t>21 0 33 R4040</t>
  </si>
  <si>
    <t>21 0 P3 16960</t>
  </si>
  <si>
    <t>22 2 31 16980</t>
  </si>
  <si>
    <t>Управление государственного регулирования тарифов Брянской области</t>
  </si>
  <si>
    <t>823</t>
  </si>
  <si>
    <t>40 6 61 10100</t>
  </si>
  <si>
    <t>Управление имущественных отношений Брянской области</t>
  </si>
  <si>
    <t>40 7 71 10100</t>
  </si>
  <si>
    <t>Оценка имущества, признание прав и регулирование имущественных отношений</t>
  </si>
  <si>
    <t>40 7 71 17400</t>
  </si>
  <si>
    <t>40 7 71 17430</t>
  </si>
  <si>
    <t>Учреждения, осуществляющие функции и полномочия в сфере имущественных отношений</t>
  </si>
  <si>
    <t>40 7 71 10930</t>
  </si>
  <si>
    <t>Приобретение земельных участков из земель сельскохозяйственного назначения в государственную собственность Брянской области</t>
  </si>
  <si>
    <t>40 7 71 17410</t>
  </si>
  <si>
    <t>Бюджетные инвестиции на приобретение объектов недвижимого имущества в государственную (муниципальную) собственность</t>
  </si>
  <si>
    <t>412</t>
  </si>
  <si>
    <t>Мероприятия по землеустройству и землепользованию</t>
  </si>
  <si>
    <t>40 7 71 17420</t>
  </si>
  <si>
    <t>Управление физической культуры и спорта Брянской области</t>
  </si>
  <si>
    <t>825</t>
  </si>
  <si>
    <t>25 0 11 11320</t>
  </si>
  <si>
    <t>Отдельные мероприятия по развитию спорта</t>
  </si>
  <si>
    <t>25 0 11 17640</t>
  </si>
  <si>
    <t>Проведение ремонта спортивных сооружений</t>
  </si>
  <si>
    <t>25 0 14 17680</t>
  </si>
  <si>
    <t>22 0 12 R0270</t>
  </si>
  <si>
    <t>22 0 13 16980</t>
  </si>
  <si>
    <t>Физическая культура</t>
  </si>
  <si>
    <t>25 0 11 11250</t>
  </si>
  <si>
    <t>Спортивно-оздоровительные комплексы и центры</t>
  </si>
  <si>
    <t>25 0 12 10980</t>
  </si>
  <si>
    <t>Гранты в форме субсидии автономным учреждениям</t>
  </si>
  <si>
    <t>623</t>
  </si>
  <si>
    <t>Мероприятия по вовлечению населения в занятия физической культурой и массовым спортом, участие в соревнованиях различного уровня</t>
  </si>
  <si>
    <t>25 0 12 17610</t>
  </si>
  <si>
    <t>Гранты в форме субсидии бюджетным учреждениям</t>
  </si>
  <si>
    <t>613</t>
  </si>
  <si>
    <t>Спортивные школы, спортивные школы олимпийского резерва</t>
  </si>
  <si>
    <t>25 1 21 10990</t>
  </si>
  <si>
    <t>Оснащение объектов спортивной инфраструктуры спортивно-технологическим оборудованием</t>
  </si>
  <si>
    <t>25 1 P5 52280</t>
  </si>
  <si>
    <t>Приобретение спортивного оборудования и инвентаря для приведения организаций спортивной подготовки в нормативное состояние</t>
  </si>
  <si>
    <t>25 1 P5 52290</t>
  </si>
  <si>
    <t>Реализация федеральной целевой программы "Развитие физической культуры и спорта в Российской Федерации на 2016 - 2020 годы"</t>
  </si>
  <si>
    <t>25 1 P5 54950</t>
  </si>
  <si>
    <t>Спорт высших достижений</t>
  </si>
  <si>
    <t>Публичные нормативные выплаты гражданам несоциального характера</t>
  </si>
  <si>
    <t>330</t>
  </si>
  <si>
    <t>25 1 21 10980</t>
  </si>
  <si>
    <t>Оказание государственной поддержки спортивным сборным командам</t>
  </si>
  <si>
    <t>25 1 21 17630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</si>
  <si>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</si>
  <si>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 1 P5 50810</t>
  </si>
  <si>
    <t>Другие вопросы в области физической культуры и спорта</t>
  </si>
  <si>
    <t>25 0 11 10100</t>
  </si>
  <si>
    <t>25 0 11 11350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</si>
  <si>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</si>
  <si>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</si>
  <si>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</si>
  <si>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</si>
  <si>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</si>
  <si>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</si>
  <si>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</si>
  <si>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</si>
  <si>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</si>
  <si>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</si>
  <si>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</si>
  <si>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Мероприятия по развитию избирательной системы Брянской области</t>
  </si>
  <si>
    <t>70 0 00 10170</t>
  </si>
  <si>
    <t>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</si>
  <si>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70 0 W0 58570</t>
  </si>
  <si>
    <t>Управление мировой юстиции Брянской области</t>
  </si>
  <si>
    <t>30 0 11 10100</t>
  </si>
  <si>
    <t>30 0 11 17430</t>
  </si>
  <si>
    <t>Обеспечение деятельности мировых судей</t>
  </si>
  <si>
    <t>30 0 11 17700</t>
  </si>
  <si>
    <t>Управление государственной службы по труду и занятости населения Брянской области</t>
  </si>
  <si>
    <t>832</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</si>
  <si>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</si>
  <si>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</si>
  <si>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2 41 R0860</t>
  </si>
  <si>
    <t>Общеэкономические вопросы</t>
  </si>
  <si>
    <t>32 0 11 10100</t>
  </si>
  <si>
    <t>Центры занятости населения</t>
  </si>
  <si>
    <t>32 0 21 11030</t>
  </si>
  <si>
    <t>Осуществление государственных полномочий в области содействия занятости населения, включая расходы по осуществлению этих полномочий</t>
  </si>
  <si>
    <t>32 0 21 17920</t>
  </si>
  <si>
    <t>Реализация дополнительных мероприятий в сфере занятости населения</t>
  </si>
  <si>
    <t>32 0 21 R4780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</si>
  <si>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</si>
  <si>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32 0 22 52900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</si>
  <si>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за счет средств резервного фонда Правительства Российской Федерации</t>
  </si>
  <si>
    <t>32 0 22 5290F</t>
  </si>
  <si>
    <t>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</si>
  <si>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32 0 23 R8520</t>
  </si>
  <si>
    <t>32 3 15 17920</t>
  </si>
  <si>
    <t>Организация профессионального обучения и дополнительного профессионального образования граждан в возрасте 50-ти лет и старше</t>
  </si>
  <si>
    <t>32 4 P3 52940</t>
  </si>
  <si>
    <t>Повышение эффективности службы занятости</t>
  </si>
  <si>
    <t>32 5 L3 52910</t>
  </si>
  <si>
    <t>Переобучение, повышение квалификации работников предприятий в целях поддержки занятости и повышения эффективности рынка труда</t>
  </si>
  <si>
    <t>32 5 L3 55690</t>
  </si>
  <si>
    <t>Организация переобучения и повышения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</si>
  <si>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32 6 P2 54610</t>
  </si>
  <si>
    <t>Прикладные научные исследования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</si>
  <si>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</si>
  <si>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32 1 31 17900</t>
  </si>
  <si>
    <t>32 0 21 10660</t>
  </si>
  <si>
    <t>Межбюджетные трансферты бюджету Пенсионного фонда Российской Федерации</t>
  </si>
  <si>
    <t>570</t>
  </si>
  <si>
    <t>Управление государственных закупок Брянской области</t>
  </si>
  <si>
    <t>833</t>
  </si>
  <si>
    <t>18 3 14 10100</t>
  </si>
  <si>
    <t>Управление лесами Брянской области</t>
  </si>
  <si>
    <t>836</t>
  </si>
  <si>
    <t>Лесное хозяйство</t>
  </si>
  <si>
    <t>36 0 11 10100</t>
  </si>
  <si>
    <t>36 0 11 11310</t>
  </si>
  <si>
    <t>36 0 11 11350</t>
  </si>
  <si>
    <t>Организация и проведение мероприятий в сфере лесного хозяйства</t>
  </si>
  <si>
    <t>36 0 11 18100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</si>
  <si>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</si>
  <si>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36 0 11 51291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</si>
  <si>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</si>
  <si>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36 0 11 51292</t>
  </si>
  <si>
    <t>Учреждения, оказывающие услуги в сфере лесных отношений</t>
  </si>
  <si>
    <t>36 0 13 11070</t>
  </si>
  <si>
    <t>Увеличение площади лесовосстановления</t>
  </si>
  <si>
    <t>36 0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</si>
  <si>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</si>
  <si>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 0 GА 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</si>
  <si>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</si>
  <si>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0 GА 54320</t>
  </si>
  <si>
    <t>Департамент промышленности, транспорта и связи Брянской области</t>
  </si>
  <si>
    <t>837</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</si>
  <si>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</si>
  <si>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37 0 31 18400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</si>
  <si>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очной формы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</si>
  <si>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37 0 31 18410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</si>
  <si>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</si>
  <si>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37 0 31 18420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</si>
  <si>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</si>
  <si>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37 0 31 18540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</si>
  <si>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</si>
  <si>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37 0 31 18550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</si>
  <si>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</si>
  <si>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37 0 31 18560</t>
  </si>
  <si>
    <t>Приобретение автомобильного транспорта общего пользования</t>
  </si>
  <si>
    <t>37 0 33 18440</t>
  </si>
  <si>
    <t>Субсидии юридическим лицам, оказывающим аэропортовые услуги на территории Брянской области</t>
  </si>
  <si>
    <t>37 2 32 18430</t>
  </si>
  <si>
    <t>Субсидии организациям воздушного транспорта на осуществление региональных воздушных перевозок пассажиров</t>
  </si>
  <si>
    <t>37 2 32 18480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</si>
  <si>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</si>
  <si>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37 2 32 18530</t>
  </si>
  <si>
    <t>Разработка документов транспортного планирования</t>
  </si>
  <si>
    <t>37 0 R2 18570</t>
  </si>
  <si>
    <t>37 0 11 10100</t>
  </si>
  <si>
    <t>37 0 11 11350</t>
  </si>
  <si>
    <t>37 0 11 98700</t>
  </si>
  <si>
    <t>Учреждения, осуществляющие оказание услуг (выполнение работ) в сфере геоинформационных технологий</t>
  </si>
  <si>
    <t>37 0 31 10870</t>
  </si>
  <si>
    <t>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</si>
  <si>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21 0 33 16900</t>
  </si>
  <si>
    <t>Управление по охране и сохранению историко-культурного наследия Брянской области</t>
  </si>
  <si>
    <t>838</t>
  </si>
  <si>
    <t>15 1 11 10620</t>
  </si>
  <si>
    <t>Сохранение, использование, популяризация и государственная охрана объектов культурного наследия</t>
  </si>
  <si>
    <t>15 1 11 14230</t>
  </si>
  <si>
    <t>15 1 A1 14280</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</si>
  <si>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</si>
  <si>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</si>
  <si>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15 1 11 10100</t>
  </si>
  <si>
    <t>Осуществление переданных полномочий Российской Федерации в отношении объектов культурного наследия</t>
  </si>
  <si>
    <t>15 1 11 59500</t>
  </si>
  <si>
    <t>Департамент экономического развития Брянской области</t>
  </si>
  <si>
    <t>840</t>
  </si>
  <si>
    <t>40 1 11 10100</t>
  </si>
  <si>
    <t>Проведение Всероссийской переписи населения 2020 года</t>
  </si>
  <si>
    <t>40 1 11 54690</t>
  </si>
  <si>
    <t>Развитие инновационной деятельности</t>
  </si>
  <si>
    <t>40 1 13 18600</t>
  </si>
  <si>
    <t>Уполномоченный многофункциональный центр</t>
  </si>
  <si>
    <t>40 3 32 11110</t>
  </si>
  <si>
    <t>Повышение качества и доступности предоставления государственных и муниципальных услуг</t>
  </si>
  <si>
    <t>40 3 32 18640</t>
  </si>
  <si>
    <t>40 3 D6 18640</t>
  </si>
  <si>
    <t>Обеспечение развития системы межведомственного электронного взаимодействия на территориях субъектов Российской Федерации</t>
  </si>
  <si>
    <t>40 3 D6 50080</t>
  </si>
  <si>
    <t>Повышение инвестиционной привлекательности Брянской области</t>
  </si>
  <si>
    <t>40 4 41 18620</t>
  </si>
  <si>
    <t>Достижение результатов национального проекта "Производительность труда и поддержка занятости"</t>
  </si>
  <si>
    <t>40 1 L2 52960</t>
  </si>
  <si>
    <t>Связь и информатика</t>
  </si>
  <si>
    <t>40 2 21 18610</t>
  </si>
  <si>
    <t>Создание и развитие ситуационного центра Губернатора Брянской области и Правительства Брянской области</t>
  </si>
  <si>
    <t>40 2 D2 18630</t>
  </si>
  <si>
    <t>40 2 D4 18610</t>
  </si>
  <si>
    <t>40 2 D6 18610</t>
  </si>
  <si>
    <t>Учреждения, оказывающие услуги по сопровождению инвестиционных проектов</t>
  </si>
  <si>
    <t>40 4 41 11120</t>
  </si>
  <si>
    <t>Учреждения, оказывающие услуги в сфере малого и среднего предпринимательства и внешнеэкономической деятельности</t>
  </si>
  <si>
    <t>40 5 51 11140</t>
  </si>
  <si>
    <t>Оказание неотложных мер поддержки субъектам малого и среднего предпринимательства в условиях ухудшения ситуации в связи с распространением новой коронавирусной инфекции</t>
  </si>
  <si>
    <t>40 5 51 R8310</t>
  </si>
  <si>
    <t>Государственная поддержка малого и среднего предпринимательства в субъектах Российской Федерации</t>
  </si>
  <si>
    <t>40 5 I4 55270</t>
  </si>
  <si>
    <t>Государственная поддержка малого и среднего предпринимательства в субъектах Российской Федерации за счет средств резервного фонда Правительства Российской Федерации</t>
  </si>
  <si>
    <t>40 5 I4 5527F</t>
  </si>
  <si>
    <t>40 5 I5 55270</t>
  </si>
  <si>
    <t>40 5 I8 55270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</si>
  <si>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</si>
  <si>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</si>
  <si>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</si>
  <si>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02 0 17 51200</t>
  </si>
  <si>
    <t>02 0 11 10100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</si>
  <si>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</si>
  <si>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02 0 11 12020</t>
  </si>
  <si>
    <t>Повышение уровня общественной безопасности, правопорядка и безопасности среды обитания</t>
  </si>
  <si>
    <t>02 1 22 12110</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</si>
  <si>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</si>
  <si>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</si>
  <si>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02 0 15 51180</t>
  </si>
  <si>
    <t>Оповещение населения об опасностях, возникающих при ведении военных действий и возникновении чрезвычайных ситуаций</t>
  </si>
  <si>
    <t>02 0 14 12090</t>
  </si>
  <si>
    <t>02 1 24 12090</t>
  </si>
  <si>
    <t>Защита населения и территории от чрезвычайных ситуаций природного и техногенного характера, гражданская оборона</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</si>
  <si>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</si>
  <si>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02 0 12 12040</t>
  </si>
  <si>
    <t>Формирование резерва материальных ресурсов Брянской области для ликвидации чрезвычайных ситуаций</t>
  </si>
  <si>
    <t>02 0 12 12120</t>
  </si>
  <si>
    <t>Закупка товаров, работ и услуг в целях формирования государственного материального резерва</t>
  </si>
  <si>
    <t>230</t>
  </si>
  <si>
    <t>Закупка товаров, работ, услуг в целях обеспечения формирования государственного материального резерва, резервов материальных ресурсов</t>
  </si>
  <si>
    <t>232</t>
  </si>
  <si>
    <t>Снижение рисков и смягчение последствий чрезвычайных ситуаций природного и техногенного характера</t>
  </si>
  <si>
    <t>02 1 23 12050</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</si>
  <si>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</si>
  <si>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02 0 12 11291</t>
  </si>
  <si>
    <t>Другие вопросы в области национальной безопасности и правоохранительной деятельности</t>
  </si>
  <si>
    <t>Учреждения, осуществляющие деятельность в сфере повышения уровня общественной безопасности, правопорядка и безопасности среды обитания</t>
  </si>
  <si>
    <t>02 1 22 10230</t>
  </si>
  <si>
    <t>02 0 12 10670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</si>
  <si>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</si>
  <si>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</si>
  <si>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17 7 71 10100</t>
  </si>
  <si>
    <t>ИТОГО:</t>
  </si>
  <si>
    <t>Приложение 3 к пояснительной записке</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</si>
</sst>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amily val="1"/>
      <charset val="204"/>
    </font>
    <font>
      <b/>
      <sz val="12"/>
      <color rgb="FF000000"/>
      <name val="Times New Roman"/>
      <family val="1"/>
      <charset val="204"/>
    </font>
    <font>
      <b/>
      <sz val="12"/>
      <color rgb="FF000000"/>
      <name val="Times New Roman"/>
      <family val="1"/>
      <charset val="204"/>
    </font>
    <font>
      <sz val="12"/>
      <color rgb="FF000000"/>
      <name val="Times New Roman"/>
      <family val="1"/>
      <charset val="204"/>
    </font>
  </fonts>
  <fills count="2">
    <fill>
      <patternFill patternType="none"/>
    </fill>
    <fill>
      <patternFill patternType="gray125"/>
    </fill>
  </fills>
  <borders count="3">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s>
  <cellStyleXfs count="1">
    <xf numFmtId="0" fontId="0" fillId="0" borderId="0">
      <alignment vertical="top" wrapText="1"/>
    </xf>
  </cellStyleXfs>
  <cellXfs count="18">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0" fillId="0" borderId="0" xfId="0" applyFont="1" applyFill="1" applyAlignment="1">
      <alignment horizontal="center" vertical="center" wrapText="1"/>
    </xf>
    <xf numFmtId="4" fontId="0" fillId="0" borderId="0" xfId="0" applyNumberFormat="1" applyAlignment="1">
      <alignment horizontal="center" vertical="center" wrapText="1"/>
    </xf>
    <xf numFmtId="0" fontId="2" fillId="0" borderId="0" xfId="0" applyFont="1" applyFill="1" applyAlignment="1">
      <alignment horizontal="center" vertical="center" wrapText="1"/>
    </xf>
    <xf numFmtId="0" fontId="1" fillId="0" borderId="2" xfId="0" applyFont="1" applyFill="1" applyBorder="1" applyAlignment="1">
      <alignment horizontal="right" vertical="center" wrapText="1"/>
    </xf>
    <xf numFmtId="0" fontId="3" fillId="0" borderId="1" xfId="0" applyFont="1" applyFill="1" applyBorder="1" applyAlignment="1">
      <alignment vertical="center" wrapText="1"/>
    </xf>
    <xf numFmtId="0" fontId="4" fillId="0" borderId="0" xfId="0" applyFont="1" applyFill="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Q3554"/>
  <sheetViews>
    <sheetView tabSelected="1" view="pageBreakPreview" zoomScale="85" zoomScaleNormal="100" zoomScaleSheetLayoutView="85" workbookViewId="0">
      <pane ySplit="5" topLeftCell="A6" activePane="bottomLeft" state="frozen"/>
      <selection pane="bottomLeft" activeCell="G4" sqref="G4"/>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15" width="26.33203125" customWidth="1"/>
    <col min="16" max="17" width="23.1640625" style="12" customWidth="1"/>
  </cols>
  <sheetData>
    <row r="1" spans="1:17" ht="28.35" customHeight="1" x14ac:dyDescent="0.2">
      <c r="A1" s="1" t="s">
        <v>0</v>
      </c>
      <c r="B1" s="1" t="s">
        <v>0</v>
      </c>
      <c r="C1" s="1" t="s">
        <v>0</v>
      </c>
      <c r="D1" s="2" t="s">
        <v>0</v>
      </c>
      <c r="E1" s="2" t="s">
        <v>0</v>
      </c>
      <c r="F1" s="2" t="s">
        <v>0</v>
      </c>
      <c r="G1" s="2" t="s">
        <v>0</v>
      </c>
      <c r="H1" s="2" t="s">
        <v>0</v>
      </c>
      <c r="I1" s="2" t="s">
        <v>0</v>
      </c>
      <c r="J1" s="2" t="s">
        <v>0</v>
      </c>
      <c r="K1" s="2" t="s">
        <v>0</v>
      </c>
      <c r="L1" s="2" t="s">
        <v>0</v>
      </c>
      <c r="M1" s="17" t="s">
        <v>1211</v>
      </c>
      <c r="N1" s="17"/>
      <c r="O1" s="17"/>
    </row>
    <row r="2" spans="1:17" ht="25.9" customHeight="1" x14ac:dyDescent="0.2">
      <c r="A2" s="14" t="s">
        <v>1</v>
      </c>
      <c r="B2" s="14"/>
      <c r="C2" s="14"/>
      <c r="D2" s="14"/>
      <c r="E2" s="14"/>
      <c r="F2" s="14"/>
      <c r="G2" s="14"/>
      <c r="H2" s="14"/>
      <c r="I2" s="14"/>
      <c r="J2" s="14"/>
      <c r="K2" s="14"/>
      <c r="L2" s="14"/>
      <c r="M2" s="14"/>
      <c r="N2" s="14"/>
      <c r="O2" s="14"/>
    </row>
    <row r="3" spans="1:17" ht="23.25" customHeight="1" x14ac:dyDescent="0.2">
      <c r="A3" s="15" t="s">
        <v>2</v>
      </c>
      <c r="B3" s="15"/>
      <c r="C3" s="15"/>
      <c r="D3" s="15"/>
      <c r="E3" s="15"/>
      <c r="F3" s="15"/>
      <c r="G3" s="15"/>
      <c r="H3" s="15"/>
      <c r="I3" s="15"/>
      <c r="J3" s="15"/>
      <c r="K3" s="15"/>
      <c r="L3" s="15"/>
      <c r="M3" s="15"/>
      <c r="N3" s="15"/>
      <c r="O3" s="15"/>
    </row>
    <row r="4" spans="1:17" ht="43.5" customHeight="1" x14ac:dyDescent="0.2">
      <c r="A4" s="3" t="s">
        <v>3</v>
      </c>
      <c r="B4" s="3" t="s">
        <v>4</v>
      </c>
      <c r="C4" s="3" t="s">
        <v>5</v>
      </c>
      <c r="D4" s="3" t="s">
        <v>6</v>
      </c>
      <c r="E4" s="3" t="s">
        <v>7</v>
      </c>
      <c r="F4" s="3" t="s">
        <v>8</v>
      </c>
      <c r="G4" s="3" t="s">
        <v>9</v>
      </c>
      <c r="H4" s="3" t="s">
        <v>10</v>
      </c>
      <c r="I4" s="3" t="s">
        <v>11</v>
      </c>
      <c r="J4" s="3" t="s">
        <v>12</v>
      </c>
      <c r="K4" s="3" t="s">
        <v>13</v>
      </c>
      <c r="L4" s="3" t="s">
        <v>14</v>
      </c>
      <c r="M4" s="3" t="s">
        <v>15</v>
      </c>
      <c r="N4" s="3" t="s">
        <v>16</v>
      </c>
      <c r="O4" s="3" t="s">
        <v>17</v>
      </c>
    </row>
    <row r="5" spans="1:17" ht="20.25" customHeight="1" x14ac:dyDescent="0.2">
      <c r="A5" s="3" t="s">
        <v>18</v>
      </c>
      <c r="B5" s="3" t="s">
        <v>19</v>
      </c>
      <c r="C5" s="3" t="s">
        <v>20</v>
      </c>
      <c r="D5" s="3" t="s">
        <v>21</v>
      </c>
      <c r="E5" s="3" t="s">
        <v>22</v>
      </c>
      <c r="F5" s="3" t="s">
        <v>23</v>
      </c>
      <c r="G5" s="3" t="s">
        <v>24</v>
      </c>
      <c r="H5" s="3" t="s">
        <v>25</v>
      </c>
      <c r="I5" s="3" t="s">
        <v>26</v>
      </c>
      <c r="J5" s="3" t="s">
        <v>27</v>
      </c>
      <c r="K5" s="3" t="s">
        <v>28</v>
      </c>
      <c r="L5" s="3" t="s">
        <v>29</v>
      </c>
      <c r="M5" s="3" t="s">
        <v>30</v>
      </c>
      <c r="N5" s="3" t="s">
        <v>31</v>
      </c>
      <c r="O5" s="3" t="s">
        <v>32</v>
      </c>
    </row>
    <row r="6" spans="1:17" ht="15" customHeight="1" x14ac:dyDescent="0.2">
      <c r="A6" s="4" t="s">
        <v>33</v>
      </c>
      <c r="B6" s="5" t="s">
        <v>34</v>
      </c>
      <c r="C6" s="5" t="s">
        <v>0</v>
      </c>
      <c r="D6" s="5" t="s">
        <v>0</v>
      </c>
      <c r="E6" s="6" t="s">
        <v>0</v>
      </c>
      <c r="F6" s="6" t="s">
        <v>0</v>
      </c>
      <c r="G6" s="7">
        <v>139497710</v>
      </c>
      <c r="H6" s="7">
        <v>-850000</v>
      </c>
      <c r="I6" s="7">
        <v>138647710</v>
      </c>
      <c r="J6" s="7">
        <v>144199004</v>
      </c>
      <c r="K6" s="7">
        <v>0</v>
      </c>
      <c r="L6" s="7">
        <v>144199004</v>
      </c>
      <c r="M6" s="7">
        <v>149267225</v>
      </c>
      <c r="N6" s="7">
        <v>0</v>
      </c>
      <c r="O6" s="7">
        <v>149267225</v>
      </c>
      <c r="P6" s="13">
        <f t="shared" ref="P6" si="0">ABS(H6)+ABS(K6)+ABS(N6)</f>
        <v>850000</v>
      </c>
      <c r="Q6" s="13">
        <f t="array" ref="Q6">IF(C6="",SUMIFS($P$6:$P$65536,$B$6:$B$65536,B6),IF(D6="",SUMIFS($P$6:$P$65536,$B$6:$B$65536,B6,$C$6:$C$65536,C6),IF(E6="",SUMIFS($P$6:$P$65536,$B$6:$B$65536,B6,$C$6:$C$65536,C6,$D$6:$D$65536,D6),IF(F6="",SUMIFS($P$6:$P$65536,$B$6:$B$65536,B6,$C$6:$C$65536,C6,$D$6:$D$65536,D6,$E$6:$E$65536,E6),--(RIGHT(F6,1)="0")*SUM(SUMIFS($P$6:$P$65536,$B$6:$B$65536,B6,$C$6:$C$65536,C6,$D$6:$D$65536,D6,$E$6:$E$65536,E6,$F$6:$F$65536,LEFT(F6,2)&amp;{0;1;2;3;4;5;6;7;8;9}))+(--(RIGHT(F6,2)="00"))*SUM(SUMIFS($P$6:$P$65536,$B$6:$B$65536,B6,$C$6:$C$65536,C6,$D$6:$D$65536,D6,$E$6:$E$65536,E6,$F$6:$F$65536,LEFT(F6,1)&amp;range))+SUMIFS($P$6:$P$65536,$B$6:$B$65536,B6,$C$6:$C$65536,C6,$D$6:$D$65536,D6,$E$6:$E$65536,E6,$F$6:$F$65536,F6)))))</f>
        <v>5950000</v>
      </c>
    </row>
    <row r="7" spans="1:17" ht="15" customHeight="1" x14ac:dyDescent="0.2">
      <c r="A7" s="8" t="s">
        <v>35</v>
      </c>
      <c r="B7" s="3" t="s">
        <v>34</v>
      </c>
      <c r="C7" s="3" t="s">
        <v>36</v>
      </c>
      <c r="D7" s="3" t="s">
        <v>0</v>
      </c>
      <c r="E7" s="3" t="s">
        <v>0</v>
      </c>
      <c r="F7" s="3" t="s">
        <v>0</v>
      </c>
      <c r="G7" s="9">
        <v>139497710</v>
      </c>
      <c r="H7" s="9">
        <v>-850000</v>
      </c>
      <c r="I7" s="9">
        <v>138647710</v>
      </c>
      <c r="J7" s="9">
        <v>144199004</v>
      </c>
      <c r="K7" s="9">
        <v>0</v>
      </c>
      <c r="L7" s="9">
        <v>144199004</v>
      </c>
      <c r="M7" s="9">
        <v>149267225</v>
      </c>
      <c r="N7" s="9">
        <v>0</v>
      </c>
      <c r="O7" s="9">
        <v>149267225</v>
      </c>
      <c r="P7" s="13">
        <f t="shared" ref="P7:P70" si="1">ABS(H7)+ABS(K7)+ABS(N7)</f>
        <v>850000</v>
      </c>
      <c r="Q7" s="13">
        <f t="array" ref="Q7">IF(C7="",SUMIFS($P$6:$P$65536,$B$6:$B$65536,B7),IF(D7="",SUMIFS($P$6:$P$65536,$B$6:$B$65536,B7,$C$6:$C$65536,C7),IF(E7="",SUMIFS($P$6:$P$65536,$B$6:$B$65536,B7,$C$6:$C$65536,C7,$D$6:$D$65536,D7),IF(F7="",SUMIFS($P$6:$P$65536,$B$6:$B$65536,B7,$C$6:$C$65536,C7,$D$6:$D$65536,D7,$E$6:$E$65536,E7),--(RIGHT(F7,1)="0")*SUM(SUMIFS($P$6:$P$65536,$B$6:$B$65536,B7,$C$6:$C$65536,C7,$D$6:$D$65536,D7,$E$6:$E$65536,E7,$F$6:$F$65536,LEFT(F7,2)&amp;{0;1;2;3;4;5;6;7;8;9}))+(--(RIGHT(F7,2)="00"))*SUM(SUMIFS($P$6:$P$65536,$B$6:$B$65536,B7,$C$6:$C$65536,C7,$D$6:$D$65536,D7,$E$6:$E$65536,E7,$F$6:$F$65536,LEFT(F7,1)&amp;range))+SUMIFS($P$6:$P$65536,$B$6:$B$65536,B7,$C$6:$C$65536,C7,$D$6:$D$65536,D7,$E$6:$E$65536,E7,$F$6:$F$65536,F7)))))</f>
        <v>5100000</v>
      </c>
    </row>
    <row r="8" spans="1:17" ht="80.099999999999994" customHeight="1" x14ac:dyDescent="0.2">
      <c r="A8" s="8" t="s">
        <v>37</v>
      </c>
      <c r="B8" s="3" t="s">
        <v>34</v>
      </c>
      <c r="C8" s="3" t="s">
        <v>36</v>
      </c>
      <c r="D8" s="3" t="s">
        <v>38</v>
      </c>
      <c r="E8" s="3" t="s">
        <v>0</v>
      </c>
      <c r="F8" s="3" t="s">
        <v>0</v>
      </c>
      <c r="G8" s="9">
        <v>139497710</v>
      </c>
      <c r="H8" s="9">
        <v>-850000</v>
      </c>
      <c r="I8" s="9">
        <v>138647710</v>
      </c>
      <c r="J8" s="9">
        <v>144199004</v>
      </c>
      <c r="K8" s="9">
        <v>0</v>
      </c>
      <c r="L8" s="9">
        <v>144199004</v>
      </c>
      <c r="M8" s="9">
        <v>149267225</v>
      </c>
      <c r="N8" s="9">
        <v>0</v>
      </c>
      <c r="O8" s="9">
        <v>149267225</v>
      </c>
      <c r="P8" s="13">
        <f t="shared" si="1"/>
        <v>850000</v>
      </c>
      <c r="Q8" s="13">
        <f t="array" ref="Q8">IF(C8="",SUMIFS($P$6:$P$65536,$B$6:$B$65536,B8),IF(D8="",SUMIFS($P$6:$P$65536,$B$6:$B$65536,B8,$C$6:$C$65536,C8),IF(E8="",SUMIFS($P$6:$P$65536,$B$6:$B$65536,B8,$C$6:$C$65536,C8,$D$6:$D$65536,D8),IF(F8="",SUMIFS($P$6:$P$65536,$B$6:$B$65536,B8,$C$6:$C$65536,C8,$D$6:$D$65536,D8,$E$6:$E$65536,E8),--(RIGHT(F8,1)="0")*SUM(SUMIFS($P$6:$P$65536,$B$6:$B$65536,B8,$C$6:$C$65536,C8,$D$6:$D$65536,D8,$E$6:$E$65536,E8,$F$6:$F$65536,LEFT(F8,2)&amp;{0;1;2;3;4;5;6;7;8;9}))+(--(RIGHT(F8,2)="00"))*SUM(SUMIFS($P$6:$P$65536,$B$6:$B$65536,B8,$C$6:$C$65536,C8,$D$6:$D$65536,D8,$E$6:$E$65536,E8,$F$6:$F$65536,LEFT(F8,1)&amp;range))+SUMIFS($P$6:$P$65536,$B$6:$B$65536,B8,$C$6:$C$65536,C8,$D$6:$D$65536,D8,$E$6:$E$65536,E8,$F$6:$F$65536,F8)))))</f>
        <v>4250000</v>
      </c>
    </row>
    <row r="9" spans="1:17" ht="48.95" hidden="1" customHeight="1" x14ac:dyDescent="0.2">
      <c r="A9" s="10" t="s">
        <v>39</v>
      </c>
      <c r="B9" s="3" t="s">
        <v>34</v>
      </c>
      <c r="C9" s="3" t="s">
        <v>36</v>
      </c>
      <c r="D9" s="3" t="s">
        <v>38</v>
      </c>
      <c r="E9" s="3" t="s">
        <v>40</v>
      </c>
      <c r="F9" s="11" t="s">
        <v>0</v>
      </c>
      <c r="G9" s="9">
        <v>6496684</v>
      </c>
      <c r="H9" s="9">
        <v>0</v>
      </c>
      <c r="I9" s="9">
        <v>6496684</v>
      </c>
      <c r="J9" s="9">
        <v>6735205</v>
      </c>
      <c r="K9" s="9">
        <v>0</v>
      </c>
      <c r="L9" s="9">
        <v>6735205</v>
      </c>
      <c r="M9" s="9">
        <v>6992468</v>
      </c>
      <c r="N9" s="9">
        <v>0</v>
      </c>
      <c r="O9" s="9">
        <v>6992468</v>
      </c>
      <c r="P9" s="13">
        <f t="shared" si="1"/>
        <v>0</v>
      </c>
      <c r="Q9" s="13">
        <f t="array" ref="Q9">IF(C9="",SUMIFS($P$6:$P$65536,$B$6:$B$65536,B9),IF(D9="",SUMIFS($P$6:$P$65536,$B$6:$B$65536,B9,$C$6:$C$65536,C9),IF(E9="",SUMIFS($P$6:$P$65536,$B$6:$B$65536,B9,$C$6:$C$65536,C9,$D$6:$D$65536,D9),IF(F9="",SUMIFS($P$6:$P$65536,$B$6:$B$65536,B9,$C$6:$C$65536,C9,$D$6:$D$65536,D9,$E$6:$E$65536,E9),--(RIGHT(F9,1)="0")*SUM(SUMIFS($P$6:$P$65536,$B$6:$B$65536,B9,$C$6:$C$65536,C9,$D$6:$D$65536,D9,$E$6:$E$65536,E9,$F$6:$F$65536,LEFT(F9,2)&amp;{0;1;2;3;4;5;6;7;8;9}))+(--(RIGHT(F9,2)="00"))*SUM(SUMIFS($P$6:$P$65536,$B$6:$B$65536,B9,$C$6:$C$65536,C9,$D$6:$D$65536,D9,$E$6:$E$65536,E9,$F$6:$F$65536,LEFT(F9,1)&amp;range))+SUMIFS($P$6:$P$65536,$B$6:$B$65536,B9,$C$6:$C$65536,C9,$D$6:$D$65536,D9,$E$6:$E$65536,E9,$F$6:$F$65536,F9)))))</f>
        <v>0</v>
      </c>
    </row>
    <row r="10" spans="1:17" ht="112.35" hidden="1" customHeight="1" x14ac:dyDescent="0.2">
      <c r="A10" s="10" t="s">
        <v>41</v>
      </c>
      <c r="B10" s="3" t="s">
        <v>34</v>
      </c>
      <c r="C10" s="3" t="s">
        <v>36</v>
      </c>
      <c r="D10" s="3" t="s">
        <v>38</v>
      </c>
      <c r="E10" s="3" t="s">
        <v>40</v>
      </c>
      <c r="F10" s="3" t="s">
        <v>42</v>
      </c>
      <c r="G10" s="9">
        <v>6496684</v>
      </c>
      <c r="H10" s="9">
        <v>0</v>
      </c>
      <c r="I10" s="9">
        <v>6496684</v>
      </c>
      <c r="J10" s="9">
        <v>6735205</v>
      </c>
      <c r="K10" s="9">
        <v>0</v>
      </c>
      <c r="L10" s="9">
        <v>6735205</v>
      </c>
      <c r="M10" s="9">
        <v>6992468</v>
      </c>
      <c r="N10" s="9">
        <v>0</v>
      </c>
      <c r="O10" s="9">
        <v>6992468</v>
      </c>
      <c r="P10" s="13">
        <f t="shared" si="1"/>
        <v>0</v>
      </c>
      <c r="Q10" s="13">
        <f t="array" ref="Q10">IF(C10="",SUMIFS($P$6:$P$65536,$B$6:$B$65536,B10),IF(D10="",SUMIFS($P$6:$P$65536,$B$6:$B$65536,B10,$C$6:$C$65536,C10),IF(E10="",SUMIFS($P$6:$P$65536,$B$6:$B$65536,B10,$C$6:$C$65536,C10,$D$6:$D$65536,D10),IF(F10="",SUMIFS($P$6:$P$65536,$B$6:$B$65536,B10,$C$6:$C$65536,C10,$D$6:$D$65536,D10,$E$6:$E$65536,E10),--(RIGHT(F10,1)="0")*SUM(SUMIFS($P$6:$P$65536,$B$6:$B$65536,B10,$C$6:$C$65536,C10,$D$6:$D$65536,D10,$E$6:$E$65536,E10,$F$6:$F$65536,LEFT(F10,2)&amp;{0;1;2;3;4;5;6;7;8;9}))+(--(RIGHT(F10,2)="00"))*SUM(SUMIFS($P$6:$P$65536,$B$6:$B$65536,B10,$C$6:$C$65536,C10,$D$6:$D$65536,D10,$E$6:$E$65536,E10,$F$6:$F$65536,LEFT(F10,1)&amp;range))+SUMIFS($P$6:$P$65536,$B$6:$B$65536,B10,$C$6:$C$65536,C10,$D$6:$D$65536,D10,$E$6:$E$65536,E10,$F$6:$F$65536,F10)))))</f>
        <v>0</v>
      </c>
    </row>
    <row r="11" spans="1:17" ht="48.95" hidden="1" customHeight="1" x14ac:dyDescent="0.2">
      <c r="A11" s="10" t="s">
        <v>43</v>
      </c>
      <c r="B11" s="3" t="s">
        <v>34</v>
      </c>
      <c r="C11" s="3" t="s">
        <v>36</v>
      </c>
      <c r="D11" s="3" t="s">
        <v>38</v>
      </c>
      <c r="E11" s="3" t="s">
        <v>40</v>
      </c>
      <c r="F11" s="3" t="s">
        <v>44</v>
      </c>
      <c r="G11" s="9">
        <v>6496684</v>
      </c>
      <c r="H11" s="9">
        <v>0</v>
      </c>
      <c r="I11" s="9">
        <v>6496684</v>
      </c>
      <c r="J11" s="9">
        <v>6735205</v>
      </c>
      <c r="K11" s="9">
        <v>0</v>
      </c>
      <c r="L11" s="9">
        <v>6735205</v>
      </c>
      <c r="M11" s="9">
        <v>6992468</v>
      </c>
      <c r="N11" s="9">
        <v>0</v>
      </c>
      <c r="O11" s="9">
        <v>6992468</v>
      </c>
      <c r="P11" s="13">
        <f t="shared" si="1"/>
        <v>0</v>
      </c>
      <c r="Q11" s="13">
        <f t="array" ref="Q11">IF(C11="",SUMIFS($P$6:$P$65536,$B$6:$B$65536,B11),IF(D11="",SUMIFS($P$6:$P$65536,$B$6:$B$65536,B11,$C$6:$C$65536,C11),IF(E11="",SUMIFS($P$6:$P$65536,$B$6:$B$65536,B11,$C$6:$C$65536,C11,$D$6:$D$65536,D11),IF(F11="",SUMIFS($P$6:$P$65536,$B$6:$B$65536,B11,$C$6:$C$65536,C11,$D$6:$D$65536,D11,$E$6:$E$65536,E11),--(RIGHT(F11,1)="0")*SUM(SUMIFS($P$6:$P$65536,$B$6:$B$65536,B11,$C$6:$C$65536,C11,$D$6:$D$65536,D11,$E$6:$E$65536,E11,$F$6:$F$65536,LEFT(F11,2)&amp;{0;1;2;3;4;5;6;7;8;9}))+(--(RIGHT(F11,2)="00"))*SUM(SUMIFS($P$6:$P$65536,$B$6:$B$65536,B11,$C$6:$C$65536,C11,$D$6:$D$65536,D11,$E$6:$E$65536,E11,$F$6:$F$65536,LEFT(F11,1)&amp;range))+SUMIFS($P$6:$P$65536,$B$6:$B$65536,B11,$C$6:$C$65536,C11,$D$6:$D$65536,D11,$E$6:$E$65536,E11,$F$6:$F$65536,F11)))))</f>
        <v>0</v>
      </c>
    </row>
    <row r="12" spans="1:17" ht="32.25" hidden="1" customHeight="1" x14ac:dyDescent="0.2">
      <c r="A12" s="10" t="s">
        <v>45</v>
      </c>
      <c r="B12" s="3" t="s">
        <v>34</v>
      </c>
      <c r="C12" s="3" t="s">
        <v>36</v>
      </c>
      <c r="D12" s="3" t="s">
        <v>38</v>
      </c>
      <c r="E12" s="3" t="s">
        <v>40</v>
      </c>
      <c r="F12" s="3" t="s">
        <v>46</v>
      </c>
      <c r="G12" s="9">
        <v>4287556</v>
      </c>
      <c r="H12" s="9">
        <v>0</v>
      </c>
      <c r="I12" s="9">
        <v>4287556</v>
      </c>
      <c r="J12" s="9">
        <v>4452688</v>
      </c>
      <c r="K12" s="9">
        <v>0</v>
      </c>
      <c r="L12" s="9">
        <v>4452688</v>
      </c>
      <c r="M12" s="9">
        <v>4630795</v>
      </c>
      <c r="N12" s="9">
        <v>0</v>
      </c>
      <c r="O12" s="9">
        <v>4630795</v>
      </c>
      <c r="P12" s="13">
        <f t="shared" si="1"/>
        <v>0</v>
      </c>
      <c r="Q12" s="13">
        <f t="array" ref="Q12">IF(C12="",SUMIFS($P$6:$P$65536,$B$6:$B$65536,B12),IF(D12="",SUMIFS($P$6:$P$65536,$B$6:$B$65536,B12,$C$6:$C$65536,C12),IF(E12="",SUMIFS($P$6:$P$65536,$B$6:$B$65536,B12,$C$6:$C$65536,C12,$D$6:$D$65536,D12),IF(F12="",SUMIFS($P$6:$P$65536,$B$6:$B$65536,B12,$C$6:$C$65536,C12,$D$6:$D$65536,D12,$E$6:$E$65536,E12),--(RIGHT(F12,1)="0")*SUM(SUMIFS($P$6:$P$65536,$B$6:$B$65536,B12,$C$6:$C$65536,C12,$D$6:$D$65536,D12,$E$6:$E$65536,E12,$F$6:$F$65536,LEFT(F12,2)&amp;{0;1;2;3;4;5;6;7;8;9}))+(--(RIGHT(F12,2)="00"))*SUM(SUMIFS($P$6:$P$65536,$B$6:$B$65536,B12,$C$6:$C$65536,C12,$D$6:$D$65536,D12,$E$6:$E$65536,E12,$F$6:$F$65536,LEFT(F12,1)&amp;range))+SUMIFS($P$6:$P$65536,$B$6:$B$65536,B12,$C$6:$C$65536,C12,$D$6:$D$65536,D12,$E$6:$E$65536,E12,$F$6:$F$65536,F12)))))</f>
        <v>0</v>
      </c>
    </row>
    <row r="13" spans="1:17" ht="64.5" hidden="1" customHeight="1" x14ac:dyDescent="0.2">
      <c r="A13" s="10" t="s">
        <v>47</v>
      </c>
      <c r="B13" s="3" t="s">
        <v>34</v>
      </c>
      <c r="C13" s="3" t="s">
        <v>36</v>
      </c>
      <c r="D13" s="3" t="s">
        <v>38</v>
      </c>
      <c r="E13" s="3" t="s">
        <v>40</v>
      </c>
      <c r="F13" s="3" t="s">
        <v>48</v>
      </c>
      <c r="G13" s="9">
        <v>883457</v>
      </c>
      <c r="H13" s="9">
        <v>0</v>
      </c>
      <c r="I13" s="9">
        <v>883457</v>
      </c>
      <c r="J13" s="9">
        <v>905789</v>
      </c>
      <c r="K13" s="9">
        <v>0</v>
      </c>
      <c r="L13" s="9">
        <v>905789</v>
      </c>
      <c r="M13" s="9">
        <v>929876</v>
      </c>
      <c r="N13" s="9">
        <v>0</v>
      </c>
      <c r="O13" s="9">
        <v>929876</v>
      </c>
      <c r="P13" s="13">
        <f t="shared" si="1"/>
        <v>0</v>
      </c>
      <c r="Q13" s="13">
        <f t="array" ref="Q13">IF(C13="",SUMIFS($P$6:$P$65536,$B$6:$B$65536,B13),IF(D13="",SUMIFS($P$6:$P$65536,$B$6:$B$65536,B13,$C$6:$C$65536,C13),IF(E13="",SUMIFS($P$6:$P$65536,$B$6:$B$65536,B13,$C$6:$C$65536,C13,$D$6:$D$65536,D13),IF(F13="",SUMIFS($P$6:$P$65536,$B$6:$B$65536,B13,$C$6:$C$65536,C13,$D$6:$D$65536,D13,$E$6:$E$65536,E13),--(RIGHT(F13,1)="0")*SUM(SUMIFS($P$6:$P$65536,$B$6:$B$65536,B13,$C$6:$C$65536,C13,$D$6:$D$65536,D13,$E$6:$E$65536,E13,$F$6:$F$65536,LEFT(F13,2)&amp;{0;1;2;3;4;5;6;7;8;9}))+(--(RIGHT(F13,2)="00"))*SUM(SUMIFS($P$6:$P$65536,$B$6:$B$65536,B13,$C$6:$C$65536,C13,$D$6:$D$65536,D13,$E$6:$E$65536,E13,$F$6:$F$65536,LEFT(F13,1)&amp;range))+SUMIFS($P$6:$P$65536,$B$6:$B$65536,B13,$C$6:$C$65536,C13,$D$6:$D$65536,D13,$E$6:$E$65536,E13,$F$6:$F$65536,F13)))))</f>
        <v>0</v>
      </c>
    </row>
    <row r="14" spans="1:17" ht="80.099999999999994" hidden="1" customHeight="1" x14ac:dyDescent="0.2">
      <c r="A14" s="10" t="s">
        <v>49</v>
      </c>
      <c r="B14" s="3" t="s">
        <v>34</v>
      </c>
      <c r="C14" s="3" t="s">
        <v>36</v>
      </c>
      <c r="D14" s="3" t="s">
        <v>38</v>
      </c>
      <c r="E14" s="3" t="s">
        <v>40</v>
      </c>
      <c r="F14" s="3" t="s">
        <v>50</v>
      </c>
      <c r="G14" s="9">
        <v>1325671</v>
      </c>
      <c r="H14" s="9">
        <v>0</v>
      </c>
      <c r="I14" s="9">
        <v>1325671</v>
      </c>
      <c r="J14" s="9">
        <v>1376728</v>
      </c>
      <c r="K14" s="9">
        <v>0</v>
      </c>
      <c r="L14" s="9">
        <v>1376728</v>
      </c>
      <c r="M14" s="9">
        <v>1431797</v>
      </c>
      <c r="N14" s="9">
        <v>0</v>
      </c>
      <c r="O14" s="9">
        <v>1431797</v>
      </c>
      <c r="P14" s="13">
        <f t="shared" si="1"/>
        <v>0</v>
      </c>
      <c r="Q14" s="13">
        <f t="array" ref="Q14">IF(C14="",SUMIFS($P$6:$P$65536,$B$6:$B$65536,B14),IF(D14="",SUMIFS($P$6:$P$65536,$B$6:$B$65536,B14,$C$6:$C$65536,C14),IF(E14="",SUMIFS($P$6:$P$65536,$B$6:$B$65536,B14,$C$6:$C$65536,C14,$D$6:$D$65536,D14),IF(F14="",SUMIFS($P$6:$P$65536,$B$6:$B$65536,B14,$C$6:$C$65536,C14,$D$6:$D$65536,D14,$E$6:$E$65536,E14),--(RIGHT(F14,1)="0")*SUM(SUMIFS($P$6:$P$65536,$B$6:$B$65536,B14,$C$6:$C$65536,C14,$D$6:$D$65536,D14,$E$6:$E$65536,E14,$F$6:$F$65536,LEFT(F14,2)&amp;{0;1;2;3;4;5;6;7;8;9}))+(--(RIGHT(F14,2)="00"))*SUM(SUMIFS($P$6:$P$65536,$B$6:$B$65536,B14,$C$6:$C$65536,C14,$D$6:$D$65536,D14,$E$6:$E$65536,E14,$F$6:$F$65536,LEFT(F14,1)&amp;range))+SUMIFS($P$6:$P$65536,$B$6:$B$65536,B14,$C$6:$C$65536,C14,$D$6:$D$65536,D14,$E$6:$E$65536,E14,$F$6:$F$65536,F14)))))</f>
        <v>0</v>
      </c>
    </row>
    <row r="15" spans="1:17" ht="32.25" hidden="1" customHeight="1" x14ac:dyDescent="0.2">
      <c r="A15" s="10" t="s">
        <v>51</v>
      </c>
      <c r="B15" s="3" t="s">
        <v>34</v>
      </c>
      <c r="C15" s="3" t="s">
        <v>36</v>
      </c>
      <c r="D15" s="3" t="s">
        <v>38</v>
      </c>
      <c r="E15" s="3" t="s">
        <v>52</v>
      </c>
      <c r="F15" s="11" t="s">
        <v>0</v>
      </c>
      <c r="G15" s="9">
        <v>56995223</v>
      </c>
      <c r="H15" s="9">
        <v>0</v>
      </c>
      <c r="I15" s="9">
        <v>56995223</v>
      </c>
      <c r="J15" s="9">
        <v>59150382</v>
      </c>
      <c r="K15" s="9">
        <v>0</v>
      </c>
      <c r="L15" s="9">
        <v>59150382</v>
      </c>
      <c r="M15" s="9">
        <v>61474895</v>
      </c>
      <c r="N15" s="9">
        <v>0</v>
      </c>
      <c r="O15" s="9">
        <v>61474895</v>
      </c>
      <c r="P15" s="13">
        <f t="shared" si="1"/>
        <v>0</v>
      </c>
      <c r="Q15" s="13">
        <f t="array" ref="Q15">IF(C15="",SUMIFS($P$6:$P$65536,$B$6:$B$65536,B15),IF(D15="",SUMIFS($P$6:$P$65536,$B$6:$B$65536,B15,$C$6:$C$65536,C15),IF(E15="",SUMIFS($P$6:$P$65536,$B$6:$B$65536,B15,$C$6:$C$65536,C15,$D$6:$D$65536,D15),IF(F15="",SUMIFS($P$6:$P$65536,$B$6:$B$65536,B15,$C$6:$C$65536,C15,$D$6:$D$65536,D15,$E$6:$E$65536,E15),--(RIGHT(F15,1)="0")*SUM(SUMIFS($P$6:$P$65536,$B$6:$B$65536,B15,$C$6:$C$65536,C15,$D$6:$D$65536,D15,$E$6:$E$65536,E15,$F$6:$F$65536,LEFT(F15,2)&amp;{0;1;2;3;4;5;6;7;8;9}))+(--(RIGHT(F15,2)="00"))*SUM(SUMIFS($P$6:$P$65536,$B$6:$B$65536,B15,$C$6:$C$65536,C15,$D$6:$D$65536,D15,$E$6:$E$65536,E15,$F$6:$F$65536,LEFT(F15,1)&amp;range))+SUMIFS($P$6:$P$65536,$B$6:$B$65536,B15,$C$6:$C$65536,C15,$D$6:$D$65536,D15,$E$6:$E$65536,E15,$F$6:$F$65536,F15)))))</f>
        <v>0</v>
      </c>
    </row>
    <row r="16" spans="1:17" ht="112.35" hidden="1" customHeight="1" x14ac:dyDescent="0.2">
      <c r="A16" s="10" t="s">
        <v>41</v>
      </c>
      <c r="B16" s="3" t="s">
        <v>34</v>
      </c>
      <c r="C16" s="3" t="s">
        <v>36</v>
      </c>
      <c r="D16" s="3" t="s">
        <v>38</v>
      </c>
      <c r="E16" s="3" t="s">
        <v>52</v>
      </c>
      <c r="F16" s="3" t="s">
        <v>42</v>
      </c>
      <c r="G16" s="9">
        <v>56995223</v>
      </c>
      <c r="H16" s="9">
        <v>0</v>
      </c>
      <c r="I16" s="9">
        <v>56995223</v>
      </c>
      <c r="J16" s="9">
        <v>59150382</v>
      </c>
      <c r="K16" s="9">
        <v>0</v>
      </c>
      <c r="L16" s="9">
        <v>59150382</v>
      </c>
      <c r="M16" s="9">
        <v>61474895</v>
      </c>
      <c r="N16" s="9">
        <v>0</v>
      </c>
      <c r="O16" s="9">
        <v>61474895</v>
      </c>
      <c r="P16" s="13">
        <f t="shared" si="1"/>
        <v>0</v>
      </c>
      <c r="Q16" s="13">
        <f t="array" ref="Q16">IF(C16="",SUMIFS($P$6:$P$65536,$B$6:$B$65536,B16),IF(D16="",SUMIFS($P$6:$P$65536,$B$6:$B$65536,B16,$C$6:$C$65536,C16),IF(E16="",SUMIFS($P$6:$P$65536,$B$6:$B$65536,B16,$C$6:$C$65536,C16,$D$6:$D$65536,D16),IF(F16="",SUMIFS($P$6:$P$65536,$B$6:$B$65536,B16,$C$6:$C$65536,C16,$D$6:$D$65536,D16,$E$6:$E$65536,E16),--(RIGHT(F16,1)="0")*SUM(SUMIFS($P$6:$P$65536,$B$6:$B$65536,B16,$C$6:$C$65536,C16,$D$6:$D$65536,D16,$E$6:$E$65536,E16,$F$6:$F$65536,LEFT(F16,2)&amp;{0;1;2;3;4;5;6;7;8;9}))+(--(RIGHT(F16,2)="00"))*SUM(SUMIFS($P$6:$P$65536,$B$6:$B$65536,B16,$C$6:$C$65536,C16,$D$6:$D$65536,D16,$E$6:$E$65536,E16,$F$6:$F$65536,LEFT(F16,1)&amp;range))+SUMIFS($P$6:$P$65536,$B$6:$B$65536,B16,$C$6:$C$65536,C16,$D$6:$D$65536,D16,$E$6:$E$65536,E16,$F$6:$F$65536,F16)))))</f>
        <v>0</v>
      </c>
    </row>
    <row r="17" spans="1:17" ht="48.95" hidden="1" customHeight="1" x14ac:dyDescent="0.2">
      <c r="A17" s="10" t="s">
        <v>43</v>
      </c>
      <c r="B17" s="3" t="s">
        <v>34</v>
      </c>
      <c r="C17" s="3" t="s">
        <v>36</v>
      </c>
      <c r="D17" s="3" t="s">
        <v>38</v>
      </c>
      <c r="E17" s="3" t="s">
        <v>52</v>
      </c>
      <c r="F17" s="3" t="s">
        <v>44</v>
      </c>
      <c r="G17" s="9">
        <v>56995223</v>
      </c>
      <c r="H17" s="9">
        <v>0</v>
      </c>
      <c r="I17" s="9">
        <v>56995223</v>
      </c>
      <c r="J17" s="9">
        <v>59150382</v>
      </c>
      <c r="K17" s="9">
        <v>0</v>
      </c>
      <c r="L17" s="9">
        <v>59150382</v>
      </c>
      <c r="M17" s="9">
        <v>61474895</v>
      </c>
      <c r="N17" s="9">
        <v>0</v>
      </c>
      <c r="O17" s="9">
        <v>61474895</v>
      </c>
      <c r="P17" s="13">
        <f t="shared" si="1"/>
        <v>0</v>
      </c>
      <c r="Q17" s="13">
        <f t="array" ref="Q17">IF(C17="",SUMIFS($P$6:$P$65536,$B$6:$B$65536,B17),IF(D17="",SUMIFS($P$6:$P$65536,$B$6:$B$65536,B17,$C$6:$C$65536,C17),IF(E17="",SUMIFS($P$6:$P$65536,$B$6:$B$65536,B17,$C$6:$C$65536,C17,$D$6:$D$65536,D17),IF(F17="",SUMIFS($P$6:$P$65536,$B$6:$B$65536,B17,$C$6:$C$65536,C17,$D$6:$D$65536,D17,$E$6:$E$65536,E17),--(RIGHT(F17,1)="0")*SUM(SUMIFS($P$6:$P$65536,$B$6:$B$65536,B17,$C$6:$C$65536,C17,$D$6:$D$65536,D17,$E$6:$E$65536,E17,$F$6:$F$65536,LEFT(F17,2)&amp;{0;1;2;3;4;5;6;7;8;9}))+(--(RIGHT(F17,2)="00"))*SUM(SUMIFS($P$6:$P$65536,$B$6:$B$65536,B17,$C$6:$C$65536,C17,$D$6:$D$65536,D17,$E$6:$E$65536,E17,$F$6:$F$65536,LEFT(F17,1)&amp;range))+SUMIFS($P$6:$P$65536,$B$6:$B$65536,B17,$C$6:$C$65536,C17,$D$6:$D$65536,D17,$E$6:$E$65536,E17,$F$6:$F$65536,F17)))))</f>
        <v>0</v>
      </c>
    </row>
    <row r="18" spans="1:17" ht="32.25" hidden="1" customHeight="1" x14ac:dyDescent="0.2">
      <c r="A18" s="10" t="s">
        <v>45</v>
      </c>
      <c r="B18" s="3" t="s">
        <v>34</v>
      </c>
      <c r="C18" s="3" t="s">
        <v>36</v>
      </c>
      <c r="D18" s="3" t="s">
        <v>38</v>
      </c>
      <c r="E18" s="3" t="s">
        <v>52</v>
      </c>
      <c r="F18" s="3" t="s">
        <v>46</v>
      </c>
      <c r="G18" s="9">
        <v>21111693</v>
      </c>
      <c r="H18" s="9">
        <v>0</v>
      </c>
      <c r="I18" s="9">
        <v>21111693</v>
      </c>
      <c r="J18" s="9">
        <v>21924791</v>
      </c>
      <c r="K18" s="9">
        <v>0</v>
      </c>
      <c r="L18" s="9">
        <v>21924791</v>
      </c>
      <c r="M18" s="9">
        <v>22801782</v>
      </c>
      <c r="N18" s="9">
        <v>0</v>
      </c>
      <c r="O18" s="9">
        <v>22801782</v>
      </c>
      <c r="P18" s="13">
        <f t="shared" si="1"/>
        <v>0</v>
      </c>
      <c r="Q18" s="13">
        <f t="array" ref="Q18">IF(C18="",SUMIFS($P$6:$P$65536,$B$6:$B$65536,B18),IF(D18="",SUMIFS($P$6:$P$65536,$B$6:$B$65536,B18,$C$6:$C$65536,C18),IF(E18="",SUMIFS($P$6:$P$65536,$B$6:$B$65536,B18,$C$6:$C$65536,C18,$D$6:$D$65536,D18),IF(F18="",SUMIFS($P$6:$P$65536,$B$6:$B$65536,B18,$C$6:$C$65536,C18,$D$6:$D$65536,D18,$E$6:$E$65536,E18),--(RIGHT(F18,1)="0")*SUM(SUMIFS($P$6:$P$65536,$B$6:$B$65536,B18,$C$6:$C$65536,C18,$D$6:$D$65536,D18,$E$6:$E$65536,E18,$F$6:$F$65536,LEFT(F18,2)&amp;{0;1;2;3;4;5;6;7;8;9}))+(--(RIGHT(F18,2)="00"))*SUM(SUMIFS($P$6:$P$65536,$B$6:$B$65536,B18,$C$6:$C$65536,C18,$D$6:$D$65536,D18,$E$6:$E$65536,E18,$F$6:$F$65536,LEFT(F18,1)&amp;range))+SUMIFS($P$6:$P$65536,$B$6:$B$65536,B18,$C$6:$C$65536,C18,$D$6:$D$65536,D18,$E$6:$E$65536,E18,$F$6:$F$65536,F18)))))</f>
        <v>0</v>
      </c>
    </row>
    <row r="19" spans="1:17" ht="64.5" hidden="1" customHeight="1" x14ac:dyDescent="0.2">
      <c r="A19" s="10" t="s">
        <v>47</v>
      </c>
      <c r="B19" s="3" t="s">
        <v>34</v>
      </c>
      <c r="C19" s="3" t="s">
        <v>36</v>
      </c>
      <c r="D19" s="3" t="s">
        <v>38</v>
      </c>
      <c r="E19" s="3" t="s">
        <v>52</v>
      </c>
      <c r="F19" s="3" t="s">
        <v>48</v>
      </c>
      <c r="G19" s="9">
        <v>5867741</v>
      </c>
      <c r="H19" s="9">
        <v>0</v>
      </c>
      <c r="I19" s="9">
        <v>5867741</v>
      </c>
      <c r="J19" s="9">
        <v>6062442</v>
      </c>
      <c r="K19" s="9">
        <v>0</v>
      </c>
      <c r="L19" s="9">
        <v>6062442</v>
      </c>
      <c r="M19" s="9">
        <v>6272443</v>
      </c>
      <c r="N19" s="9">
        <v>0</v>
      </c>
      <c r="O19" s="9">
        <v>6272443</v>
      </c>
      <c r="P19" s="13">
        <f t="shared" si="1"/>
        <v>0</v>
      </c>
      <c r="Q19" s="13">
        <f t="array" ref="Q19">IF(C19="",SUMIFS($P$6:$P$65536,$B$6:$B$65536,B19),IF(D19="",SUMIFS($P$6:$P$65536,$B$6:$B$65536,B19,$C$6:$C$65536,C19),IF(E19="",SUMIFS($P$6:$P$65536,$B$6:$B$65536,B19,$C$6:$C$65536,C19,$D$6:$D$65536,D19),IF(F19="",SUMIFS($P$6:$P$65536,$B$6:$B$65536,B19,$C$6:$C$65536,C19,$D$6:$D$65536,D19,$E$6:$E$65536,E19),--(RIGHT(F19,1)="0")*SUM(SUMIFS($P$6:$P$65536,$B$6:$B$65536,B19,$C$6:$C$65536,C19,$D$6:$D$65536,D19,$E$6:$E$65536,E19,$F$6:$F$65536,LEFT(F19,2)&amp;{0;1;2;3;4;5;6;7;8;9}))+(--(RIGHT(F19,2)="00"))*SUM(SUMIFS($P$6:$P$65536,$B$6:$B$65536,B19,$C$6:$C$65536,C19,$D$6:$D$65536,D19,$E$6:$E$65536,E19,$F$6:$F$65536,LEFT(F19,1)&amp;range))+SUMIFS($P$6:$P$65536,$B$6:$B$65536,B19,$C$6:$C$65536,C19,$D$6:$D$65536,D19,$E$6:$E$65536,E19,$F$6:$F$65536,F19)))))</f>
        <v>0</v>
      </c>
    </row>
    <row r="20" spans="1:17" ht="96.6" hidden="1" customHeight="1" x14ac:dyDescent="0.2">
      <c r="A20" s="10" t="s">
        <v>53</v>
      </c>
      <c r="B20" s="3" t="s">
        <v>34</v>
      </c>
      <c r="C20" s="3" t="s">
        <v>36</v>
      </c>
      <c r="D20" s="3" t="s">
        <v>38</v>
      </c>
      <c r="E20" s="3" t="s">
        <v>52</v>
      </c>
      <c r="F20" s="3" t="s">
        <v>54</v>
      </c>
      <c r="G20" s="9">
        <v>23414934</v>
      </c>
      <c r="H20" s="9">
        <v>0</v>
      </c>
      <c r="I20" s="9">
        <v>23414934</v>
      </c>
      <c r="J20" s="9">
        <v>24316739</v>
      </c>
      <c r="K20" s="9">
        <v>0</v>
      </c>
      <c r="L20" s="9">
        <v>24316739</v>
      </c>
      <c r="M20" s="9">
        <v>25289409</v>
      </c>
      <c r="N20" s="9">
        <v>0</v>
      </c>
      <c r="O20" s="9">
        <v>25289409</v>
      </c>
      <c r="P20" s="13">
        <f t="shared" si="1"/>
        <v>0</v>
      </c>
      <c r="Q20" s="13">
        <f t="array" ref="Q20">IF(C20="",SUMIFS($P$6:$P$65536,$B$6:$B$65536,B20),IF(D20="",SUMIFS($P$6:$P$65536,$B$6:$B$65536,B20,$C$6:$C$65536,C20),IF(E20="",SUMIFS($P$6:$P$65536,$B$6:$B$65536,B20,$C$6:$C$65536,C20,$D$6:$D$65536,D20),IF(F20="",SUMIFS($P$6:$P$65536,$B$6:$B$65536,B20,$C$6:$C$65536,C20,$D$6:$D$65536,D20,$E$6:$E$65536,E20),--(RIGHT(F20,1)="0")*SUM(SUMIFS($P$6:$P$65536,$B$6:$B$65536,B20,$C$6:$C$65536,C20,$D$6:$D$65536,D20,$E$6:$E$65536,E20,$F$6:$F$65536,LEFT(F20,2)&amp;{0;1;2;3;4;5;6;7;8;9}))+(--(RIGHT(F20,2)="00"))*SUM(SUMIFS($P$6:$P$65536,$B$6:$B$65536,B20,$C$6:$C$65536,C20,$D$6:$D$65536,D20,$E$6:$E$65536,E20,$F$6:$F$65536,LEFT(F20,1)&amp;range))+SUMIFS($P$6:$P$65536,$B$6:$B$65536,B20,$C$6:$C$65536,C20,$D$6:$D$65536,D20,$E$6:$E$65536,E20,$F$6:$F$65536,F20)))))</f>
        <v>0</v>
      </c>
    </row>
    <row r="21" spans="1:17" ht="80.099999999999994" hidden="1" customHeight="1" x14ac:dyDescent="0.2">
      <c r="A21" s="10" t="s">
        <v>49</v>
      </c>
      <c r="B21" s="3" t="s">
        <v>34</v>
      </c>
      <c r="C21" s="3" t="s">
        <v>36</v>
      </c>
      <c r="D21" s="3" t="s">
        <v>38</v>
      </c>
      <c r="E21" s="3" t="s">
        <v>52</v>
      </c>
      <c r="F21" s="3" t="s">
        <v>50</v>
      </c>
      <c r="G21" s="9">
        <v>6600855</v>
      </c>
      <c r="H21" s="9">
        <v>0</v>
      </c>
      <c r="I21" s="9">
        <v>6600855</v>
      </c>
      <c r="J21" s="9">
        <v>6846410</v>
      </c>
      <c r="K21" s="9">
        <v>0</v>
      </c>
      <c r="L21" s="9">
        <v>6846410</v>
      </c>
      <c r="M21" s="9">
        <v>7111261</v>
      </c>
      <c r="N21" s="9">
        <v>0</v>
      </c>
      <c r="O21" s="9">
        <v>7111261</v>
      </c>
      <c r="P21" s="13">
        <f t="shared" si="1"/>
        <v>0</v>
      </c>
      <c r="Q21" s="13">
        <f t="array" ref="Q21">IF(C21="",SUMIFS($P$6:$P$65536,$B$6:$B$65536,B21),IF(D21="",SUMIFS($P$6:$P$65536,$B$6:$B$65536,B21,$C$6:$C$65536,C21),IF(E21="",SUMIFS($P$6:$P$65536,$B$6:$B$65536,B21,$C$6:$C$65536,C21,$D$6:$D$65536,D21),IF(F21="",SUMIFS($P$6:$P$65536,$B$6:$B$65536,B21,$C$6:$C$65536,C21,$D$6:$D$65536,D21,$E$6:$E$65536,E21),--(RIGHT(F21,1)="0")*SUM(SUMIFS($P$6:$P$65536,$B$6:$B$65536,B21,$C$6:$C$65536,C21,$D$6:$D$65536,D21,$E$6:$E$65536,E21,$F$6:$F$65536,LEFT(F21,2)&amp;{0;1;2;3;4;5;6;7;8;9}))+(--(RIGHT(F21,2)="00"))*SUM(SUMIFS($P$6:$P$65536,$B$6:$B$65536,B21,$C$6:$C$65536,C21,$D$6:$D$65536,D21,$E$6:$E$65536,E21,$F$6:$F$65536,LEFT(F21,1)&amp;range))+SUMIFS($P$6:$P$65536,$B$6:$B$65536,B21,$C$6:$C$65536,C21,$D$6:$D$65536,D21,$E$6:$E$65536,E21,$F$6:$F$65536,F21)))))</f>
        <v>0</v>
      </c>
    </row>
    <row r="22" spans="1:17" ht="80.099999999999994" customHeight="1" x14ac:dyDescent="0.2">
      <c r="A22" s="10" t="s">
        <v>55</v>
      </c>
      <c r="B22" s="3" t="s">
        <v>34</v>
      </c>
      <c r="C22" s="3" t="s">
        <v>36</v>
      </c>
      <c r="D22" s="3" t="s">
        <v>38</v>
      </c>
      <c r="E22" s="3" t="s">
        <v>56</v>
      </c>
      <c r="F22" s="11" t="s">
        <v>0</v>
      </c>
      <c r="G22" s="9">
        <v>71730803</v>
      </c>
      <c r="H22" s="9">
        <v>-850000</v>
      </c>
      <c r="I22" s="9">
        <v>70880803</v>
      </c>
      <c r="J22" s="9">
        <v>74038417</v>
      </c>
      <c r="K22" s="9">
        <v>0</v>
      </c>
      <c r="L22" s="9">
        <v>74038417</v>
      </c>
      <c r="M22" s="9">
        <v>76524862</v>
      </c>
      <c r="N22" s="9">
        <v>0</v>
      </c>
      <c r="O22" s="9">
        <v>76524862</v>
      </c>
      <c r="P22" s="13">
        <f t="shared" si="1"/>
        <v>850000</v>
      </c>
      <c r="Q22" s="13">
        <f t="array" ref="Q22">IF(C22="",SUMIFS($P$6:$P$65536,$B$6:$B$65536,B22),IF(D22="",SUMIFS($P$6:$P$65536,$B$6:$B$65536,B22,$C$6:$C$65536,C22),IF(E22="",SUMIFS($P$6:$P$65536,$B$6:$B$65536,B22,$C$6:$C$65536,C22,$D$6:$D$65536,D22),IF(F22="",SUMIFS($P$6:$P$65536,$B$6:$B$65536,B22,$C$6:$C$65536,C22,$D$6:$D$65536,D22,$E$6:$E$65536,E22),--(RIGHT(F22,1)="0")*SUM(SUMIFS($P$6:$P$65536,$B$6:$B$65536,B22,$C$6:$C$65536,C22,$D$6:$D$65536,D22,$E$6:$E$65536,E22,$F$6:$F$65536,LEFT(F22,2)&amp;{0;1;2;3;4;5;6;7;8;9}))+(--(RIGHT(F22,2)="00"))*SUM(SUMIFS($P$6:$P$65536,$B$6:$B$65536,B22,$C$6:$C$65536,C22,$D$6:$D$65536,D22,$E$6:$E$65536,E22,$F$6:$F$65536,LEFT(F22,1)&amp;range))+SUMIFS($P$6:$P$65536,$B$6:$B$65536,B22,$C$6:$C$65536,C22,$D$6:$D$65536,D22,$E$6:$E$65536,E22,$F$6:$F$65536,F22)))))</f>
        <v>3400000</v>
      </c>
    </row>
    <row r="23" spans="1:17" ht="112.35" hidden="1" customHeight="1" x14ac:dyDescent="0.2">
      <c r="A23" s="10" t="s">
        <v>41</v>
      </c>
      <c r="B23" s="3" t="s">
        <v>34</v>
      </c>
      <c r="C23" s="3" t="s">
        <v>36</v>
      </c>
      <c r="D23" s="3" t="s">
        <v>38</v>
      </c>
      <c r="E23" s="3" t="s">
        <v>56</v>
      </c>
      <c r="F23" s="3" t="s">
        <v>42</v>
      </c>
      <c r="G23" s="9">
        <v>59040485</v>
      </c>
      <c r="H23" s="9">
        <v>0</v>
      </c>
      <c r="I23" s="9">
        <v>59040485</v>
      </c>
      <c r="J23" s="9">
        <v>61283286</v>
      </c>
      <c r="K23" s="9">
        <v>0</v>
      </c>
      <c r="L23" s="9">
        <v>61283286</v>
      </c>
      <c r="M23" s="9">
        <v>63702326</v>
      </c>
      <c r="N23" s="9">
        <v>0</v>
      </c>
      <c r="O23" s="9">
        <v>63702326</v>
      </c>
      <c r="P23" s="13">
        <f t="shared" si="1"/>
        <v>0</v>
      </c>
      <c r="Q23" s="13">
        <f t="array" ref="Q23">IF(C23="",SUMIFS($P$6:$P$65536,$B$6:$B$65536,B23),IF(D23="",SUMIFS($P$6:$P$65536,$B$6:$B$65536,B23,$C$6:$C$65536,C23),IF(E23="",SUMIFS($P$6:$P$65536,$B$6:$B$65536,B23,$C$6:$C$65536,C23,$D$6:$D$65536,D23),IF(F23="",SUMIFS($P$6:$P$65536,$B$6:$B$65536,B23,$C$6:$C$65536,C23,$D$6:$D$65536,D23,$E$6:$E$65536,E23),--(RIGHT(F23,1)="0")*SUM(SUMIFS($P$6:$P$65536,$B$6:$B$65536,B23,$C$6:$C$65536,C23,$D$6:$D$65536,D23,$E$6:$E$65536,E23,$F$6:$F$65536,LEFT(F23,2)&amp;{0;1;2;3;4;5;6;7;8;9}))+(--(RIGHT(F23,2)="00"))*SUM(SUMIFS($P$6:$P$65536,$B$6:$B$65536,B23,$C$6:$C$65536,C23,$D$6:$D$65536,D23,$E$6:$E$65536,E23,$F$6:$F$65536,LEFT(F23,1)&amp;range))+SUMIFS($P$6:$P$65536,$B$6:$B$65536,B23,$C$6:$C$65536,C23,$D$6:$D$65536,D23,$E$6:$E$65536,E23,$F$6:$F$65536,F23)))))</f>
        <v>0</v>
      </c>
    </row>
    <row r="24" spans="1:17" ht="48.95" hidden="1" customHeight="1" x14ac:dyDescent="0.2">
      <c r="A24" s="10" t="s">
        <v>43</v>
      </c>
      <c r="B24" s="3" t="s">
        <v>34</v>
      </c>
      <c r="C24" s="3" t="s">
        <v>36</v>
      </c>
      <c r="D24" s="3" t="s">
        <v>38</v>
      </c>
      <c r="E24" s="3" t="s">
        <v>56</v>
      </c>
      <c r="F24" s="3" t="s">
        <v>44</v>
      </c>
      <c r="G24" s="9">
        <v>59040485</v>
      </c>
      <c r="H24" s="9">
        <v>0</v>
      </c>
      <c r="I24" s="9">
        <v>59040485</v>
      </c>
      <c r="J24" s="9">
        <v>61283286</v>
      </c>
      <c r="K24" s="9">
        <v>0</v>
      </c>
      <c r="L24" s="9">
        <v>61283286</v>
      </c>
      <c r="M24" s="9">
        <v>63702326</v>
      </c>
      <c r="N24" s="9">
        <v>0</v>
      </c>
      <c r="O24" s="9">
        <v>63702326</v>
      </c>
      <c r="P24" s="13">
        <f t="shared" si="1"/>
        <v>0</v>
      </c>
      <c r="Q24" s="13">
        <f t="array" ref="Q24">IF(C24="",SUMIFS($P$6:$P$65536,$B$6:$B$65536,B24),IF(D24="",SUMIFS($P$6:$P$65536,$B$6:$B$65536,B24,$C$6:$C$65536,C24),IF(E24="",SUMIFS($P$6:$P$65536,$B$6:$B$65536,B24,$C$6:$C$65536,C24,$D$6:$D$65536,D24),IF(F24="",SUMIFS($P$6:$P$65536,$B$6:$B$65536,B24,$C$6:$C$65536,C24,$D$6:$D$65536,D24,$E$6:$E$65536,E24),--(RIGHT(F24,1)="0")*SUM(SUMIFS($P$6:$P$65536,$B$6:$B$65536,B24,$C$6:$C$65536,C24,$D$6:$D$65536,D24,$E$6:$E$65536,E24,$F$6:$F$65536,LEFT(F24,2)&amp;{0;1;2;3;4;5;6;7;8;9}))+(--(RIGHT(F24,2)="00"))*SUM(SUMIFS($P$6:$P$65536,$B$6:$B$65536,B24,$C$6:$C$65536,C24,$D$6:$D$65536,D24,$E$6:$E$65536,E24,$F$6:$F$65536,LEFT(F24,1)&amp;range))+SUMIFS($P$6:$P$65536,$B$6:$B$65536,B24,$C$6:$C$65536,C24,$D$6:$D$65536,D24,$E$6:$E$65536,E24,$F$6:$F$65536,F24)))))</f>
        <v>0</v>
      </c>
    </row>
    <row r="25" spans="1:17" ht="32.25" hidden="1" customHeight="1" x14ac:dyDescent="0.2">
      <c r="A25" s="10" t="s">
        <v>45</v>
      </c>
      <c r="B25" s="3" t="s">
        <v>34</v>
      </c>
      <c r="C25" s="3" t="s">
        <v>36</v>
      </c>
      <c r="D25" s="3" t="s">
        <v>38</v>
      </c>
      <c r="E25" s="3" t="s">
        <v>56</v>
      </c>
      <c r="F25" s="3" t="s">
        <v>46</v>
      </c>
      <c r="G25" s="9">
        <v>44735704</v>
      </c>
      <c r="H25" s="9">
        <v>0</v>
      </c>
      <c r="I25" s="9">
        <v>44735704</v>
      </c>
      <c r="J25" s="9">
        <v>46458660</v>
      </c>
      <c r="K25" s="9">
        <v>0</v>
      </c>
      <c r="L25" s="9">
        <v>46458660</v>
      </c>
      <c r="M25" s="9">
        <v>48317006</v>
      </c>
      <c r="N25" s="9">
        <v>0</v>
      </c>
      <c r="O25" s="9">
        <v>48317006</v>
      </c>
      <c r="P25" s="13">
        <f t="shared" si="1"/>
        <v>0</v>
      </c>
      <c r="Q25" s="13">
        <f t="array" ref="Q25">IF(C25="",SUMIFS($P$6:$P$65536,$B$6:$B$65536,B25),IF(D25="",SUMIFS($P$6:$P$65536,$B$6:$B$65536,B25,$C$6:$C$65536,C25),IF(E25="",SUMIFS($P$6:$P$65536,$B$6:$B$65536,B25,$C$6:$C$65536,C25,$D$6:$D$65536,D25),IF(F25="",SUMIFS($P$6:$P$65536,$B$6:$B$65536,B25,$C$6:$C$65536,C25,$D$6:$D$65536,D25,$E$6:$E$65536,E25),--(RIGHT(F25,1)="0")*SUM(SUMIFS($P$6:$P$65536,$B$6:$B$65536,B25,$C$6:$C$65536,C25,$D$6:$D$65536,D25,$E$6:$E$65536,E25,$F$6:$F$65536,LEFT(F25,2)&amp;{0;1;2;3;4;5;6;7;8;9}))+(--(RIGHT(F25,2)="00"))*SUM(SUMIFS($P$6:$P$65536,$B$6:$B$65536,B25,$C$6:$C$65536,C25,$D$6:$D$65536,D25,$E$6:$E$65536,E25,$F$6:$F$65536,LEFT(F25,1)&amp;range))+SUMIFS($P$6:$P$65536,$B$6:$B$65536,B25,$C$6:$C$65536,C25,$D$6:$D$65536,D25,$E$6:$E$65536,E25,$F$6:$F$65536,F25)))))</f>
        <v>0</v>
      </c>
    </row>
    <row r="26" spans="1:17" ht="64.5" hidden="1" customHeight="1" x14ac:dyDescent="0.2">
      <c r="A26" s="10" t="s">
        <v>47</v>
      </c>
      <c r="B26" s="3" t="s">
        <v>34</v>
      </c>
      <c r="C26" s="3" t="s">
        <v>36</v>
      </c>
      <c r="D26" s="3" t="s">
        <v>38</v>
      </c>
      <c r="E26" s="3" t="s">
        <v>56</v>
      </c>
      <c r="F26" s="3" t="s">
        <v>48</v>
      </c>
      <c r="G26" s="9">
        <v>637317</v>
      </c>
      <c r="H26" s="9">
        <v>0</v>
      </c>
      <c r="I26" s="9">
        <v>637317</v>
      </c>
      <c r="J26" s="9">
        <v>636829</v>
      </c>
      <c r="K26" s="9">
        <v>0</v>
      </c>
      <c r="L26" s="9">
        <v>636829</v>
      </c>
      <c r="M26" s="9">
        <v>636303</v>
      </c>
      <c r="N26" s="9">
        <v>0</v>
      </c>
      <c r="O26" s="9">
        <v>636303</v>
      </c>
      <c r="P26" s="13">
        <f t="shared" si="1"/>
        <v>0</v>
      </c>
      <c r="Q26" s="13">
        <f t="array" ref="Q26">IF(C26="",SUMIFS($P$6:$P$65536,$B$6:$B$65536,B26),IF(D26="",SUMIFS($P$6:$P$65536,$B$6:$B$65536,B26,$C$6:$C$65536,C26),IF(E26="",SUMIFS($P$6:$P$65536,$B$6:$B$65536,B26,$C$6:$C$65536,C26,$D$6:$D$65536,D26),IF(F26="",SUMIFS($P$6:$P$65536,$B$6:$B$65536,B26,$C$6:$C$65536,C26,$D$6:$D$65536,D26,$E$6:$E$65536,E26),--(RIGHT(F26,1)="0")*SUM(SUMIFS($P$6:$P$65536,$B$6:$B$65536,B26,$C$6:$C$65536,C26,$D$6:$D$65536,D26,$E$6:$E$65536,E26,$F$6:$F$65536,LEFT(F26,2)&amp;{0;1;2;3;4;5;6;7;8;9}))+(--(RIGHT(F26,2)="00"))*SUM(SUMIFS($P$6:$P$65536,$B$6:$B$65536,B26,$C$6:$C$65536,C26,$D$6:$D$65536,D26,$E$6:$E$65536,E26,$F$6:$F$65536,LEFT(F26,1)&amp;range))+SUMIFS($P$6:$P$65536,$B$6:$B$65536,B26,$C$6:$C$65536,C26,$D$6:$D$65536,D26,$E$6:$E$65536,E26,$F$6:$F$65536,F26)))))</f>
        <v>0</v>
      </c>
    </row>
    <row r="27" spans="1:17" ht="80.099999999999994" hidden="1" customHeight="1" x14ac:dyDescent="0.2">
      <c r="A27" s="10" t="s">
        <v>49</v>
      </c>
      <c r="B27" s="3" t="s">
        <v>34</v>
      </c>
      <c r="C27" s="3" t="s">
        <v>36</v>
      </c>
      <c r="D27" s="3" t="s">
        <v>38</v>
      </c>
      <c r="E27" s="3" t="s">
        <v>56</v>
      </c>
      <c r="F27" s="3" t="s">
        <v>50</v>
      </c>
      <c r="G27" s="9">
        <v>13667464</v>
      </c>
      <c r="H27" s="9">
        <v>0</v>
      </c>
      <c r="I27" s="9">
        <v>13667464</v>
      </c>
      <c r="J27" s="9">
        <v>14187797</v>
      </c>
      <c r="K27" s="9">
        <v>0</v>
      </c>
      <c r="L27" s="9">
        <v>14187797</v>
      </c>
      <c r="M27" s="9">
        <v>14749017</v>
      </c>
      <c r="N27" s="9">
        <v>0</v>
      </c>
      <c r="O27" s="9">
        <v>14749017</v>
      </c>
      <c r="P27" s="13">
        <f t="shared" si="1"/>
        <v>0</v>
      </c>
      <c r="Q27" s="13">
        <f t="array" ref="Q27">IF(C27="",SUMIFS($P$6:$P$65536,$B$6:$B$65536,B27),IF(D27="",SUMIFS($P$6:$P$65536,$B$6:$B$65536,B27,$C$6:$C$65536,C27),IF(E27="",SUMIFS($P$6:$P$65536,$B$6:$B$65536,B27,$C$6:$C$65536,C27,$D$6:$D$65536,D27),IF(F27="",SUMIFS($P$6:$P$65536,$B$6:$B$65536,B27,$C$6:$C$65536,C27,$D$6:$D$65536,D27,$E$6:$E$65536,E27),--(RIGHT(F27,1)="0")*SUM(SUMIFS($P$6:$P$65536,$B$6:$B$65536,B27,$C$6:$C$65536,C27,$D$6:$D$65536,D27,$E$6:$E$65536,E27,$F$6:$F$65536,LEFT(F27,2)&amp;{0;1;2;3;4;5;6;7;8;9}))+(--(RIGHT(F27,2)="00"))*SUM(SUMIFS($P$6:$P$65536,$B$6:$B$65536,B27,$C$6:$C$65536,C27,$D$6:$D$65536,D27,$E$6:$E$65536,E27,$F$6:$F$65536,LEFT(F27,1)&amp;range))+SUMIFS($P$6:$P$65536,$B$6:$B$65536,B27,$C$6:$C$65536,C27,$D$6:$D$65536,D27,$E$6:$E$65536,E27,$F$6:$F$65536,F27)))))</f>
        <v>0</v>
      </c>
    </row>
    <row r="28" spans="1:17" ht="48.95" customHeight="1" x14ac:dyDescent="0.2">
      <c r="A28" s="10" t="s">
        <v>57</v>
      </c>
      <c r="B28" s="3" t="s">
        <v>34</v>
      </c>
      <c r="C28" s="3" t="s">
        <v>36</v>
      </c>
      <c r="D28" s="3" t="s">
        <v>38</v>
      </c>
      <c r="E28" s="3" t="s">
        <v>56</v>
      </c>
      <c r="F28" s="3" t="s">
        <v>58</v>
      </c>
      <c r="G28" s="9">
        <v>12690318</v>
      </c>
      <c r="H28" s="9">
        <v>-850000</v>
      </c>
      <c r="I28" s="9">
        <v>11840318</v>
      </c>
      <c r="J28" s="9">
        <v>12755131</v>
      </c>
      <c r="K28" s="9">
        <v>0</v>
      </c>
      <c r="L28" s="9">
        <v>12755131</v>
      </c>
      <c r="M28" s="9">
        <v>12822536</v>
      </c>
      <c r="N28" s="9">
        <v>0</v>
      </c>
      <c r="O28" s="9">
        <v>12822536</v>
      </c>
      <c r="P28" s="13">
        <f t="shared" si="1"/>
        <v>850000</v>
      </c>
      <c r="Q28" s="13">
        <f t="array" ref="Q28">IF(C28="",SUMIFS($P$6:$P$65536,$B$6:$B$65536,B28),IF(D28="",SUMIFS($P$6:$P$65536,$B$6:$B$65536,B28,$C$6:$C$65536,C28),IF(E28="",SUMIFS($P$6:$P$65536,$B$6:$B$65536,B28,$C$6:$C$65536,C28,$D$6:$D$65536,D28),IF(F28="",SUMIFS($P$6:$P$65536,$B$6:$B$65536,B28,$C$6:$C$65536,C28,$D$6:$D$65536,D28,$E$6:$E$65536,E28),--(RIGHT(F28,1)="0")*SUM(SUMIFS($P$6:$P$65536,$B$6:$B$65536,B28,$C$6:$C$65536,C28,$D$6:$D$65536,D28,$E$6:$E$65536,E28,$F$6:$F$65536,LEFT(F28,2)&amp;{0;1;2;3;4;5;6;7;8;9}))+(--(RIGHT(F28,2)="00"))*SUM(SUMIFS($P$6:$P$65536,$B$6:$B$65536,B28,$C$6:$C$65536,C28,$D$6:$D$65536,D28,$E$6:$E$65536,E28,$F$6:$F$65536,LEFT(F28,1)&amp;range))+SUMIFS($P$6:$P$65536,$B$6:$B$65536,B28,$C$6:$C$65536,C28,$D$6:$D$65536,D28,$E$6:$E$65536,E28,$F$6:$F$65536,F28)))))</f>
        <v>3400000</v>
      </c>
    </row>
    <row r="29" spans="1:17" ht="48.95" customHeight="1" x14ac:dyDescent="0.2">
      <c r="A29" s="10" t="s">
        <v>59</v>
      </c>
      <c r="B29" s="3" t="s">
        <v>34</v>
      </c>
      <c r="C29" s="3" t="s">
        <v>36</v>
      </c>
      <c r="D29" s="3" t="s">
        <v>38</v>
      </c>
      <c r="E29" s="3" t="s">
        <v>56</v>
      </c>
      <c r="F29" s="3" t="s">
        <v>60</v>
      </c>
      <c r="G29" s="9">
        <v>12690318</v>
      </c>
      <c r="H29" s="9">
        <v>-850000</v>
      </c>
      <c r="I29" s="9">
        <v>11840318</v>
      </c>
      <c r="J29" s="9">
        <v>12755131</v>
      </c>
      <c r="K29" s="9">
        <v>0</v>
      </c>
      <c r="L29" s="9">
        <v>12755131</v>
      </c>
      <c r="M29" s="9">
        <v>12822536</v>
      </c>
      <c r="N29" s="9">
        <v>0</v>
      </c>
      <c r="O29" s="9">
        <v>12822536</v>
      </c>
      <c r="P29" s="13">
        <f t="shared" si="1"/>
        <v>850000</v>
      </c>
      <c r="Q29" s="13">
        <f t="array" ref="Q29">IF(C29="",SUMIFS($P$6:$P$65536,$B$6:$B$65536,B29),IF(D29="",SUMIFS($P$6:$P$65536,$B$6:$B$65536,B29,$C$6:$C$65536,C29),IF(E29="",SUMIFS($P$6:$P$65536,$B$6:$B$65536,B29,$C$6:$C$65536,C29,$D$6:$D$65536,D29),IF(F29="",SUMIFS($P$6:$P$65536,$B$6:$B$65536,B29,$C$6:$C$65536,C29,$D$6:$D$65536,D29,$E$6:$E$65536,E29),--(RIGHT(F29,1)="0")*SUM(SUMIFS($P$6:$P$65536,$B$6:$B$65536,B29,$C$6:$C$65536,C29,$D$6:$D$65536,D29,$E$6:$E$65536,E29,$F$6:$F$65536,LEFT(F29,2)&amp;{0;1;2;3;4;5;6;7;8;9}))+(--(RIGHT(F29,2)="00"))*SUM(SUMIFS($P$6:$P$65536,$B$6:$B$65536,B29,$C$6:$C$65536,C29,$D$6:$D$65536,D29,$E$6:$E$65536,E29,$F$6:$F$65536,LEFT(F29,1)&amp;range))+SUMIFS($P$6:$P$65536,$B$6:$B$65536,B29,$C$6:$C$65536,C29,$D$6:$D$65536,D29,$E$6:$E$65536,E29,$F$6:$F$65536,F29)))))</f>
        <v>2550000</v>
      </c>
    </row>
    <row r="30" spans="1:17" ht="15" customHeight="1" x14ac:dyDescent="0.2">
      <c r="A30" s="10" t="s">
        <v>61</v>
      </c>
      <c r="B30" s="3" t="s">
        <v>34</v>
      </c>
      <c r="C30" s="3" t="s">
        <v>36</v>
      </c>
      <c r="D30" s="3" t="s">
        <v>38</v>
      </c>
      <c r="E30" s="3" t="s">
        <v>56</v>
      </c>
      <c r="F30" s="3" t="s">
        <v>62</v>
      </c>
      <c r="G30" s="9">
        <v>12690318</v>
      </c>
      <c r="H30" s="9">
        <v>-850000</v>
      </c>
      <c r="I30" s="9">
        <v>11840318</v>
      </c>
      <c r="J30" s="9">
        <v>12755131</v>
      </c>
      <c r="K30" s="9">
        <v>0</v>
      </c>
      <c r="L30" s="9">
        <v>12755131</v>
      </c>
      <c r="M30" s="9">
        <v>12822536</v>
      </c>
      <c r="N30" s="9">
        <v>0</v>
      </c>
      <c r="O30" s="9">
        <v>12822536</v>
      </c>
      <c r="P30" s="13">
        <f t="shared" si="1"/>
        <v>850000</v>
      </c>
      <c r="Q30" s="13">
        <f t="array" ref="Q30">IF(C30="",SUMIFS($P$6:$P$65536,$B$6:$B$65536,B30),IF(D30="",SUMIFS($P$6:$P$65536,$B$6:$B$65536,B30,$C$6:$C$65536,C30),IF(E30="",SUMIFS($P$6:$P$65536,$B$6:$B$65536,B30,$C$6:$C$65536,C30,$D$6:$D$65536,D30),IF(F30="",SUMIFS($P$6:$P$65536,$B$6:$B$65536,B30,$C$6:$C$65536,C30,$D$6:$D$65536,D30,$E$6:$E$65536,E30),--(RIGHT(F30,1)="0")*SUM(SUMIFS($P$6:$P$65536,$B$6:$B$65536,B30,$C$6:$C$65536,C30,$D$6:$D$65536,D30,$E$6:$E$65536,E30,$F$6:$F$65536,LEFT(F30,2)&amp;{0;1;2;3;4;5;6;7;8;9}))+(--(RIGHT(F30,2)="00"))*SUM(SUMIFS($P$6:$P$65536,$B$6:$B$65536,B30,$C$6:$C$65536,C30,$D$6:$D$65536,D30,$E$6:$E$65536,E30,$F$6:$F$65536,LEFT(F30,1)&amp;range))+SUMIFS($P$6:$P$65536,$B$6:$B$65536,B30,$C$6:$C$65536,C30,$D$6:$D$65536,D30,$E$6:$E$65536,E30,$F$6:$F$65536,F30)))))</f>
        <v>850000</v>
      </c>
    </row>
    <row r="31" spans="1:17" ht="80.099999999999994" hidden="1" customHeight="1" x14ac:dyDescent="0.2">
      <c r="A31" s="10" t="s">
        <v>63</v>
      </c>
      <c r="B31" s="3" t="s">
        <v>34</v>
      </c>
      <c r="C31" s="3" t="s">
        <v>36</v>
      </c>
      <c r="D31" s="3" t="s">
        <v>38</v>
      </c>
      <c r="E31" s="3" t="s">
        <v>64</v>
      </c>
      <c r="F31" s="11" t="s">
        <v>0</v>
      </c>
      <c r="G31" s="9">
        <v>4275000</v>
      </c>
      <c r="H31" s="9">
        <v>0</v>
      </c>
      <c r="I31" s="9">
        <v>4275000</v>
      </c>
      <c r="J31" s="9">
        <v>4275000</v>
      </c>
      <c r="K31" s="9">
        <v>0</v>
      </c>
      <c r="L31" s="9">
        <v>4275000</v>
      </c>
      <c r="M31" s="9">
        <v>4275000</v>
      </c>
      <c r="N31" s="9">
        <v>0</v>
      </c>
      <c r="O31" s="9">
        <v>4275000</v>
      </c>
      <c r="P31" s="13">
        <f t="shared" si="1"/>
        <v>0</v>
      </c>
      <c r="Q31" s="13">
        <f t="array" ref="Q31">IF(C31="",SUMIFS($P$6:$P$65536,$B$6:$B$65536,B31),IF(D31="",SUMIFS($P$6:$P$65536,$B$6:$B$65536,B31,$C$6:$C$65536,C31),IF(E31="",SUMIFS($P$6:$P$65536,$B$6:$B$65536,B31,$C$6:$C$65536,C31,$D$6:$D$65536,D31),IF(F31="",SUMIFS($P$6:$P$65536,$B$6:$B$65536,B31,$C$6:$C$65536,C31,$D$6:$D$65536,D31,$E$6:$E$65536,E31),--(RIGHT(F31,1)="0")*SUM(SUMIFS($P$6:$P$65536,$B$6:$B$65536,B31,$C$6:$C$65536,C31,$D$6:$D$65536,D31,$E$6:$E$65536,E31,$F$6:$F$65536,LEFT(F31,2)&amp;{0;1;2;3;4;5;6;7;8;9}))+(--(RIGHT(F31,2)="00"))*SUM(SUMIFS($P$6:$P$65536,$B$6:$B$65536,B31,$C$6:$C$65536,C31,$D$6:$D$65536,D31,$E$6:$E$65536,E31,$F$6:$F$65536,LEFT(F31,1)&amp;range))+SUMIFS($P$6:$P$65536,$B$6:$B$65536,B31,$C$6:$C$65536,C31,$D$6:$D$65536,D31,$E$6:$E$65536,E31,$F$6:$F$65536,F31)))))</f>
        <v>0</v>
      </c>
    </row>
    <row r="32" spans="1:17" ht="48.95" hidden="1" customHeight="1" x14ac:dyDescent="0.2">
      <c r="A32" s="10" t="s">
        <v>57</v>
      </c>
      <c r="B32" s="3" t="s">
        <v>34</v>
      </c>
      <c r="C32" s="3" t="s">
        <v>36</v>
      </c>
      <c r="D32" s="3" t="s">
        <v>38</v>
      </c>
      <c r="E32" s="3" t="s">
        <v>64</v>
      </c>
      <c r="F32" s="3" t="s">
        <v>58</v>
      </c>
      <c r="G32" s="9">
        <v>4275000</v>
      </c>
      <c r="H32" s="9">
        <v>0</v>
      </c>
      <c r="I32" s="9">
        <v>4275000</v>
      </c>
      <c r="J32" s="9">
        <v>4275000</v>
      </c>
      <c r="K32" s="9">
        <v>0</v>
      </c>
      <c r="L32" s="9">
        <v>4275000</v>
      </c>
      <c r="M32" s="9">
        <v>4275000</v>
      </c>
      <c r="N32" s="9">
        <v>0</v>
      </c>
      <c r="O32" s="9">
        <v>4275000</v>
      </c>
      <c r="P32" s="13">
        <f t="shared" si="1"/>
        <v>0</v>
      </c>
      <c r="Q32" s="13">
        <f t="array" ref="Q32">IF(C32="",SUMIFS($P$6:$P$65536,$B$6:$B$65536,B32),IF(D32="",SUMIFS($P$6:$P$65536,$B$6:$B$65536,B32,$C$6:$C$65536,C32),IF(E32="",SUMIFS($P$6:$P$65536,$B$6:$B$65536,B32,$C$6:$C$65536,C32,$D$6:$D$65536,D32),IF(F32="",SUMIFS($P$6:$P$65536,$B$6:$B$65536,B32,$C$6:$C$65536,C32,$D$6:$D$65536,D32,$E$6:$E$65536,E32),--(RIGHT(F32,1)="0")*SUM(SUMIFS($P$6:$P$65536,$B$6:$B$65536,B32,$C$6:$C$65536,C32,$D$6:$D$65536,D32,$E$6:$E$65536,E32,$F$6:$F$65536,LEFT(F32,2)&amp;{0;1;2;3;4;5;6;7;8;9}))+(--(RIGHT(F32,2)="00"))*SUM(SUMIFS($P$6:$P$65536,$B$6:$B$65536,B32,$C$6:$C$65536,C32,$D$6:$D$65536,D32,$E$6:$E$65536,E32,$F$6:$F$65536,LEFT(F32,1)&amp;range))+SUMIFS($P$6:$P$65536,$B$6:$B$65536,B32,$C$6:$C$65536,C32,$D$6:$D$65536,D32,$E$6:$E$65536,E32,$F$6:$F$65536,F32)))))</f>
        <v>0</v>
      </c>
    </row>
    <row r="33" spans="1:17" ht="48.95" hidden="1" customHeight="1" x14ac:dyDescent="0.2">
      <c r="A33" s="10" t="s">
        <v>59</v>
      </c>
      <c r="B33" s="3" t="s">
        <v>34</v>
      </c>
      <c r="C33" s="3" t="s">
        <v>36</v>
      </c>
      <c r="D33" s="3" t="s">
        <v>38</v>
      </c>
      <c r="E33" s="3" t="s">
        <v>64</v>
      </c>
      <c r="F33" s="3" t="s">
        <v>60</v>
      </c>
      <c r="G33" s="9">
        <v>4275000</v>
      </c>
      <c r="H33" s="9">
        <v>0</v>
      </c>
      <c r="I33" s="9">
        <v>4275000</v>
      </c>
      <c r="J33" s="9">
        <v>4275000</v>
      </c>
      <c r="K33" s="9">
        <v>0</v>
      </c>
      <c r="L33" s="9">
        <v>4275000</v>
      </c>
      <c r="M33" s="9">
        <v>4275000</v>
      </c>
      <c r="N33" s="9">
        <v>0</v>
      </c>
      <c r="O33" s="9">
        <v>4275000</v>
      </c>
      <c r="P33" s="13">
        <f t="shared" si="1"/>
        <v>0</v>
      </c>
      <c r="Q33" s="13">
        <f t="array" ref="Q33">IF(C33="",SUMIFS($P$6:$P$65536,$B$6:$B$65536,B33),IF(D33="",SUMIFS($P$6:$P$65536,$B$6:$B$65536,B33,$C$6:$C$65536,C33),IF(E33="",SUMIFS($P$6:$P$65536,$B$6:$B$65536,B33,$C$6:$C$65536,C33,$D$6:$D$65536,D33),IF(F33="",SUMIFS($P$6:$P$65536,$B$6:$B$65536,B33,$C$6:$C$65536,C33,$D$6:$D$65536,D33,$E$6:$E$65536,E33),--(RIGHT(F33,1)="0")*SUM(SUMIFS($P$6:$P$65536,$B$6:$B$65536,B33,$C$6:$C$65536,C33,$D$6:$D$65536,D33,$E$6:$E$65536,E33,$F$6:$F$65536,LEFT(F33,2)&amp;{0;1;2;3;4;5;6;7;8;9}))+(--(RIGHT(F33,2)="00"))*SUM(SUMIFS($P$6:$P$65536,$B$6:$B$65536,B33,$C$6:$C$65536,C33,$D$6:$D$65536,D33,$E$6:$E$65536,E33,$F$6:$F$65536,LEFT(F33,1)&amp;range))+SUMIFS($P$6:$P$65536,$B$6:$B$65536,B33,$C$6:$C$65536,C33,$D$6:$D$65536,D33,$E$6:$E$65536,E33,$F$6:$F$65536,F33)))))</f>
        <v>0</v>
      </c>
    </row>
    <row r="34" spans="1:17" ht="15" hidden="1" customHeight="1" x14ac:dyDescent="0.2">
      <c r="A34" s="10" t="s">
        <v>61</v>
      </c>
      <c r="B34" s="3" t="s">
        <v>34</v>
      </c>
      <c r="C34" s="3" t="s">
        <v>36</v>
      </c>
      <c r="D34" s="3" t="s">
        <v>38</v>
      </c>
      <c r="E34" s="3" t="s">
        <v>64</v>
      </c>
      <c r="F34" s="3" t="s">
        <v>62</v>
      </c>
      <c r="G34" s="9">
        <v>4275000</v>
      </c>
      <c r="H34" s="9">
        <v>0</v>
      </c>
      <c r="I34" s="9">
        <v>4275000</v>
      </c>
      <c r="J34" s="9">
        <v>4275000</v>
      </c>
      <c r="K34" s="9">
        <v>0</v>
      </c>
      <c r="L34" s="9">
        <v>4275000</v>
      </c>
      <c r="M34" s="9">
        <v>4275000</v>
      </c>
      <c r="N34" s="9">
        <v>0</v>
      </c>
      <c r="O34" s="9">
        <v>4275000</v>
      </c>
      <c r="P34" s="13">
        <f t="shared" si="1"/>
        <v>0</v>
      </c>
      <c r="Q34" s="13">
        <f t="array" ref="Q34">IF(C34="",SUMIFS($P$6:$P$65536,$B$6:$B$65536,B34),IF(D34="",SUMIFS($P$6:$P$65536,$B$6:$B$65536,B34,$C$6:$C$65536,C34),IF(E34="",SUMIFS($P$6:$P$65536,$B$6:$B$65536,B34,$C$6:$C$65536,C34,$D$6:$D$65536,D34),IF(F34="",SUMIFS($P$6:$P$65536,$B$6:$B$65536,B34,$C$6:$C$65536,C34,$D$6:$D$65536,D34,$E$6:$E$65536,E34),--(RIGHT(F34,1)="0")*SUM(SUMIFS($P$6:$P$65536,$B$6:$B$65536,B34,$C$6:$C$65536,C34,$D$6:$D$65536,D34,$E$6:$E$65536,E34,$F$6:$F$65536,LEFT(F34,2)&amp;{0;1;2;3;4;5;6;7;8;9}))+(--(RIGHT(F34,2)="00"))*SUM(SUMIFS($P$6:$P$65536,$B$6:$B$65536,B34,$C$6:$C$65536,C34,$D$6:$D$65536,D34,$E$6:$E$65536,E34,$F$6:$F$65536,LEFT(F34,1)&amp;range))+SUMIFS($P$6:$P$65536,$B$6:$B$65536,B34,$C$6:$C$65536,C34,$D$6:$D$65536,D34,$E$6:$E$65536,E34,$F$6:$F$65536,F34)))))</f>
        <v>0</v>
      </c>
    </row>
    <row r="35" spans="1:17" ht="48.95" customHeight="1" x14ac:dyDescent="0.2">
      <c r="A35" s="4" t="s">
        <v>65</v>
      </c>
      <c r="B35" s="5" t="s">
        <v>66</v>
      </c>
      <c r="C35" s="5" t="s">
        <v>0</v>
      </c>
      <c r="D35" s="5" t="s">
        <v>0</v>
      </c>
      <c r="E35" s="6" t="s">
        <v>0</v>
      </c>
      <c r="F35" s="6" t="s">
        <v>0</v>
      </c>
      <c r="G35" s="7">
        <v>555133912</v>
      </c>
      <c r="H35" s="7">
        <v>22935392.989999998</v>
      </c>
      <c r="I35" s="7">
        <v>578069304.99000001</v>
      </c>
      <c r="J35" s="7">
        <v>556733927</v>
      </c>
      <c r="K35" s="7">
        <v>0</v>
      </c>
      <c r="L35" s="7">
        <v>556733927</v>
      </c>
      <c r="M35" s="7">
        <v>566677839</v>
      </c>
      <c r="N35" s="7">
        <v>0</v>
      </c>
      <c r="O35" s="7">
        <v>566677839</v>
      </c>
      <c r="P35" s="13">
        <f t="shared" si="1"/>
        <v>22935392.989999998</v>
      </c>
      <c r="Q35" s="13">
        <f t="array" ref="Q35">IF(C35="",SUMIFS($P$6:$P$65536,$B$6:$B$65536,B35),IF(D35="",SUMIFS($P$6:$P$65536,$B$6:$B$65536,B35,$C$6:$C$65536,C35),IF(E35="",SUMIFS($P$6:$P$65536,$B$6:$B$65536,B35,$C$6:$C$65536,C35,$D$6:$D$65536,D35),IF(F35="",SUMIFS($P$6:$P$65536,$B$6:$B$65536,B35,$C$6:$C$65536,C35,$D$6:$D$65536,D35,$E$6:$E$65536,E35),--(RIGHT(F35,1)="0")*SUM(SUMIFS($P$6:$P$65536,$B$6:$B$65536,B35,$C$6:$C$65536,C35,$D$6:$D$65536,D35,$E$6:$E$65536,E35,$F$6:$F$65536,LEFT(F35,2)&amp;{0;1;2;3;4;5;6;7;8;9}))+(--(RIGHT(F35,2)="00"))*SUM(SUMIFS($P$6:$P$65536,$B$6:$B$65536,B35,$C$6:$C$65536,C35,$D$6:$D$65536,D35,$E$6:$E$65536,E35,$F$6:$F$65536,LEFT(F35,1)&amp;range))+SUMIFS($P$6:$P$65536,$B$6:$B$65536,B35,$C$6:$C$65536,C35,$D$6:$D$65536,D35,$E$6:$E$65536,E35,$F$6:$F$65536,F35)))))</f>
        <v>213915303.02999994</v>
      </c>
    </row>
    <row r="36" spans="1:17" ht="15" customHeight="1" x14ac:dyDescent="0.2">
      <c r="A36" s="8" t="s">
        <v>35</v>
      </c>
      <c r="B36" s="3" t="s">
        <v>66</v>
      </c>
      <c r="C36" s="3" t="s">
        <v>36</v>
      </c>
      <c r="D36" s="3" t="s">
        <v>0</v>
      </c>
      <c r="E36" s="3" t="s">
        <v>0</v>
      </c>
      <c r="F36" s="3" t="s">
        <v>0</v>
      </c>
      <c r="G36" s="9">
        <v>472370056</v>
      </c>
      <c r="H36" s="9">
        <v>14282466.039999999</v>
      </c>
      <c r="I36" s="9">
        <v>486652522.04000002</v>
      </c>
      <c r="J36" s="9">
        <v>475480071</v>
      </c>
      <c r="K36" s="9">
        <v>0</v>
      </c>
      <c r="L36" s="9">
        <v>475480071</v>
      </c>
      <c r="M36" s="9">
        <v>485488983</v>
      </c>
      <c r="N36" s="9">
        <v>0</v>
      </c>
      <c r="O36" s="9">
        <v>485488983</v>
      </c>
      <c r="P36" s="13">
        <f t="shared" si="1"/>
        <v>14282466.039999999</v>
      </c>
      <c r="Q36" s="13">
        <f t="array" ref="Q36">IF(C36="",SUMIFS($P$6:$P$65536,$B$6:$B$65536,B36),IF(D36="",SUMIFS($P$6:$P$65536,$B$6:$B$65536,B36,$C$6:$C$65536,C36),IF(E36="",SUMIFS($P$6:$P$65536,$B$6:$B$65536,B36,$C$6:$C$65536,C36,$D$6:$D$65536,D36),IF(F36="",SUMIFS($P$6:$P$65536,$B$6:$B$65536,B36,$C$6:$C$65536,C36,$D$6:$D$65536,D36,$E$6:$E$65536,E36),--(RIGHT(F36,1)="0")*SUM(SUMIFS($P$6:$P$65536,$B$6:$B$65536,B36,$C$6:$C$65536,C36,$D$6:$D$65536,D36,$E$6:$E$65536,E36,$F$6:$F$65536,LEFT(F36,2)&amp;{0;1;2;3;4;5;6;7;8;9}))+(--(RIGHT(F36,2)="00"))*SUM(SUMIFS($P$6:$P$65536,$B$6:$B$65536,B36,$C$6:$C$65536,C36,$D$6:$D$65536,D36,$E$6:$E$65536,E36,$F$6:$F$65536,LEFT(F36,1)&amp;range))+SUMIFS($P$6:$P$65536,$B$6:$B$65536,B36,$C$6:$C$65536,C36,$D$6:$D$65536,D36,$E$6:$E$65536,E36,$F$6:$F$65536,F36)))))</f>
        <v>125648578.23999999</v>
      </c>
    </row>
    <row r="37" spans="1:17" ht="64.5" hidden="1" customHeight="1" x14ac:dyDescent="0.2">
      <c r="A37" s="8" t="s">
        <v>67</v>
      </c>
      <c r="B37" s="3" t="s">
        <v>66</v>
      </c>
      <c r="C37" s="3" t="s">
        <v>36</v>
      </c>
      <c r="D37" s="3" t="s">
        <v>68</v>
      </c>
      <c r="E37" s="3" t="s">
        <v>0</v>
      </c>
      <c r="F37" s="3" t="s">
        <v>0</v>
      </c>
      <c r="G37" s="9">
        <v>6876805</v>
      </c>
      <c r="H37" s="9">
        <v>0</v>
      </c>
      <c r="I37" s="9">
        <v>6876805</v>
      </c>
      <c r="J37" s="9">
        <v>7124916</v>
      </c>
      <c r="K37" s="9">
        <v>0</v>
      </c>
      <c r="L37" s="9">
        <v>7124916</v>
      </c>
      <c r="M37" s="9">
        <v>7392313</v>
      </c>
      <c r="N37" s="9">
        <v>0</v>
      </c>
      <c r="O37" s="9">
        <v>7392313</v>
      </c>
      <c r="P37" s="13">
        <f t="shared" si="1"/>
        <v>0</v>
      </c>
      <c r="Q37" s="13">
        <f t="array" ref="Q37">IF(C37="",SUMIFS($P$6:$P$65536,$B$6:$B$65536,B37),IF(D37="",SUMIFS($P$6:$P$65536,$B$6:$B$65536,B37,$C$6:$C$65536,C37),IF(E37="",SUMIFS($P$6:$P$65536,$B$6:$B$65536,B37,$C$6:$C$65536,C37,$D$6:$D$65536,D37),IF(F37="",SUMIFS($P$6:$P$65536,$B$6:$B$65536,B37,$C$6:$C$65536,C37,$D$6:$D$65536,D37,$E$6:$E$65536,E37),--(RIGHT(F37,1)="0")*SUM(SUMIFS($P$6:$P$65536,$B$6:$B$65536,B37,$C$6:$C$65536,C37,$D$6:$D$65536,D37,$E$6:$E$65536,E37,$F$6:$F$65536,LEFT(F37,2)&amp;{0;1;2;3;4;5;6;7;8;9}))+(--(RIGHT(F37,2)="00"))*SUM(SUMIFS($P$6:$P$65536,$B$6:$B$65536,B37,$C$6:$C$65536,C37,$D$6:$D$65536,D37,$E$6:$E$65536,E37,$F$6:$F$65536,LEFT(F37,1)&amp;range))+SUMIFS($P$6:$P$65536,$B$6:$B$65536,B37,$C$6:$C$65536,C37,$D$6:$D$65536,D37,$E$6:$E$65536,E37,$F$6:$F$65536,F37)))))</f>
        <v>0</v>
      </c>
    </row>
    <row r="38" spans="1:17" ht="32.25" hidden="1" customHeight="1" x14ac:dyDescent="0.2">
      <c r="A38" s="10" t="s">
        <v>69</v>
      </c>
      <c r="B38" s="3" t="s">
        <v>66</v>
      </c>
      <c r="C38" s="3" t="s">
        <v>36</v>
      </c>
      <c r="D38" s="3" t="s">
        <v>68</v>
      </c>
      <c r="E38" s="3" t="s">
        <v>70</v>
      </c>
      <c r="F38" s="11" t="s">
        <v>0</v>
      </c>
      <c r="G38" s="9">
        <v>6876805</v>
      </c>
      <c r="H38" s="9">
        <v>0</v>
      </c>
      <c r="I38" s="9">
        <v>6876805</v>
      </c>
      <c r="J38" s="9">
        <v>7124916</v>
      </c>
      <c r="K38" s="9">
        <v>0</v>
      </c>
      <c r="L38" s="9">
        <v>7124916</v>
      </c>
      <c r="M38" s="9">
        <v>7392313</v>
      </c>
      <c r="N38" s="9">
        <v>0</v>
      </c>
      <c r="O38" s="9">
        <v>7392313</v>
      </c>
      <c r="P38" s="13">
        <f t="shared" si="1"/>
        <v>0</v>
      </c>
      <c r="Q38" s="13">
        <f t="array" ref="Q38">IF(C38="",SUMIFS($P$6:$P$65536,$B$6:$B$65536,B38),IF(D38="",SUMIFS($P$6:$P$65536,$B$6:$B$65536,B38,$C$6:$C$65536,C38),IF(E38="",SUMIFS($P$6:$P$65536,$B$6:$B$65536,B38,$C$6:$C$65536,C38,$D$6:$D$65536,D38),IF(F38="",SUMIFS($P$6:$P$65536,$B$6:$B$65536,B38,$C$6:$C$65536,C38,$D$6:$D$65536,D38,$E$6:$E$65536,E38),--(RIGHT(F38,1)="0")*SUM(SUMIFS($P$6:$P$65536,$B$6:$B$65536,B38,$C$6:$C$65536,C38,$D$6:$D$65536,D38,$E$6:$E$65536,E38,$F$6:$F$65536,LEFT(F38,2)&amp;{0;1;2;3;4;5;6;7;8;9}))+(--(RIGHT(F38,2)="00"))*SUM(SUMIFS($P$6:$P$65536,$B$6:$B$65536,B38,$C$6:$C$65536,C38,$D$6:$D$65536,D38,$E$6:$E$65536,E38,$F$6:$F$65536,LEFT(F38,1)&amp;range))+SUMIFS($P$6:$P$65536,$B$6:$B$65536,B38,$C$6:$C$65536,C38,$D$6:$D$65536,D38,$E$6:$E$65536,E38,$F$6:$F$65536,F38)))))</f>
        <v>0</v>
      </c>
    </row>
    <row r="39" spans="1:17" ht="112.35" hidden="1" customHeight="1" x14ac:dyDescent="0.2">
      <c r="A39" s="10" t="s">
        <v>41</v>
      </c>
      <c r="B39" s="3" t="s">
        <v>66</v>
      </c>
      <c r="C39" s="3" t="s">
        <v>36</v>
      </c>
      <c r="D39" s="3" t="s">
        <v>68</v>
      </c>
      <c r="E39" s="3" t="s">
        <v>70</v>
      </c>
      <c r="F39" s="3" t="s">
        <v>42</v>
      </c>
      <c r="G39" s="9">
        <v>6876805</v>
      </c>
      <c r="H39" s="9">
        <v>0</v>
      </c>
      <c r="I39" s="9">
        <v>6876805</v>
      </c>
      <c r="J39" s="9">
        <v>7124916</v>
      </c>
      <c r="K39" s="9">
        <v>0</v>
      </c>
      <c r="L39" s="9">
        <v>7124916</v>
      </c>
      <c r="M39" s="9">
        <v>7392313</v>
      </c>
      <c r="N39" s="9">
        <v>0</v>
      </c>
      <c r="O39" s="9">
        <v>7392313</v>
      </c>
      <c r="P39" s="13">
        <f t="shared" si="1"/>
        <v>0</v>
      </c>
      <c r="Q39" s="13">
        <f t="array" ref="Q39">IF(C39="",SUMIFS($P$6:$P$65536,$B$6:$B$65536,B39),IF(D39="",SUMIFS($P$6:$P$65536,$B$6:$B$65536,B39,$C$6:$C$65536,C39),IF(E39="",SUMIFS($P$6:$P$65536,$B$6:$B$65536,B39,$C$6:$C$65536,C39,$D$6:$D$65536,D39),IF(F39="",SUMIFS($P$6:$P$65536,$B$6:$B$65536,B39,$C$6:$C$65536,C39,$D$6:$D$65536,D39,$E$6:$E$65536,E39),--(RIGHT(F39,1)="0")*SUM(SUMIFS($P$6:$P$65536,$B$6:$B$65536,B39,$C$6:$C$65536,C39,$D$6:$D$65536,D39,$E$6:$E$65536,E39,$F$6:$F$65536,LEFT(F39,2)&amp;{0;1;2;3;4;5;6;7;8;9}))+(--(RIGHT(F39,2)="00"))*SUM(SUMIFS($P$6:$P$65536,$B$6:$B$65536,B39,$C$6:$C$65536,C39,$D$6:$D$65536,D39,$E$6:$E$65536,E39,$F$6:$F$65536,LEFT(F39,1)&amp;range))+SUMIFS($P$6:$P$65536,$B$6:$B$65536,B39,$C$6:$C$65536,C39,$D$6:$D$65536,D39,$E$6:$E$65536,E39,$F$6:$F$65536,F39)))))</f>
        <v>0</v>
      </c>
    </row>
    <row r="40" spans="1:17" ht="48.95" hidden="1" customHeight="1" x14ac:dyDescent="0.2">
      <c r="A40" s="10" t="s">
        <v>43</v>
      </c>
      <c r="B40" s="3" t="s">
        <v>66</v>
      </c>
      <c r="C40" s="3" t="s">
        <v>36</v>
      </c>
      <c r="D40" s="3" t="s">
        <v>68</v>
      </c>
      <c r="E40" s="3" t="s">
        <v>70</v>
      </c>
      <c r="F40" s="3" t="s">
        <v>44</v>
      </c>
      <c r="G40" s="9">
        <v>6876805</v>
      </c>
      <c r="H40" s="9">
        <v>0</v>
      </c>
      <c r="I40" s="9">
        <v>6876805</v>
      </c>
      <c r="J40" s="9">
        <v>7124916</v>
      </c>
      <c r="K40" s="9">
        <v>0</v>
      </c>
      <c r="L40" s="9">
        <v>7124916</v>
      </c>
      <c r="M40" s="9">
        <v>7392313</v>
      </c>
      <c r="N40" s="9">
        <v>0</v>
      </c>
      <c r="O40" s="9">
        <v>7392313</v>
      </c>
      <c r="P40" s="13">
        <f t="shared" si="1"/>
        <v>0</v>
      </c>
      <c r="Q40" s="13">
        <f t="array" ref="Q40">IF(C40="",SUMIFS($P$6:$P$65536,$B$6:$B$65536,B40),IF(D40="",SUMIFS($P$6:$P$65536,$B$6:$B$65536,B40,$C$6:$C$65536,C40),IF(E40="",SUMIFS($P$6:$P$65536,$B$6:$B$65536,B40,$C$6:$C$65536,C40,$D$6:$D$65536,D40),IF(F40="",SUMIFS($P$6:$P$65536,$B$6:$B$65536,B40,$C$6:$C$65536,C40,$D$6:$D$65536,D40,$E$6:$E$65536,E40),--(RIGHT(F40,1)="0")*SUM(SUMIFS($P$6:$P$65536,$B$6:$B$65536,B40,$C$6:$C$65536,C40,$D$6:$D$65536,D40,$E$6:$E$65536,E40,$F$6:$F$65536,LEFT(F40,2)&amp;{0;1;2;3;4;5;6;7;8;9}))+(--(RIGHT(F40,2)="00"))*SUM(SUMIFS($P$6:$P$65536,$B$6:$B$65536,B40,$C$6:$C$65536,C40,$D$6:$D$65536,D40,$E$6:$E$65536,E40,$F$6:$F$65536,LEFT(F40,1)&amp;range))+SUMIFS($P$6:$P$65536,$B$6:$B$65536,B40,$C$6:$C$65536,C40,$D$6:$D$65536,D40,$E$6:$E$65536,E40,$F$6:$F$65536,F40)))))</f>
        <v>0</v>
      </c>
    </row>
    <row r="41" spans="1:17" ht="32.25" hidden="1" customHeight="1" x14ac:dyDescent="0.2">
      <c r="A41" s="10" t="s">
        <v>45</v>
      </c>
      <c r="B41" s="3" t="s">
        <v>66</v>
      </c>
      <c r="C41" s="3" t="s">
        <v>36</v>
      </c>
      <c r="D41" s="3" t="s">
        <v>68</v>
      </c>
      <c r="E41" s="3" t="s">
        <v>70</v>
      </c>
      <c r="F41" s="3" t="s">
        <v>46</v>
      </c>
      <c r="G41" s="9">
        <v>4838816</v>
      </c>
      <c r="H41" s="9">
        <v>0</v>
      </c>
      <c r="I41" s="9">
        <v>4838816</v>
      </c>
      <c r="J41" s="9">
        <v>5025179</v>
      </c>
      <c r="K41" s="9">
        <v>0</v>
      </c>
      <c r="L41" s="9">
        <v>5025179</v>
      </c>
      <c r="M41" s="9">
        <v>5226186</v>
      </c>
      <c r="N41" s="9">
        <v>0</v>
      </c>
      <c r="O41" s="9">
        <v>5226186</v>
      </c>
      <c r="P41" s="13">
        <f t="shared" si="1"/>
        <v>0</v>
      </c>
      <c r="Q41" s="13">
        <f t="array" ref="Q41">IF(C41="",SUMIFS($P$6:$P$65536,$B$6:$B$65536,B41),IF(D41="",SUMIFS($P$6:$P$65536,$B$6:$B$65536,B41,$C$6:$C$65536,C41),IF(E41="",SUMIFS($P$6:$P$65536,$B$6:$B$65536,B41,$C$6:$C$65536,C41,$D$6:$D$65536,D41),IF(F41="",SUMIFS($P$6:$P$65536,$B$6:$B$65536,B41,$C$6:$C$65536,C41,$D$6:$D$65536,D41,$E$6:$E$65536,E41),--(RIGHT(F41,1)="0")*SUM(SUMIFS($P$6:$P$65536,$B$6:$B$65536,B41,$C$6:$C$65536,C41,$D$6:$D$65536,D41,$E$6:$E$65536,E41,$F$6:$F$65536,LEFT(F41,2)&amp;{0;1;2;3;4;5;6;7;8;9}))+(--(RIGHT(F41,2)="00"))*SUM(SUMIFS($P$6:$P$65536,$B$6:$B$65536,B41,$C$6:$C$65536,C41,$D$6:$D$65536,D41,$E$6:$E$65536,E41,$F$6:$F$65536,LEFT(F41,1)&amp;range))+SUMIFS($P$6:$P$65536,$B$6:$B$65536,B41,$C$6:$C$65536,C41,$D$6:$D$65536,D41,$E$6:$E$65536,E41,$F$6:$F$65536,F41)))))</f>
        <v>0</v>
      </c>
    </row>
    <row r="42" spans="1:17" ht="64.5" hidden="1" customHeight="1" x14ac:dyDescent="0.2">
      <c r="A42" s="10" t="s">
        <v>47</v>
      </c>
      <c r="B42" s="3" t="s">
        <v>66</v>
      </c>
      <c r="C42" s="3" t="s">
        <v>36</v>
      </c>
      <c r="D42" s="3" t="s">
        <v>68</v>
      </c>
      <c r="E42" s="3" t="s">
        <v>70</v>
      </c>
      <c r="F42" s="3" t="s">
        <v>48</v>
      </c>
      <c r="G42" s="9">
        <v>544967</v>
      </c>
      <c r="H42" s="9">
        <v>0</v>
      </c>
      <c r="I42" s="9">
        <v>544967</v>
      </c>
      <c r="J42" s="9">
        <v>549165</v>
      </c>
      <c r="K42" s="9">
        <v>0</v>
      </c>
      <c r="L42" s="9">
        <v>549165</v>
      </c>
      <c r="M42" s="9">
        <v>553532</v>
      </c>
      <c r="N42" s="9">
        <v>0</v>
      </c>
      <c r="O42" s="9">
        <v>553532</v>
      </c>
      <c r="P42" s="13">
        <f t="shared" si="1"/>
        <v>0</v>
      </c>
      <c r="Q42" s="13">
        <f t="array" ref="Q42">IF(C42="",SUMIFS($P$6:$P$65536,$B$6:$B$65536,B42),IF(D42="",SUMIFS($P$6:$P$65536,$B$6:$B$65536,B42,$C$6:$C$65536,C42),IF(E42="",SUMIFS($P$6:$P$65536,$B$6:$B$65536,B42,$C$6:$C$65536,C42,$D$6:$D$65536,D42),IF(F42="",SUMIFS($P$6:$P$65536,$B$6:$B$65536,B42,$C$6:$C$65536,C42,$D$6:$D$65536,D42,$E$6:$E$65536,E42),--(RIGHT(F42,1)="0")*SUM(SUMIFS($P$6:$P$65536,$B$6:$B$65536,B42,$C$6:$C$65536,C42,$D$6:$D$65536,D42,$E$6:$E$65536,E42,$F$6:$F$65536,LEFT(F42,2)&amp;{0;1;2;3;4;5;6;7;8;9}))+(--(RIGHT(F42,2)="00"))*SUM(SUMIFS($P$6:$P$65536,$B$6:$B$65536,B42,$C$6:$C$65536,C42,$D$6:$D$65536,D42,$E$6:$E$65536,E42,$F$6:$F$65536,LEFT(F42,1)&amp;range))+SUMIFS($P$6:$P$65536,$B$6:$B$65536,B42,$C$6:$C$65536,C42,$D$6:$D$65536,D42,$E$6:$E$65536,E42,$F$6:$F$65536,F42)))))</f>
        <v>0</v>
      </c>
    </row>
    <row r="43" spans="1:17" ht="80.099999999999994" hidden="1" customHeight="1" x14ac:dyDescent="0.2">
      <c r="A43" s="10" t="s">
        <v>49</v>
      </c>
      <c r="B43" s="3" t="s">
        <v>66</v>
      </c>
      <c r="C43" s="3" t="s">
        <v>36</v>
      </c>
      <c r="D43" s="3" t="s">
        <v>68</v>
      </c>
      <c r="E43" s="3" t="s">
        <v>70</v>
      </c>
      <c r="F43" s="3" t="s">
        <v>50</v>
      </c>
      <c r="G43" s="9">
        <v>1493022</v>
      </c>
      <c r="H43" s="9">
        <v>0</v>
      </c>
      <c r="I43" s="9">
        <v>1493022</v>
      </c>
      <c r="J43" s="9">
        <v>1550572</v>
      </c>
      <c r="K43" s="9">
        <v>0</v>
      </c>
      <c r="L43" s="9">
        <v>1550572</v>
      </c>
      <c r="M43" s="9">
        <v>1612595</v>
      </c>
      <c r="N43" s="9">
        <v>0</v>
      </c>
      <c r="O43" s="9">
        <v>1612595</v>
      </c>
      <c r="P43" s="13">
        <f t="shared" si="1"/>
        <v>0</v>
      </c>
      <c r="Q43" s="13">
        <f t="array" ref="Q43">IF(C43="",SUMIFS($P$6:$P$65536,$B$6:$B$65536,B43),IF(D43="",SUMIFS($P$6:$P$65536,$B$6:$B$65536,B43,$C$6:$C$65536,C43),IF(E43="",SUMIFS($P$6:$P$65536,$B$6:$B$65536,B43,$C$6:$C$65536,C43,$D$6:$D$65536,D43),IF(F43="",SUMIFS($P$6:$P$65536,$B$6:$B$65536,B43,$C$6:$C$65536,C43,$D$6:$D$65536,D43,$E$6:$E$65536,E43),--(RIGHT(F43,1)="0")*SUM(SUMIFS($P$6:$P$65536,$B$6:$B$65536,B43,$C$6:$C$65536,C43,$D$6:$D$65536,D43,$E$6:$E$65536,E43,$F$6:$F$65536,LEFT(F43,2)&amp;{0;1;2;3;4;5;6;7;8;9}))+(--(RIGHT(F43,2)="00"))*SUM(SUMIFS($P$6:$P$65536,$B$6:$B$65536,B43,$C$6:$C$65536,C43,$D$6:$D$65536,D43,$E$6:$E$65536,E43,$F$6:$F$65536,LEFT(F43,1)&amp;range))+SUMIFS($P$6:$P$65536,$B$6:$B$65536,B43,$C$6:$C$65536,C43,$D$6:$D$65536,D43,$E$6:$E$65536,E43,$F$6:$F$65536,F43)))))</f>
        <v>0</v>
      </c>
    </row>
    <row r="44" spans="1:17" ht="80.099999999999994" hidden="1" customHeight="1" x14ac:dyDescent="0.2">
      <c r="A44" s="8" t="s">
        <v>37</v>
      </c>
      <c r="B44" s="3" t="s">
        <v>66</v>
      </c>
      <c r="C44" s="3" t="s">
        <v>36</v>
      </c>
      <c r="D44" s="3" t="s">
        <v>38</v>
      </c>
      <c r="E44" s="3" t="s">
        <v>0</v>
      </c>
      <c r="F44" s="3" t="s">
        <v>0</v>
      </c>
      <c r="G44" s="9">
        <v>18520291</v>
      </c>
      <c r="H44" s="9">
        <v>0</v>
      </c>
      <c r="I44" s="9">
        <v>18520291</v>
      </c>
      <c r="J44" s="9">
        <v>14348520</v>
      </c>
      <c r="K44" s="9">
        <v>0</v>
      </c>
      <c r="L44" s="9">
        <v>14348520</v>
      </c>
      <c r="M44" s="9">
        <v>14358883</v>
      </c>
      <c r="N44" s="9">
        <v>0</v>
      </c>
      <c r="O44" s="9">
        <v>14358883</v>
      </c>
      <c r="P44" s="13">
        <f t="shared" si="1"/>
        <v>0</v>
      </c>
      <c r="Q44" s="13">
        <f t="array" ref="Q44">IF(C44="",SUMIFS($P$6:$P$65536,$B$6:$B$65536,B44),IF(D44="",SUMIFS($P$6:$P$65536,$B$6:$B$65536,B44,$C$6:$C$65536,C44),IF(E44="",SUMIFS($P$6:$P$65536,$B$6:$B$65536,B44,$C$6:$C$65536,C44,$D$6:$D$65536,D44),IF(F44="",SUMIFS($P$6:$P$65536,$B$6:$B$65536,B44,$C$6:$C$65536,C44,$D$6:$D$65536,D44,$E$6:$E$65536,E44),--(RIGHT(F44,1)="0")*SUM(SUMIFS($P$6:$P$65536,$B$6:$B$65536,B44,$C$6:$C$65536,C44,$D$6:$D$65536,D44,$E$6:$E$65536,E44,$F$6:$F$65536,LEFT(F44,2)&amp;{0;1;2;3;4;5;6;7;8;9}))+(--(RIGHT(F44,2)="00"))*SUM(SUMIFS($P$6:$P$65536,$B$6:$B$65536,B44,$C$6:$C$65536,C44,$D$6:$D$65536,D44,$E$6:$E$65536,E44,$F$6:$F$65536,LEFT(F44,1)&amp;range))+SUMIFS($P$6:$P$65536,$B$6:$B$65536,B44,$C$6:$C$65536,C44,$D$6:$D$65536,D44,$E$6:$E$65536,E44,$F$6:$F$65536,F44)))))</f>
        <v>2790000</v>
      </c>
    </row>
    <row r="45" spans="1:17" ht="48.95" hidden="1" customHeight="1" x14ac:dyDescent="0.2">
      <c r="A45" s="10" t="s">
        <v>71</v>
      </c>
      <c r="B45" s="3" t="s">
        <v>66</v>
      </c>
      <c r="C45" s="3" t="s">
        <v>36</v>
      </c>
      <c r="D45" s="3" t="s">
        <v>38</v>
      </c>
      <c r="E45" s="3" t="s">
        <v>72</v>
      </c>
      <c r="F45" s="11" t="s">
        <v>0</v>
      </c>
      <c r="G45" s="9">
        <v>12870611</v>
      </c>
      <c r="H45" s="9">
        <v>0</v>
      </c>
      <c r="I45" s="9">
        <v>12870611</v>
      </c>
      <c r="J45" s="9">
        <v>10169181</v>
      </c>
      <c r="K45" s="9">
        <v>0</v>
      </c>
      <c r="L45" s="9">
        <v>10169181</v>
      </c>
      <c r="M45" s="9">
        <v>10174794</v>
      </c>
      <c r="N45" s="9">
        <v>0</v>
      </c>
      <c r="O45" s="9">
        <v>10174794</v>
      </c>
      <c r="P45" s="13">
        <f t="shared" si="1"/>
        <v>0</v>
      </c>
      <c r="Q45" s="13">
        <f t="array" ref="Q45">IF(C45="",SUMIFS($P$6:$P$65536,$B$6:$B$65536,B45),IF(D45="",SUMIFS($P$6:$P$65536,$B$6:$B$65536,B45,$C$6:$C$65536,C45),IF(E45="",SUMIFS($P$6:$P$65536,$B$6:$B$65536,B45,$C$6:$C$65536,C45,$D$6:$D$65536,D45),IF(F45="",SUMIFS($P$6:$P$65536,$B$6:$B$65536,B45,$C$6:$C$65536,C45,$D$6:$D$65536,D45,$E$6:$E$65536,E45),--(RIGHT(F45,1)="0")*SUM(SUMIFS($P$6:$P$65536,$B$6:$B$65536,B45,$C$6:$C$65536,C45,$D$6:$D$65536,D45,$E$6:$E$65536,E45,$F$6:$F$65536,LEFT(F45,2)&amp;{0;1;2;3;4;5;6;7;8;9}))+(--(RIGHT(F45,2)="00"))*SUM(SUMIFS($P$6:$P$65536,$B$6:$B$65536,B45,$C$6:$C$65536,C45,$D$6:$D$65536,D45,$E$6:$E$65536,E45,$F$6:$F$65536,LEFT(F45,1)&amp;range))+SUMIFS($P$6:$P$65536,$B$6:$B$65536,B45,$C$6:$C$65536,C45,$D$6:$D$65536,D45,$E$6:$E$65536,E45,$F$6:$F$65536,F45)))))</f>
        <v>2790000</v>
      </c>
    </row>
    <row r="46" spans="1:17" ht="112.35" customHeight="1" x14ac:dyDescent="0.2">
      <c r="A46" s="10" t="s">
        <v>41</v>
      </c>
      <c r="B46" s="3" t="s">
        <v>66</v>
      </c>
      <c r="C46" s="3" t="s">
        <v>36</v>
      </c>
      <c r="D46" s="3" t="s">
        <v>38</v>
      </c>
      <c r="E46" s="3" t="s">
        <v>72</v>
      </c>
      <c r="F46" s="3" t="s">
        <v>42</v>
      </c>
      <c r="G46" s="9">
        <v>8212600</v>
      </c>
      <c r="H46" s="9">
        <v>465000</v>
      </c>
      <c r="I46" s="9">
        <v>8677600</v>
      </c>
      <c r="J46" s="9">
        <v>6540832</v>
      </c>
      <c r="K46" s="9">
        <v>0</v>
      </c>
      <c r="L46" s="9">
        <v>6540832</v>
      </c>
      <c r="M46" s="9">
        <v>6540832</v>
      </c>
      <c r="N46" s="9">
        <v>0</v>
      </c>
      <c r="O46" s="9">
        <v>6540832</v>
      </c>
      <c r="P46" s="13">
        <f t="shared" si="1"/>
        <v>465000</v>
      </c>
      <c r="Q46" s="13">
        <f t="array" ref="Q46">IF(C46="",SUMIFS($P$6:$P$65536,$B$6:$B$65536,B46),IF(D46="",SUMIFS($P$6:$P$65536,$B$6:$B$65536,B46,$C$6:$C$65536,C46),IF(E46="",SUMIFS($P$6:$P$65536,$B$6:$B$65536,B46,$C$6:$C$65536,C46,$D$6:$D$65536,D46),IF(F46="",SUMIFS($P$6:$P$65536,$B$6:$B$65536,B46,$C$6:$C$65536,C46,$D$6:$D$65536,D46,$E$6:$E$65536,E46),--(RIGHT(F46,1)="0")*SUM(SUMIFS($P$6:$P$65536,$B$6:$B$65536,B46,$C$6:$C$65536,C46,$D$6:$D$65536,D46,$E$6:$E$65536,E46,$F$6:$F$65536,LEFT(F46,2)&amp;{0;1;2;3;4;5;6;7;8;9}))+(--(RIGHT(F46,2)="00"))*SUM(SUMIFS($P$6:$P$65536,$B$6:$B$65536,B46,$C$6:$C$65536,C46,$D$6:$D$65536,D46,$E$6:$E$65536,E46,$F$6:$F$65536,LEFT(F46,1)&amp;range))+SUMIFS($P$6:$P$65536,$B$6:$B$65536,B46,$C$6:$C$65536,C46,$D$6:$D$65536,D46,$E$6:$E$65536,E46,$F$6:$F$65536,F46)))))</f>
        <v>1860000</v>
      </c>
    </row>
    <row r="47" spans="1:17" ht="48.95" customHeight="1" x14ac:dyDescent="0.2">
      <c r="A47" s="10" t="s">
        <v>43</v>
      </c>
      <c r="B47" s="3" t="s">
        <v>66</v>
      </c>
      <c r="C47" s="3" t="s">
        <v>36</v>
      </c>
      <c r="D47" s="3" t="s">
        <v>38</v>
      </c>
      <c r="E47" s="3" t="s">
        <v>72</v>
      </c>
      <c r="F47" s="3" t="s">
        <v>44</v>
      </c>
      <c r="G47" s="9">
        <v>8212600</v>
      </c>
      <c r="H47" s="9">
        <v>465000</v>
      </c>
      <c r="I47" s="9">
        <v>8677600</v>
      </c>
      <c r="J47" s="9">
        <v>6540832</v>
      </c>
      <c r="K47" s="9">
        <v>0</v>
      </c>
      <c r="L47" s="9">
        <v>6540832</v>
      </c>
      <c r="M47" s="9">
        <v>6540832</v>
      </c>
      <c r="N47" s="9">
        <v>0</v>
      </c>
      <c r="O47" s="9">
        <v>6540832</v>
      </c>
      <c r="P47" s="13">
        <f t="shared" si="1"/>
        <v>465000</v>
      </c>
      <c r="Q47" s="13">
        <f t="array" ref="Q47">IF(C47="",SUMIFS($P$6:$P$65536,$B$6:$B$65536,B47),IF(D47="",SUMIFS($P$6:$P$65536,$B$6:$B$65536,B47,$C$6:$C$65536,C47),IF(E47="",SUMIFS($P$6:$P$65536,$B$6:$B$65536,B47,$C$6:$C$65536,C47,$D$6:$D$65536,D47),IF(F47="",SUMIFS($P$6:$P$65536,$B$6:$B$65536,B47,$C$6:$C$65536,C47,$D$6:$D$65536,D47,$E$6:$E$65536,E47),--(RIGHT(F47,1)="0")*SUM(SUMIFS($P$6:$P$65536,$B$6:$B$65536,B47,$C$6:$C$65536,C47,$D$6:$D$65536,D47,$E$6:$E$65536,E47,$F$6:$F$65536,LEFT(F47,2)&amp;{0;1;2;3;4;5;6;7;8;9}))+(--(RIGHT(F47,2)="00"))*SUM(SUMIFS($P$6:$P$65536,$B$6:$B$65536,B47,$C$6:$C$65536,C47,$D$6:$D$65536,D47,$E$6:$E$65536,E47,$F$6:$F$65536,LEFT(F47,1)&amp;range))+SUMIFS($P$6:$P$65536,$B$6:$B$65536,B47,$C$6:$C$65536,C47,$D$6:$D$65536,D47,$E$6:$E$65536,E47,$F$6:$F$65536,F47)))))</f>
        <v>1395000</v>
      </c>
    </row>
    <row r="48" spans="1:17" ht="32.25" customHeight="1" x14ac:dyDescent="0.2">
      <c r="A48" s="10" t="s">
        <v>45</v>
      </c>
      <c r="B48" s="3" t="s">
        <v>66</v>
      </c>
      <c r="C48" s="3" t="s">
        <v>36</v>
      </c>
      <c r="D48" s="3" t="s">
        <v>38</v>
      </c>
      <c r="E48" s="3" t="s">
        <v>72</v>
      </c>
      <c r="F48" s="3" t="s">
        <v>46</v>
      </c>
      <c r="G48" s="9">
        <v>6300000</v>
      </c>
      <c r="H48" s="9">
        <v>465000</v>
      </c>
      <c r="I48" s="9">
        <v>6765000</v>
      </c>
      <c r="J48" s="9">
        <v>5016000</v>
      </c>
      <c r="K48" s="9">
        <v>0</v>
      </c>
      <c r="L48" s="9">
        <v>5016000</v>
      </c>
      <c r="M48" s="9">
        <v>5016000</v>
      </c>
      <c r="N48" s="9">
        <v>0</v>
      </c>
      <c r="O48" s="9">
        <v>5016000</v>
      </c>
      <c r="P48" s="13">
        <f t="shared" si="1"/>
        <v>465000</v>
      </c>
      <c r="Q48" s="13">
        <f t="array" ref="Q48">IF(C48="",SUMIFS($P$6:$P$65536,$B$6:$B$65536,B48),IF(D48="",SUMIFS($P$6:$P$65536,$B$6:$B$65536,B48,$C$6:$C$65536,C48),IF(E48="",SUMIFS($P$6:$P$65536,$B$6:$B$65536,B48,$C$6:$C$65536,C48,$D$6:$D$65536,D48),IF(F48="",SUMIFS($P$6:$P$65536,$B$6:$B$65536,B48,$C$6:$C$65536,C48,$D$6:$D$65536,D48,$E$6:$E$65536,E48),--(RIGHT(F48,1)="0")*SUM(SUMIFS($P$6:$P$65536,$B$6:$B$65536,B48,$C$6:$C$65536,C48,$D$6:$D$65536,D48,$E$6:$E$65536,E48,$F$6:$F$65536,LEFT(F48,2)&amp;{0;1;2;3;4;5;6;7;8;9}))+(--(RIGHT(F48,2)="00"))*SUM(SUMIFS($P$6:$P$65536,$B$6:$B$65536,B48,$C$6:$C$65536,C48,$D$6:$D$65536,D48,$E$6:$E$65536,E48,$F$6:$F$65536,LEFT(F48,1)&amp;range))+SUMIFS($P$6:$P$65536,$B$6:$B$65536,B48,$C$6:$C$65536,C48,$D$6:$D$65536,D48,$E$6:$E$65536,E48,$F$6:$F$65536,F48)))))</f>
        <v>465000</v>
      </c>
    </row>
    <row r="49" spans="1:17" ht="64.5" hidden="1" customHeight="1" x14ac:dyDescent="0.2">
      <c r="A49" s="10" t="s">
        <v>47</v>
      </c>
      <c r="B49" s="3" t="s">
        <v>66</v>
      </c>
      <c r="C49" s="3" t="s">
        <v>36</v>
      </c>
      <c r="D49" s="3" t="s">
        <v>38</v>
      </c>
      <c r="E49" s="3" t="s">
        <v>72</v>
      </c>
      <c r="F49" s="3" t="s">
        <v>48</v>
      </c>
      <c r="G49" s="9">
        <v>10000</v>
      </c>
      <c r="H49" s="9">
        <v>0</v>
      </c>
      <c r="I49" s="9">
        <v>10000</v>
      </c>
      <c r="J49" s="9">
        <v>10000</v>
      </c>
      <c r="K49" s="9">
        <v>0</v>
      </c>
      <c r="L49" s="9">
        <v>10000</v>
      </c>
      <c r="M49" s="9">
        <v>10000</v>
      </c>
      <c r="N49" s="9">
        <v>0</v>
      </c>
      <c r="O49" s="9">
        <v>10000</v>
      </c>
      <c r="P49" s="13">
        <f t="shared" si="1"/>
        <v>0</v>
      </c>
      <c r="Q49" s="13">
        <f t="array" ref="Q49">IF(C49="",SUMIFS($P$6:$P$65536,$B$6:$B$65536,B49),IF(D49="",SUMIFS($P$6:$P$65536,$B$6:$B$65536,B49,$C$6:$C$65536,C49),IF(E49="",SUMIFS($P$6:$P$65536,$B$6:$B$65536,B49,$C$6:$C$65536,C49,$D$6:$D$65536,D49),IF(F49="",SUMIFS($P$6:$P$65536,$B$6:$B$65536,B49,$C$6:$C$65536,C49,$D$6:$D$65536,D49,$E$6:$E$65536,E49),--(RIGHT(F49,1)="0")*SUM(SUMIFS($P$6:$P$65536,$B$6:$B$65536,B49,$C$6:$C$65536,C49,$D$6:$D$65536,D49,$E$6:$E$65536,E49,$F$6:$F$65536,LEFT(F49,2)&amp;{0;1;2;3;4;5;6;7;8;9}))+(--(RIGHT(F49,2)="00"))*SUM(SUMIFS($P$6:$P$65536,$B$6:$B$65536,B49,$C$6:$C$65536,C49,$D$6:$D$65536,D49,$E$6:$E$65536,E49,$F$6:$F$65536,LEFT(F49,1)&amp;range))+SUMIFS($P$6:$P$65536,$B$6:$B$65536,B49,$C$6:$C$65536,C49,$D$6:$D$65536,D49,$E$6:$E$65536,E49,$F$6:$F$65536,F49)))))</f>
        <v>0</v>
      </c>
    </row>
    <row r="50" spans="1:17" ht="80.099999999999994" hidden="1" customHeight="1" x14ac:dyDescent="0.2">
      <c r="A50" s="10" t="s">
        <v>49</v>
      </c>
      <c r="B50" s="3" t="s">
        <v>66</v>
      </c>
      <c r="C50" s="3" t="s">
        <v>36</v>
      </c>
      <c r="D50" s="3" t="s">
        <v>38</v>
      </c>
      <c r="E50" s="3" t="s">
        <v>72</v>
      </c>
      <c r="F50" s="3" t="s">
        <v>50</v>
      </c>
      <c r="G50" s="9">
        <v>1902600</v>
      </c>
      <c r="H50" s="9">
        <v>0</v>
      </c>
      <c r="I50" s="9">
        <v>1902600</v>
      </c>
      <c r="J50" s="9">
        <v>1514832</v>
      </c>
      <c r="K50" s="9">
        <v>0</v>
      </c>
      <c r="L50" s="9">
        <v>1514832</v>
      </c>
      <c r="M50" s="9">
        <v>1514832</v>
      </c>
      <c r="N50" s="9">
        <v>0</v>
      </c>
      <c r="O50" s="9">
        <v>1514832</v>
      </c>
      <c r="P50" s="13">
        <f t="shared" si="1"/>
        <v>0</v>
      </c>
      <c r="Q50" s="13">
        <f t="array" ref="Q50">IF(C50="",SUMIFS($P$6:$P$65536,$B$6:$B$65536,B50),IF(D50="",SUMIFS($P$6:$P$65536,$B$6:$B$65536,B50,$C$6:$C$65536,C50),IF(E50="",SUMIFS($P$6:$P$65536,$B$6:$B$65536,B50,$C$6:$C$65536,C50,$D$6:$D$65536,D50),IF(F50="",SUMIFS($P$6:$P$65536,$B$6:$B$65536,B50,$C$6:$C$65536,C50,$D$6:$D$65536,D50,$E$6:$E$65536,E50),--(RIGHT(F50,1)="0")*SUM(SUMIFS($P$6:$P$65536,$B$6:$B$65536,B50,$C$6:$C$65536,C50,$D$6:$D$65536,D50,$E$6:$E$65536,E50,$F$6:$F$65536,LEFT(F50,2)&amp;{0;1;2;3;4;5;6;7;8;9}))+(--(RIGHT(F50,2)="00"))*SUM(SUMIFS($P$6:$P$65536,$B$6:$B$65536,B50,$C$6:$C$65536,C50,$D$6:$D$65536,D50,$E$6:$E$65536,E50,$F$6:$F$65536,LEFT(F50,1)&amp;range))+SUMIFS($P$6:$P$65536,$B$6:$B$65536,B50,$C$6:$C$65536,C50,$D$6:$D$65536,D50,$E$6:$E$65536,E50,$F$6:$F$65536,F50)))))</f>
        <v>0</v>
      </c>
    </row>
    <row r="51" spans="1:17" ht="48.95" customHeight="1" x14ac:dyDescent="0.2">
      <c r="A51" s="10" t="s">
        <v>57</v>
      </c>
      <c r="B51" s="3" t="s">
        <v>66</v>
      </c>
      <c r="C51" s="3" t="s">
        <v>36</v>
      </c>
      <c r="D51" s="3" t="s">
        <v>38</v>
      </c>
      <c r="E51" s="3" t="s">
        <v>72</v>
      </c>
      <c r="F51" s="3" t="s">
        <v>58</v>
      </c>
      <c r="G51" s="9">
        <v>4658011</v>
      </c>
      <c r="H51" s="9">
        <v>-465000</v>
      </c>
      <c r="I51" s="9">
        <v>4193011</v>
      </c>
      <c r="J51" s="9">
        <v>3628349</v>
      </c>
      <c r="K51" s="9">
        <v>0</v>
      </c>
      <c r="L51" s="9">
        <v>3628349</v>
      </c>
      <c r="M51" s="9">
        <v>3633962</v>
      </c>
      <c r="N51" s="9">
        <v>0</v>
      </c>
      <c r="O51" s="9">
        <v>3633962</v>
      </c>
      <c r="P51" s="13">
        <f t="shared" si="1"/>
        <v>465000</v>
      </c>
      <c r="Q51" s="13">
        <f t="array" ref="Q51">IF(C51="",SUMIFS($P$6:$P$65536,$B$6:$B$65536,B51),IF(D51="",SUMIFS($P$6:$P$65536,$B$6:$B$65536,B51,$C$6:$C$65536,C51),IF(E51="",SUMIFS($P$6:$P$65536,$B$6:$B$65536,B51,$C$6:$C$65536,C51,$D$6:$D$65536,D51),IF(F51="",SUMIFS($P$6:$P$65536,$B$6:$B$65536,B51,$C$6:$C$65536,C51,$D$6:$D$65536,D51,$E$6:$E$65536,E51),--(RIGHT(F51,1)="0")*SUM(SUMIFS($P$6:$P$65536,$B$6:$B$65536,B51,$C$6:$C$65536,C51,$D$6:$D$65536,D51,$E$6:$E$65536,E51,$F$6:$F$65536,LEFT(F51,2)&amp;{0;1;2;3;4;5;6;7;8;9}))+(--(RIGHT(F51,2)="00"))*SUM(SUMIFS($P$6:$P$65536,$B$6:$B$65536,B51,$C$6:$C$65536,C51,$D$6:$D$65536,D51,$E$6:$E$65536,E51,$F$6:$F$65536,LEFT(F51,1)&amp;range))+SUMIFS($P$6:$P$65536,$B$6:$B$65536,B51,$C$6:$C$65536,C51,$D$6:$D$65536,D51,$E$6:$E$65536,E51,$F$6:$F$65536,F51)))))</f>
        <v>1860000</v>
      </c>
    </row>
    <row r="52" spans="1:17" ht="48.95" customHeight="1" x14ac:dyDescent="0.2">
      <c r="A52" s="10" t="s">
        <v>59</v>
      </c>
      <c r="B52" s="3" t="s">
        <v>66</v>
      </c>
      <c r="C52" s="3" t="s">
        <v>36</v>
      </c>
      <c r="D52" s="3" t="s">
        <v>38</v>
      </c>
      <c r="E52" s="3" t="s">
        <v>72</v>
      </c>
      <c r="F52" s="3" t="s">
        <v>60</v>
      </c>
      <c r="G52" s="9">
        <v>4658011</v>
      </c>
      <c r="H52" s="9">
        <v>-465000</v>
      </c>
      <c r="I52" s="9">
        <v>4193011</v>
      </c>
      <c r="J52" s="9">
        <v>3628349</v>
      </c>
      <c r="K52" s="9">
        <v>0</v>
      </c>
      <c r="L52" s="9">
        <v>3628349</v>
      </c>
      <c r="M52" s="9">
        <v>3633962</v>
      </c>
      <c r="N52" s="9">
        <v>0</v>
      </c>
      <c r="O52" s="9">
        <v>3633962</v>
      </c>
      <c r="P52" s="13">
        <f t="shared" si="1"/>
        <v>465000</v>
      </c>
      <c r="Q52" s="13">
        <f t="array" ref="Q52">IF(C52="",SUMIFS($P$6:$P$65536,$B$6:$B$65536,B52),IF(D52="",SUMIFS($P$6:$P$65536,$B$6:$B$65536,B52,$C$6:$C$65536,C52),IF(E52="",SUMIFS($P$6:$P$65536,$B$6:$B$65536,B52,$C$6:$C$65536,C52,$D$6:$D$65536,D52),IF(F52="",SUMIFS($P$6:$P$65536,$B$6:$B$65536,B52,$C$6:$C$65536,C52,$D$6:$D$65536,D52,$E$6:$E$65536,E52),--(RIGHT(F52,1)="0")*SUM(SUMIFS($P$6:$P$65536,$B$6:$B$65536,B52,$C$6:$C$65536,C52,$D$6:$D$65536,D52,$E$6:$E$65536,E52,$F$6:$F$65536,LEFT(F52,2)&amp;{0;1;2;3;4;5;6;7;8;9}))+(--(RIGHT(F52,2)="00"))*SUM(SUMIFS($P$6:$P$65536,$B$6:$B$65536,B52,$C$6:$C$65536,C52,$D$6:$D$65536,D52,$E$6:$E$65536,E52,$F$6:$F$65536,LEFT(F52,1)&amp;range))+SUMIFS($P$6:$P$65536,$B$6:$B$65536,B52,$C$6:$C$65536,C52,$D$6:$D$65536,D52,$E$6:$E$65536,E52,$F$6:$F$65536,F52)))))</f>
        <v>1395000</v>
      </c>
    </row>
    <row r="53" spans="1:17" ht="15" customHeight="1" x14ac:dyDescent="0.2">
      <c r="A53" s="10" t="s">
        <v>61</v>
      </c>
      <c r="B53" s="3" t="s">
        <v>66</v>
      </c>
      <c r="C53" s="3" t="s">
        <v>36</v>
      </c>
      <c r="D53" s="3" t="s">
        <v>38</v>
      </c>
      <c r="E53" s="3" t="s">
        <v>72</v>
      </c>
      <c r="F53" s="3" t="s">
        <v>62</v>
      </c>
      <c r="G53" s="9">
        <v>4658011</v>
      </c>
      <c r="H53" s="9">
        <v>-465000</v>
      </c>
      <c r="I53" s="9">
        <v>4193011</v>
      </c>
      <c r="J53" s="9">
        <v>3628349</v>
      </c>
      <c r="K53" s="9">
        <v>0</v>
      </c>
      <c r="L53" s="9">
        <v>3628349</v>
      </c>
      <c r="M53" s="9">
        <v>3633962</v>
      </c>
      <c r="N53" s="9">
        <v>0</v>
      </c>
      <c r="O53" s="9">
        <v>3633962</v>
      </c>
      <c r="P53" s="13">
        <f t="shared" si="1"/>
        <v>465000</v>
      </c>
      <c r="Q53" s="13">
        <f t="array" ref="Q53">IF(C53="",SUMIFS($P$6:$P$65536,$B$6:$B$65536,B53),IF(D53="",SUMIFS($P$6:$P$65536,$B$6:$B$65536,B53,$C$6:$C$65536,C53),IF(E53="",SUMIFS($P$6:$P$65536,$B$6:$B$65536,B53,$C$6:$C$65536,C53,$D$6:$D$65536,D53),IF(F53="",SUMIFS($P$6:$P$65536,$B$6:$B$65536,B53,$C$6:$C$65536,C53,$D$6:$D$65536,D53,$E$6:$E$65536,E53),--(RIGHT(F53,1)="0")*SUM(SUMIFS($P$6:$P$65536,$B$6:$B$65536,B53,$C$6:$C$65536,C53,$D$6:$D$65536,D53,$E$6:$E$65536,E53,$F$6:$F$65536,LEFT(F53,2)&amp;{0;1;2;3;4;5;6;7;8;9}))+(--(RIGHT(F53,2)="00"))*SUM(SUMIFS($P$6:$P$65536,$B$6:$B$65536,B53,$C$6:$C$65536,C53,$D$6:$D$65536,D53,$E$6:$E$65536,E53,$F$6:$F$65536,LEFT(F53,1)&amp;range))+SUMIFS($P$6:$P$65536,$B$6:$B$65536,B53,$C$6:$C$65536,C53,$D$6:$D$65536,D53,$E$6:$E$65536,E53,$F$6:$F$65536,F53)))))</f>
        <v>465000</v>
      </c>
    </row>
    <row r="54" spans="1:17" ht="48.95" hidden="1" customHeight="1" x14ac:dyDescent="0.2">
      <c r="A54" s="10" t="s">
        <v>73</v>
      </c>
      <c r="B54" s="3" t="s">
        <v>66</v>
      </c>
      <c r="C54" s="3" t="s">
        <v>36</v>
      </c>
      <c r="D54" s="3" t="s">
        <v>38</v>
      </c>
      <c r="E54" s="3" t="s">
        <v>74</v>
      </c>
      <c r="F54" s="11" t="s">
        <v>0</v>
      </c>
      <c r="G54" s="9">
        <v>5649680</v>
      </c>
      <c r="H54" s="9">
        <v>0</v>
      </c>
      <c r="I54" s="9">
        <v>5649680</v>
      </c>
      <c r="J54" s="9">
        <v>4179339</v>
      </c>
      <c r="K54" s="9">
        <v>0</v>
      </c>
      <c r="L54" s="9">
        <v>4179339</v>
      </c>
      <c r="M54" s="9">
        <v>4184089</v>
      </c>
      <c r="N54" s="9">
        <v>0</v>
      </c>
      <c r="O54" s="9">
        <v>4184089</v>
      </c>
      <c r="P54" s="13">
        <f t="shared" si="1"/>
        <v>0</v>
      </c>
      <c r="Q54" s="13">
        <f t="array" ref="Q54">IF(C54="",SUMIFS($P$6:$P$65536,$B$6:$B$65536,B54),IF(D54="",SUMIFS($P$6:$P$65536,$B$6:$B$65536,B54,$C$6:$C$65536,C54),IF(E54="",SUMIFS($P$6:$P$65536,$B$6:$B$65536,B54,$C$6:$C$65536,C54,$D$6:$D$65536,D54),IF(F54="",SUMIFS($P$6:$P$65536,$B$6:$B$65536,B54,$C$6:$C$65536,C54,$D$6:$D$65536,D54,$E$6:$E$65536,E54),--(RIGHT(F54,1)="0")*SUM(SUMIFS($P$6:$P$65536,$B$6:$B$65536,B54,$C$6:$C$65536,C54,$D$6:$D$65536,D54,$E$6:$E$65536,E54,$F$6:$F$65536,LEFT(F54,2)&amp;{0;1;2;3;4;5;6;7;8;9}))+(--(RIGHT(F54,2)="00"))*SUM(SUMIFS($P$6:$P$65536,$B$6:$B$65536,B54,$C$6:$C$65536,C54,$D$6:$D$65536,D54,$E$6:$E$65536,E54,$F$6:$F$65536,LEFT(F54,1)&amp;range))+SUMIFS($P$6:$P$65536,$B$6:$B$65536,B54,$C$6:$C$65536,C54,$D$6:$D$65536,D54,$E$6:$E$65536,E54,$F$6:$F$65536,F54)))))</f>
        <v>0</v>
      </c>
    </row>
    <row r="55" spans="1:17" ht="112.35" hidden="1" customHeight="1" x14ac:dyDescent="0.2">
      <c r="A55" s="10" t="s">
        <v>41</v>
      </c>
      <c r="B55" s="3" t="s">
        <v>66</v>
      </c>
      <c r="C55" s="3" t="s">
        <v>36</v>
      </c>
      <c r="D55" s="3" t="s">
        <v>38</v>
      </c>
      <c r="E55" s="3" t="s">
        <v>74</v>
      </c>
      <c r="F55" s="3" t="s">
        <v>42</v>
      </c>
      <c r="G55" s="9">
        <v>4330600</v>
      </c>
      <c r="H55" s="9">
        <v>0</v>
      </c>
      <c r="I55" s="9">
        <v>4330600</v>
      </c>
      <c r="J55" s="9">
        <v>3101512</v>
      </c>
      <c r="K55" s="9">
        <v>0</v>
      </c>
      <c r="L55" s="9">
        <v>3101512</v>
      </c>
      <c r="M55" s="9">
        <v>3101512</v>
      </c>
      <c r="N55" s="9">
        <v>0</v>
      </c>
      <c r="O55" s="9">
        <v>3101512</v>
      </c>
      <c r="P55" s="13">
        <f t="shared" si="1"/>
        <v>0</v>
      </c>
      <c r="Q55" s="13">
        <f t="array" ref="Q55">IF(C55="",SUMIFS($P$6:$P$65536,$B$6:$B$65536,B55),IF(D55="",SUMIFS($P$6:$P$65536,$B$6:$B$65536,B55,$C$6:$C$65536,C55),IF(E55="",SUMIFS($P$6:$P$65536,$B$6:$B$65536,B55,$C$6:$C$65536,C55,$D$6:$D$65536,D55),IF(F55="",SUMIFS($P$6:$P$65536,$B$6:$B$65536,B55,$C$6:$C$65536,C55,$D$6:$D$65536,D55,$E$6:$E$65536,E55),--(RIGHT(F55,1)="0")*SUM(SUMIFS($P$6:$P$65536,$B$6:$B$65536,B55,$C$6:$C$65536,C55,$D$6:$D$65536,D55,$E$6:$E$65536,E55,$F$6:$F$65536,LEFT(F55,2)&amp;{0;1;2;3;4;5;6;7;8;9}))+(--(RIGHT(F55,2)="00"))*SUM(SUMIFS($P$6:$P$65536,$B$6:$B$65536,B55,$C$6:$C$65536,C55,$D$6:$D$65536,D55,$E$6:$E$65536,E55,$F$6:$F$65536,LEFT(F55,1)&amp;range))+SUMIFS($P$6:$P$65536,$B$6:$B$65536,B55,$C$6:$C$65536,C55,$D$6:$D$65536,D55,$E$6:$E$65536,E55,$F$6:$F$65536,F55)))))</f>
        <v>0</v>
      </c>
    </row>
    <row r="56" spans="1:17" ht="48.95" hidden="1" customHeight="1" x14ac:dyDescent="0.2">
      <c r="A56" s="10" t="s">
        <v>43</v>
      </c>
      <c r="B56" s="3" t="s">
        <v>66</v>
      </c>
      <c r="C56" s="3" t="s">
        <v>36</v>
      </c>
      <c r="D56" s="3" t="s">
        <v>38</v>
      </c>
      <c r="E56" s="3" t="s">
        <v>74</v>
      </c>
      <c r="F56" s="3" t="s">
        <v>44</v>
      </c>
      <c r="G56" s="9">
        <v>4330600</v>
      </c>
      <c r="H56" s="9">
        <v>0</v>
      </c>
      <c r="I56" s="9">
        <v>4330600</v>
      </c>
      <c r="J56" s="9">
        <v>3101512</v>
      </c>
      <c r="K56" s="9">
        <v>0</v>
      </c>
      <c r="L56" s="9">
        <v>3101512</v>
      </c>
      <c r="M56" s="9">
        <v>3101512</v>
      </c>
      <c r="N56" s="9">
        <v>0</v>
      </c>
      <c r="O56" s="9">
        <v>3101512</v>
      </c>
      <c r="P56" s="13">
        <f t="shared" si="1"/>
        <v>0</v>
      </c>
      <c r="Q56" s="13">
        <f t="array" ref="Q56">IF(C56="",SUMIFS($P$6:$P$65536,$B$6:$B$65536,B56),IF(D56="",SUMIFS($P$6:$P$65536,$B$6:$B$65536,B56,$C$6:$C$65536,C56),IF(E56="",SUMIFS($P$6:$P$65536,$B$6:$B$65536,B56,$C$6:$C$65536,C56,$D$6:$D$65536,D56),IF(F56="",SUMIFS($P$6:$P$65536,$B$6:$B$65536,B56,$C$6:$C$65536,C56,$D$6:$D$65536,D56,$E$6:$E$65536,E56),--(RIGHT(F56,1)="0")*SUM(SUMIFS($P$6:$P$65536,$B$6:$B$65536,B56,$C$6:$C$65536,C56,$D$6:$D$65536,D56,$E$6:$E$65536,E56,$F$6:$F$65536,LEFT(F56,2)&amp;{0;1;2;3;4;5;6;7;8;9}))+(--(RIGHT(F56,2)="00"))*SUM(SUMIFS($P$6:$P$65536,$B$6:$B$65536,B56,$C$6:$C$65536,C56,$D$6:$D$65536,D56,$E$6:$E$65536,E56,$F$6:$F$65536,LEFT(F56,1)&amp;range))+SUMIFS($P$6:$P$65536,$B$6:$B$65536,B56,$C$6:$C$65536,C56,$D$6:$D$65536,D56,$E$6:$E$65536,E56,$F$6:$F$65536,F56)))))</f>
        <v>0</v>
      </c>
    </row>
    <row r="57" spans="1:17" ht="32.25" hidden="1" customHeight="1" x14ac:dyDescent="0.2">
      <c r="A57" s="10" t="s">
        <v>45</v>
      </c>
      <c r="B57" s="3" t="s">
        <v>66</v>
      </c>
      <c r="C57" s="3" t="s">
        <v>36</v>
      </c>
      <c r="D57" s="3" t="s">
        <v>38</v>
      </c>
      <c r="E57" s="3" t="s">
        <v>74</v>
      </c>
      <c r="F57" s="3" t="s">
        <v>46</v>
      </c>
      <c r="G57" s="9">
        <v>3300000</v>
      </c>
      <c r="H57" s="9">
        <v>0</v>
      </c>
      <c r="I57" s="9">
        <v>3300000</v>
      </c>
      <c r="J57" s="9">
        <v>2356000</v>
      </c>
      <c r="K57" s="9">
        <v>0</v>
      </c>
      <c r="L57" s="9">
        <v>2356000</v>
      </c>
      <c r="M57" s="9">
        <v>2356000</v>
      </c>
      <c r="N57" s="9">
        <v>0</v>
      </c>
      <c r="O57" s="9">
        <v>2356000</v>
      </c>
      <c r="P57" s="13">
        <f t="shared" si="1"/>
        <v>0</v>
      </c>
      <c r="Q57" s="13">
        <f t="array" ref="Q57">IF(C57="",SUMIFS($P$6:$P$65536,$B$6:$B$65536,B57),IF(D57="",SUMIFS($P$6:$P$65536,$B$6:$B$65536,B57,$C$6:$C$65536,C57),IF(E57="",SUMIFS($P$6:$P$65536,$B$6:$B$65536,B57,$C$6:$C$65536,C57,$D$6:$D$65536,D57),IF(F57="",SUMIFS($P$6:$P$65536,$B$6:$B$65536,B57,$C$6:$C$65536,C57,$D$6:$D$65536,D57,$E$6:$E$65536,E57),--(RIGHT(F57,1)="0")*SUM(SUMIFS($P$6:$P$65536,$B$6:$B$65536,B57,$C$6:$C$65536,C57,$D$6:$D$65536,D57,$E$6:$E$65536,E57,$F$6:$F$65536,LEFT(F57,2)&amp;{0;1;2;3;4;5;6;7;8;9}))+(--(RIGHT(F57,2)="00"))*SUM(SUMIFS($P$6:$P$65536,$B$6:$B$65536,B57,$C$6:$C$65536,C57,$D$6:$D$65536,D57,$E$6:$E$65536,E57,$F$6:$F$65536,LEFT(F57,1)&amp;range))+SUMIFS($P$6:$P$65536,$B$6:$B$65536,B57,$C$6:$C$65536,C57,$D$6:$D$65536,D57,$E$6:$E$65536,E57,$F$6:$F$65536,F57)))))</f>
        <v>0</v>
      </c>
    </row>
    <row r="58" spans="1:17" ht="64.5" hidden="1" customHeight="1" x14ac:dyDescent="0.2">
      <c r="A58" s="10" t="s">
        <v>47</v>
      </c>
      <c r="B58" s="3" t="s">
        <v>66</v>
      </c>
      <c r="C58" s="3" t="s">
        <v>36</v>
      </c>
      <c r="D58" s="3" t="s">
        <v>38</v>
      </c>
      <c r="E58" s="3" t="s">
        <v>74</v>
      </c>
      <c r="F58" s="3" t="s">
        <v>48</v>
      </c>
      <c r="G58" s="9">
        <v>34000</v>
      </c>
      <c r="H58" s="9">
        <v>0</v>
      </c>
      <c r="I58" s="9">
        <v>34000</v>
      </c>
      <c r="J58" s="9">
        <v>34000</v>
      </c>
      <c r="K58" s="9">
        <v>0</v>
      </c>
      <c r="L58" s="9">
        <v>34000</v>
      </c>
      <c r="M58" s="9">
        <v>34000</v>
      </c>
      <c r="N58" s="9">
        <v>0</v>
      </c>
      <c r="O58" s="9">
        <v>34000</v>
      </c>
      <c r="P58" s="13">
        <f t="shared" si="1"/>
        <v>0</v>
      </c>
      <c r="Q58" s="13">
        <f t="array" ref="Q58">IF(C58="",SUMIFS($P$6:$P$65536,$B$6:$B$65536,B58),IF(D58="",SUMIFS($P$6:$P$65536,$B$6:$B$65536,B58,$C$6:$C$65536,C58),IF(E58="",SUMIFS($P$6:$P$65536,$B$6:$B$65536,B58,$C$6:$C$65536,C58,$D$6:$D$65536,D58),IF(F58="",SUMIFS($P$6:$P$65536,$B$6:$B$65536,B58,$C$6:$C$65536,C58,$D$6:$D$65536,D58,$E$6:$E$65536,E58),--(RIGHT(F58,1)="0")*SUM(SUMIFS($P$6:$P$65536,$B$6:$B$65536,B58,$C$6:$C$65536,C58,$D$6:$D$65536,D58,$E$6:$E$65536,E58,$F$6:$F$65536,LEFT(F58,2)&amp;{0;1;2;3;4;5;6;7;8;9}))+(--(RIGHT(F58,2)="00"))*SUM(SUMIFS($P$6:$P$65536,$B$6:$B$65536,B58,$C$6:$C$65536,C58,$D$6:$D$65536,D58,$E$6:$E$65536,E58,$F$6:$F$65536,LEFT(F58,1)&amp;range))+SUMIFS($P$6:$P$65536,$B$6:$B$65536,B58,$C$6:$C$65536,C58,$D$6:$D$65536,D58,$E$6:$E$65536,E58,$F$6:$F$65536,F58)))))</f>
        <v>0</v>
      </c>
    </row>
    <row r="59" spans="1:17" ht="80.099999999999994" hidden="1" customHeight="1" x14ac:dyDescent="0.2">
      <c r="A59" s="10" t="s">
        <v>49</v>
      </c>
      <c r="B59" s="3" t="s">
        <v>66</v>
      </c>
      <c r="C59" s="3" t="s">
        <v>36</v>
      </c>
      <c r="D59" s="3" t="s">
        <v>38</v>
      </c>
      <c r="E59" s="3" t="s">
        <v>74</v>
      </c>
      <c r="F59" s="3" t="s">
        <v>50</v>
      </c>
      <c r="G59" s="9">
        <v>996600</v>
      </c>
      <c r="H59" s="9">
        <v>0</v>
      </c>
      <c r="I59" s="9">
        <v>996600</v>
      </c>
      <c r="J59" s="9">
        <v>711512</v>
      </c>
      <c r="K59" s="9">
        <v>0</v>
      </c>
      <c r="L59" s="9">
        <v>711512</v>
      </c>
      <c r="M59" s="9">
        <v>711512</v>
      </c>
      <c r="N59" s="9">
        <v>0</v>
      </c>
      <c r="O59" s="9">
        <v>711512</v>
      </c>
      <c r="P59" s="13">
        <f t="shared" si="1"/>
        <v>0</v>
      </c>
      <c r="Q59" s="13">
        <f t="array" ref="Q59">IF(C59="",SUMIFS($P$6:$P$65536,$B$6:$B$65536,B59),IF(D59="",SUMIFS($P$6:$P$65536,$B$6:$B$65536,B59,$C$6:$C$65536,C59),IF(E59="",SUMIFS($P$6:$P$65536,$B$6:$B$65536,B59,$C$6:$C$65536,C59,$D$6:$D$65536,D59),IF(F59="",SUMIFS($P$6:$P$65536,$B$6:$B$65536,B59,$C$6:$C$65536,C59,$D$6:$D$65536,D59,$E$6:$E$65536,E59),--(RIGHT(F59,1)="0")*SUM(SUMIFS($P$6:$P$65536,$B$6:$B$65536,B59,$C$6:$C$65536,C59,$D$6:$D$65536,D59,$E$6:$E$65536,E59,$F$6:$F$65536,LEFT(F59,2)&amp;{0;1;2;3;4;5;6;7;8;9}))+(--(RIGHT(F59,2)="00"))*SUM(SUMIFS($P$6:$P$65536,$B$6:$B$65536,B59,$C$6:$C$65536,C59,$D$6:$D$65536,D59,$E$6:$E$65536,E59,$F$6:$F$65536,LEFT(F59,1)&amp;range))+SUMIFS($P$6:$P$65536,$B$6:$B$65536,B59,$C$6:$C$65536,C59,$D$6:$D$65536,D59,$E$6:$E$65536,E59,$F$6:$F$65536,F59)))))</f>
        <v>0</v>
      </c>
    </row>
    <row r="60" spans="1:17" ht="48.95" hidden="1" customHeight="1" x14ac:dyDescent="0.2">
      <c r="A60" s="10" t="s">
        <v>57</v>
      </c>
      <c r="B60" s="3" t="s">
        <v>66</v>
      </c>
      <c r="C60" s="3" t="s">
        <v>36</v>
      </c>
      <c r="D60" s="3" t="s">
        <v>38</v>
      </c>
      <c r="E60" s="3" t="s">
        <v>74</v>
      </c>
      <c r="F60" s="3" t="s">
        <v>58</v>
      </c>
      <c r="G60" s="9">
        <v>1319080</v>
      </c>
      <c r="H60" s="9">
        <v>0</v>
      </c>
      <c r="I60" s="9">
        <v>1319080</v>
      </c>
      <c r="J60" s="9">
        <v>1077827</v>
      </c>
      <c r="K60" s="9">
        <v>0</v>
      </c>
      <c r="L60" s="9">
        <v>1077827</v>
      </c>
      <c r="M60" s="9">
        <v>1082577</v>
      </c>
      <c r="N60" s="9">
        <v>0</v>
      </c>
      <c r="O60" s="9">
        <v>1082577</v>
      </c>
      <c r="P60" s="13">
        <f t="shared" si="1"/>
        <v>0</v>
      </c>
      <c r="Q60" s="13">
        <f t="array" ref="Q60">IF(C60="",SUMIFS($P$6:$P$65536,$B$6:$B$65536,B60),IF(D60="",SUMIFS($P$6:$P$65536,$B$6:$B$65536,B60,$C$6:$C$65536,C60),IF(E60="",SUMIFS($P$6:$P$65536,$B$6:$B$65536,B60,$C$6:$C$65536,C60,$D$6:$D$65536,D60),IF(F60="",SUMIFS($P$6:$P$65536,$B$6:$B$65536,B60,$C$6:$C$65536,C60,$D$6:$D$65536,D60,$E$6:$E$65536,E60),--(RIGHT(F60,1)="0")*SUM(SUMIFS($P$6:$P$65536,$B$6:$B$65536,B60,$C$6:$C$65536,C60,$D$6:$D$65536,D60,$E$6:$E$65536,E60,$F$6:$F$65536,LEFT(F60,2)&amp;{0;1;2;3;4;5;6;7;8;9}))+(--(RIGHT(F60,2)="00"))*SUM(SUMIFS($P$6:$P$65536,$B$6:$B$65536,B60,$C$6:$C$65536,C60,$D$6:$D$65536,D60,$E$6:$E$65536,E60,$F$6:$F$65536,LEFT(F60,1)&amp;range))+SUMIFS($P$6:$P$65536,$B$6:$B$65536,B60,$C$6:$C$65536,C60,$D$6:$D$65536,D60,$E$6:$E$65536,E60,$F$6:$F$65536,F60)))))</f>
        <v>0</v>
      </c>
    </row>
    <row r="61" spans="1:17" ht="48.95" hidden="1" customHeight="1" x14ac:dyDescent="0.2">
      <c r="A61" s="10" t="s">
        <v>59</v>
      </c>
      <c r="B61" s="3" t="s">
        <v>66</v>
      </c>
      <c r="C61" s="3" t="s">
        <v>36</v>
      </c>
      <c r="D61" s="3" t="s">
        <v>38</v>
      </c>
      <c r="E61" s="3" t="s">
        <v>74</v>
      </c>
      <c r="F61" s="3" t="s">
        <v>60</v>
      </c>
      <c r="G61" s="9">
        <v>1319080</v>
      </c>
      <c r="H61" s="9">
        <v>0</v>
      </c>
      <c r="I61" s="9">
        <v>1319080</v>
      </c>
      <c r="J61" s="9">
        <v>1077827</v>
      </c>
      <c r="K61" s="9">
        <v>0</v>
      </c>
      <c r="L61" s="9">
        <v>1077827</v>
      </c>
      <c r="M61" s="9">
        <v>1082577</v>
      </c>
      <c r="N61" s="9">
        <v>0</v>
      </c>
      <c r="O61" s="9">
        <v>1082577</v>
      </c>
      <c r="P61" s="13">
        <f t="shared" si="1"/>
        <v>0</v>
      </c>
      <c r="Q61" s="13">
        <f t="array" ref="Q61">IF(C61="",SUMIFS($P$6:$P$65536,$B$6:$B$65536,B61),IF(D61="",SUMIFS($P$6:$P$65536,$B$6:$B$65536,B61,$C$6:$C$65536,C61),IF(E61="",SUMIFS($P$6:$P$65536,$B$6:$B$65536,B61,$C$6:$C$65536,C61,$D$6:$D$65536,D61),IF(F61="",SUMIFS($P$6:$P$65536,$B$6:$B$65536,B61,$C$6:$C$65536,C61,$D$6:$D$65536,D61,$E$6:$E$65536,E61),--(RIGHT(F61,1)="0")*SUM(SUMIFS($P$6:$P$65536,$B$6:$B$65536,B61,$C$6:$C$65536,C61,$D$6:$D$65536,D61,$E$6:$E$65536,E61,$F$6:$F$65536,LEFT(F61,2)&amp;{0;1;2;3;4;5;6;7;8;9}))+(--(RIGHT(F61,2)="00"))*SUM(SUMIFS($P$6:$P$65536,$B$6:$B$65536,B61,$C$6:$C$65536,C61,$D$6:$D$65536,D61,$E$6:$E$65536,E61,$F$6:$F$65536,LEFT(F61,1)&amp;range))+SUMIFS($P$6:$P$65536,$B$6:$B$65536,B61,$C$6:$C$65536,C61,$D$6:$D$65536,D61,$E$6:$E$65536,E61,$F$6:$F$65536,F61)))))</f>
        <v>0</v>
      </c>
    </row>
    <row r="62" spans="1:17" ht="15" hidden="1" customHeight="1" x14ac:dyDescent="0.2">
      <c r="A62" s="10" t="s">
        <v>61</v>
      </c>
      <c r="B62" s="3" t="s">
        <v>66</v>
      </c>
      <c r="C62" s="3" t="s">
        <v>36</v>
      </c>
      <c r="D62" s="3" t="s">
        <v>38</v>
      </c>
      <c r="E62" s="3" t="s">
        <v>74</v>
      </c>
      <c r="F62" s="3" t="s">
        <v>62</v>
      </c>
      <c r="G62" s="9">
        <v>1319080</v>
      </c>
      <c r="H62" s="9">
        <v>0</v>
      </c>
      <c r="I62" s="9">
        <v>1319080</v>
      </c>
      <c r="J62" s="9">
        <v>1077827</v>
      </c>
      <c r="K62" s="9">
        <v>0</v>
      </c>
      <c r="L62" s="9">
        <v>1077827</v>
      </c>
      <c r="M62" s="9">
        <v>1082577</v>
      </c>
      <c r="N62" s="9">
        <v>0</v>
      </c>
      <c r="O62" s="9">
        <v>1082577</v>
      </c>
      <c r="P62" s="13">
        <f t="shared" si="1"/>
        <v>0</v>
      </c>
      <c r="Q62" s="13">
        <f t="array" ref="Q62">IF(C62="",SUMIFS($P$6:$P$65536,$B$6:$B$65536,B62),IF(D62="",SUMIFS($P$6:$P$65536,$B$6:$B$65536,B62,$C$6:$C$65536,C62),IF(E62="",SUMIFS($P$6:$P$65536,$B$6:$B$65536,B62,$C$6:$C$65536,C62,$D$6:$D$65536,D62),IF(F62="",SUMIFS($P$6:$P$65536,$B$6:$B$65536,B62,$C$6:$C$65536,C62,$D$6:$D$65536,D62,$E$6:$E$65536,E62),--(RIGHT(F62,1)="0")*SUM(SUMIFS($P$6:$P$65536,$B$6:$B$65536,B62,$C$6:$C$65536,C62,$D$6:$D$65536,D62,$E$6:$E$65536,E62,$F$6:$F$65536,LEFT(F62,2)&amp;{0;1;2;3;4;5;6;7;8;9}))+(--(RIGHT(F62,2)="00"))*SUM(SUMIFS($P$6:$P$65536,$B$6:$B$65536,B62,$C$6:$C$65536,C62,$D$6:$D$65536,D62,$E$6:$E$65536,E62,$F$6:$F$65536,LEFT(F62,1)&amp;range))+SUMIFS($P$6:$P$65536,$B$6:$B$65536,B62,$C$6:$C$65536,C62,$D$6:$D$65536,D62,$E$6:$E$65536,E62,$F$6:$F$65536,F62)))))</f>
        <v>0</v>
      </c>
    </row>
    <row r="63" spans="1:17" ht="96.6" customHeight="1" x14ac:dyDescent="0.2">
      <c r="A63" s="8" t="s">
        <v>75</v>
      </c>
      <c r="B63" s="3" t="s">
        <v>66</v>
      </c>
      <c r="C63" s="3" t="s">
        <v>36</v>
      </c>
      <c r="D63" s="3" t="s">
        <v>76</v>
      </c>
      <c r="E63" s="3" t="s">
        <v>0</v>
      </c>
      <c r="F63" s="3" t="s">
        <v>0</v>
      </c>
      <c r="G63" s="9">
        <v>278254418</v>
      </c>
      <c r="H63" s="9">
        <v>9527966.0399999991</v>
      </c>
      <c r="I63" s="9">
        <v>287782384.04000002</v>
      </c>
      <c r="J63" s="9">
        <v>287357693</v>
      </c>
      <c r="K63" s="9">
        <v>0</v>
      </c>
      <c r="L63" s="9">
        <v>287357693</v>
      </c>
      <c r="M63" s="9">
        <v>297088845</v>
      </c>
      <c r="N63" s="9">
        <v>0</v>
      </c>
      <c r="O63" s="9">
        <v>297088845</v>
      </c>
      <c r="P63" s="13">
        <f t="shared" si="1"/>
        <v>9527966.0399999991</v>
      </c>
      <c r="Q63" s="13">
        <f t="array" ref="Q63">IF(C63="",SUMIFS($P$6:$P$65536,$B$6:$B$65536,B63),IF(D63="",SUMIFS($P$6:$P$65536,$B$6:$B$65536,B63,$C$6:$C$65536,C63),IF(E63="",SUMIFS($P$6:$P$65536,$B$6:$B$65536,B63,$C$6:$C$65536,C63,$D$6:$D$65536,D63),IF(F63="",SUMIFS($P$6:$P$65536,$B$6:$B$65536,B63,$C$6:$C$65536,C63,$D$6:$D$65536,D63,$E$6:$E$65536,E63),--(RIGHT(F63,1)="0")*SUM(SUMIFS($P$6:$P$65536,$B$6:$B$65536,B63,$C$6:$C$65536,C63,$D$6:$D$65536,D63,$E$6:$E$65536,E63,$F$6:$F$65536,LEFT(F63,2)&amp;{0;1;2;3;4;5;6;7;8;9}))+(--(RIGHT(F63,2)="00"))*SUM(SUMIFS($P$6:$P$65536,$B$6:$B$65536,B63,$C$6:$C$65536,C63,$D$6:$D$65536,D63,$E$6:$E$65536,E63,$F$6:$F$65536,LEFT(F63,1)&amp;range))+SUMIFS($P$6:$P$65536,$B$6:$B$65536,B63,$C$6:$C$65536,C63,$D$6:$D$65536,D63,$E$6:$E$65536,E63,$F$6:$F$65536,F63)))))</f>
        <v>78325617.959999979</v>
      </c>
    </row>
    <row r="64" spans="1:17" ht="48.95" customHeight="1" x14ac:dyDescent="0.2">
      <c r="A64" s="10" t="s">
        <v>77</v>
      </c>
      <c r="B64" s="3" t="s">
        <v>66</v>
      </c>
      <c r="C64" s="3" t="s">
        <v>36</v>
      </c>
      <c r="D64" s="3" t="s">
        <v>76</v>
      </c>
      <c r="E64" s="3" t="s">
        <v>78</v>
      </c>
      <c r="F64" s="11" t="s">
        <v>0</v>
      </c>
      <c r="G64" s="9">
        <v>56793572</v>
      </c>
      <c r="H64" s="9">
        <v>1556369</v>
      </c>
      <c r="I64" s="9">
        <v>58349941</v>
      </c>
      <c r="J64" s="9">
        <v>58927006</v>
      </c>
      <c r="K64" s="9">
        <v>0</v>
      </c>
      <c r="L64" s="9">
        <v>58927006</v>
      </c>
      <c r="M64" s="9">
        <v>61228086</v>
      </c>
      <c r="N64" s="9">
        <v>0</v>
      </c>
      <c r="O64" s="9">
        <v>61228086</v>
      </c>
      <c r="P64" s="13">
        <f t="shared" si="1"/>
        <v>1556369</v>
      </c>
      <c r="Q64" s="13">
        <f t="array" ref="Q64">IF(C64="",SUMIFS($P$6:$P$65536,$B$6:$B$65536,B64),IF(D64="",SUMIFS($P$6:$P$65536,$B$6:$B$65536,B64,$C$6:$C$65536,C64),IF(E64="",SUMIFS($P$6:$P$65536,$B$6:$B$65536,B64,$C$6:$C$65536,C64,$D$6:$D$65536,D64),IF(F64="",SUMIFS($P$6:$P$65536,$B$6:$B$65536,B64,$C$6:$C$65536,C64,$D$6:$D$65536,D64,$E$6:$E$65536,E64),--(RIGHT(F64,1)="0")*SUM(SUMIFS($P$6:$P$65536,$B$6:$B$65536,B64,$C$6:$C$65536,C64,$D$6:$D$65536,D64,$E$6:$E$65536,E64,$F$6:$F$65536,LEFT(F64,2)&amp;{0;1;2;3;4;5;6;7;8;9}))+(--(RIGHT(F64,2)="00"))*SUM(SUMIFS($P$6:$P$65536,$B$6:$B$65536,B64,$C$6:$C$65536,C64,$D$6:$D$65536,D64,$E$6:$E$65536,E64,$F$6:$F$65536,LEFT(F64,1)&amp;range))+SUMIFS($P$6:$P$65536,$B$6:$B$65536,B64,$C$6:$C$65536,C64,$D$6:$D$65536,D64,$E$6:$E$65536,E64,$F$6:$F$65536,F64)))))</f>
        <v>6225476</v>
      </c>
    </row>
    <row r="65" spans="1:17" ht="112.35" customHeight="1" x14ac:dyDescent="0.2">
      <c r="A65" s="10" t="s">
        <v>41</v>
      </c>
      <c r="B65" s="3" t="s">
        <v>66</v>
      </c>
      <c r="C65" s="3" t="s">
        <v>36</v>
      </c>
      <c r="D65" s="3" t="s">
        <v>76</v>
      </c>
      <c r="E65" s="3" t="s">
        <v>78</v>
      </c>
      <c r="F65" s="3" t="s">
        <v>42</v>
      </c>
      <c r="G65" s="9">
        <v>56793572</v>
      </c>
      <c r="H65" s="9">
        <v>1556369</v>
      </c>
      <c r="I65" s="9">
        <v>58349941</v>
      </c>
      <c r="J65" s="9">
        <v>58927006</v>
      </c>
      <c r="K65" s="9">
        <v>0</v>
      </c>
      <c r="L65" s="9">
        <v>58927006</v>
      </c>
      <c r="M65" s="9">
        <v>61228086</v>
      </c>
      <c r="N65" s="9">
        <v>0</v>
      </c>
      <c r="O65" s="9">
        <v>61228086</v>
      </c>
      <c r="P65" s="13">
        <f t="shared" si="1"/>
        <v>1556369</v>
      </c>
      <c r="Q65" s="13">
        <f t="array" ref="Q65">IF(C65="",SUMIFS($P$6:$P$65536,$B$6:$B$65536,B65),IF(D65="",SUMIFS($P$6:$P$65536,$B$6:$B$65536,B65,$C$6:$C$65536,C65),IF(E65="",SUMIFS($P$6:$P$65536,$B$6:$B$65536,B65,$C$6:$C$65536,C65,$D$6:$D$65536,D65),IF(F65="",SUMIFS($P$6:$P$65536,$B$6:$B$65536,B65,$C$6:$C$65536,C65,$D$6:$D$65536,D65,$E$6:$E$65536,E65),--(RIGHT(F65,1)="0")*SUM(SUMIFS($P$6:$P$65536,$B$6:$B$65536,B65,$C$6:$C$65536,C65,$D$6:$D$65536,D65,$E$6:$E$65536,E65,$F$6:$F$65536,LEFT(F65,2)&amp;{0;1;2;3;4;5;6;7;8;9}))+(--(RIGHT(F65,2)="00"))*SUM(SUMIFS($P$6:$P$65536,$B$6:$B$65536,B65,$C$6:$C$65536,C65,$D$6:$D$65536,D65,$E$6:$E$65536,E65,$F$6:$F$65536,LEFT(F65,1)&amp;range))+SUMIFS($P$6:$P$65536,$B$6:$B$65536,B65,$C$6:$C$65536,C65,$D$6:$D$65536,D65,$E$6:$E$65536,E65,$F$6:$F$65536,F65)))))</f>
        <v>6225476</v>
      </c>
    </row>
    <row r="66" spans="1:17" ht="48.95" customHeight="1" x14ac:dyDescent="0.2">
      <c r="A66" s="10" t="s">
        <v>43</v>
      </c>
      <c r="B66" s="3" t="s">
        <v>66</v>
      </c>
      <c r="C66" s="3" t="s">
        <v>36</v>
      </c>
      <c r="D66" s="3" t="s">
        <v>76</v>
      </c>
      <c r="E66" s="3" t="s">
        <v>78</v>
      </c>
      <c r="F66" s="3" t="s">
        <v>44</v>
      </c>
      <c r="G66" s="9">
        <v>56793572</v>
      </c>
      <c r="H66" s="9">
        <v>1556369</v>
      </c>
      <c r="I66" s="9">
        <v>58349941</v>
      </c>
      <c r="J66" s="9">
        <v>58927006</v>
      </c>
      <c r="K66" s="9">
        <v>0</v>
      </c>
      <c r="L66" s="9">
        <v>58927006</v>
      </c>
      <c r="M66" s="9">
        <v>61228086</v>
      </c>
      <c r="N66" s="9">
        <v>0</v>
      </c>
      <c r="O66" s="9">
        <v>61228086</v>
      </c>
      <c r="P66" s="13">
        <f t="shared" si="1"/>
        <v>1556369</v>
      </c>
      <c r="Q66" s="13">
        <f t="array" ref="Q66">IF(C66="",SUMIFS($P$6:$P$65536,$B$6:$B$65536,B66),IF(D66="",SUMIFS($P$6:$P$65536,$B$6:$B$65536,B66,$C$6:$C$65536,C66),IF(E66="",SUMIFS($P$6:$P$65536,$B$6:$B$65536,B66,$C$6:$C$65536,C66,$D$6:$D$65536,D66),IF(F66="",SUMIFS($P$6:$P$65536,$B$6:$B$65536,B66,$C$6:$C$65536,C66,$D$6:$D$65536,D66,$E$6:$E$65536,E66),--(RIGHT(F66,1)="0")*SUM(SUMIFS($P$6:$P$65536,$B$6:$B$65536,B66,$C$6:$C$65536,C66,$D$6:$D$65536,D66,$E$6:$E$65536,E66,$F$6:$F$65536,LEFT(F66,2)&amp;{0;1;2;3;4;5;6;7;8;9}))+(--(RIGHT(F66,2)="00"))*SUM(SUMIFS($P$6:$P$65536,$B$6:$B$65536,B66,$C$6:$C$65536,C66,$D$6:$D$65536,D66,$E$6:$E$65536,E66,$F$6:$F$65536,LEFT(F66,1)&amp;range))+SUMIFS($P$6:$P$65536,$B$6:$B$65536,B66,$C$6:$C$65536,C66,$D$6:$D$65536,D66,$E$6:$E$65536,E66,$F$6:$F$65536,F66)))))</f>
        <v>4669107</v>
      </c>
    </row>
    <row r="67" spans="1:17" ht="32.25" customHeight="1" x14ac:dyDescent="0.2">
      <c r="A67" s="10" t="s">
        <v>45</v>
      </c>
      <c r="B67" s="3" t="s">
        <v>66</v>
      </c>
      <c r="C67" s="3" t="s">
        <v>36</v>
      </c>
      <c r="D67" s="3" t="s">
        <v>76</v>
      </c>
      <c r="E67" s="3" t="s">
        <v>78</v>
      </c>
      <c r="F67" s="3" t="s">
        <v>46</v>
      </c>
      <c r="G67" s="9">
        <v>41524135</v>
      </c>
      <c r="H67" s="9">
        <v>1195368</v>
      </c>
      <c r="I67" s="9">
        <v>42719503</v>
      </c>
      <c r="J67" s="9">
        <v>43123400</v>
      </c>
      <c r="K67" s="9">
        <v>0</v>
      </c>
      <c r="L67" s="9">
        <v>43123400</v>
      </c>
      <c r="M67" s="9">
        <v>44848336</v>
      </c>
      <c r="N67" s="9">
        <v>0</v>
      </c>
      <c r="O67" s="9">
        <v>44848336</v>
      </c>
      <c r="P67" s="13">
        <f t="shared" si="1"/>
        <v>1195368</v>
      </c>
      <c r="Q67" s="13">
        <f t="array" ref="Q67">IF(C67="",SUMIFS($P$6:$P$65536,$B$6:$B$65536,B67),IF(D67="",SUMIFS($P$6:$P$65536,$B$6:$B$65536,B67,$C$6:$C$65536,C67),IF(E67="",SUMIFS($P$6:$P$65536,$B$6:$B$65536,B67,$C$6:$C$65536,C67,$D$6:$D$65536,D67),IF(F67="",SUMIFS($P$6:$P$65536,$B$6:$B$65536,B67,$C$6:$C$65536,C67,$D$6:$D$65536,D67,$E$6:$E$65536,E67),--(RIGHT(F67,1)="0")*SUM(SUMIFS($P$6:$P$65536,$B$6:$B$65536,B67,$C$6:$C$65536,C67,$D$6:$D$65536,D67,$E$6:$E$65536,E67,$F$6:$F$65536,LEFT(F67,2)&amp;{0;1;2;3;4;5;6;7;8;9}))+(--(RIGHT(F67,2)="00"))*SUM(SUMIFS($P$6:$P$65536,$B$6:$B$65536,B67,$C$6:$C$65536,C67,$D$6:$D$65536,D67,$E$6:$E$65536,E67,$F$6:$F$65536,LEFT(F67,1)&amp;range))+SUMIFS($P$6:$P$65536,$B$6:$B$65536,B67,$C$6:$C$65536,C67,$D$6:$D$65536,D67,$E$6:$E$65536,E67,$F$6:$F$65536,F67)))))</f>
        <v>1195368</v>
      </c>
    </row>
    <row r="68" spans="1:17" ht="64.5" hidden="1" customHeight="1" x14ac:dyDescent="0.2">
      <c r="A68" s="10" t="s">
        <v>47</v>
      </c>
      <c r="B68" s="3" t="s">
        <v>66</v>
      </c>
      <c r="C68" s="3" t="s">
        <v>36</v>
      </c>
      <c r="D68" s="3" t="s">
        <v>76</v>
      </c>
      <c r="E68" s="3" t="s">
        <v>78</v>
      </c>
      <c r="F68" s="3" t="s">
        <v>48</v>
      </c>
      <c r="G68" s="9">
        <v>2420851</v>
      </c>
      <c r="H68" s="9">
        <v>0</v>
      </c>
      <c r="I68" s="9">
        <v>2420851</v>
      </c>
      <c r="J68" s="9">
        <v>2460168</v>
      </c>
      <c r="K68" s="9">
        <v>0</v>
      </c>
      <c r="L68" s="9">
        <v>2460168</v>
      </c>
      <c r="M68" s="9">
        <v>2502575</v>
      </c>
      <c r="N68" s="9">
        <v>0</v>
      </c>
      <c r="O68" s="9">
        <v>2502575</v>
      </c>
      <c r="P68" s="13">
        <f t="shared" si="1"/>
        <v>0</v>
      </c>
      <c r="Q68" s="13">
        <f t="array" ref="Q68">IF(C68="",SUMIFS($P$6:$P$65536,$B$6:$B$65536,B68),IF(D68="",SUMIFS($P$6:$P$65536,$B$6:$B$65536,B68,$C$6:$C$65536,C68),IF(E68="",SUMIFS($P$6:$P$65536,$B$6:$B$65536,B68,$C$6:$C$65536,C68,$D$6:$D$65536,D68),IF(F68="",SUMIFS($P$6:$P$65536,$B$6:$B$65536,B68,$C$6:$C$65536,C68,$D$6:$D$65536,D68,$E$6:$E$65536,E68),--(RIGHT(F68,1)="0")*SUM(SUMIFS($P$6:$P$65536,$B$6:$B$65536,B68,$C$6:$C$65536,C68,$D$6:$D$65536,D68,$E$6:$E$65536,E68,$F$6:$F$65536,LEFT(F68,2)&amp;{0;1;2;3;4;5;6;7;8;9}))+(--(RIGHT(F68,2)="00"))*SUM(SUMIFS($P$6:$P$65536,$B$6:$B$65536,B68,$C$6:$C$65536,C68,$D$6:$D$65536,D68,$E$6:$E$65536,E68,$F$6:$F$65536,LEFT(F68,1)&amp;range))+SUMIFS($P$6:$P$65536,$B$6:$B$65536,B68,$C$6:$C$65536,C68,$D$6:$D$65536,D68,$E$6:$E$65536,E68,$F$6:$F$65536,F68)))))</f>
        <v>0</v>
      </c>
    </row>
    <row r="69" spans="1:17" ht="80.099999999999994" customHeight="1" x14ac:dyDescent="0.2">
      <c r="A69" s="10" t="s">
        <v>49</v>
      </c>
      <c r="B69" s="3" t="s">
        <v>66</v>
      </c>
      <c r="C69" s="3" t="s">
        <v>36</v>
      </c>
      <c r="D69" s="3" t="s">
        <v>76</v>
      </c>
      <c r="E69" s="3" t="s">
        <v>78</v>
      </c>
      <c r="F69" s="3" t="s">
        <v>50</v>
      </c>
      <c r="G69" s="9">
        <v>12848586</v>
      </c>
      <c r="H69" s="9">
        <v>361001</v>
      </c>
      <c r="I69" s="9">
        <v>13209587</v>
      </c>
      <c r="J69" s="9">
        <v>13343438</v>
      </c>
      <c r="K69" s="9">
        <v>0</v>
      </c>
      <c r="L69" s="9">
        <v>13343438</v>
      </c>
      <c r="M69" s="9">
        <v>13877175</v>
      </c>
      <c r="N69" s="9">
        <v>0</v>
      </c>
      <c r="O69" s="9">
        <v>13877175</v>
      </c>
      <c r="P69" s="13">
        <f t="shared" si="1"/>
        <v>361001</v>
      </c>
      <c r="Q69" s="13">
        <f t="array" ref="Q69">IF(C69="",SUMIFS($P$6:$P$65536,$B$6:$B$65536,B69),IF(D69="",SUMIFS($P$6:$P$65536,$B$6:$B$65536,B69,$C$6:$C$65536,C69),IF(E69="",SUMIFS($P$6:$P$65536,$B$6:$B$65536,B69,$C$6:$C$65536,C69,$D$6:$D$65536,D69),IF(F69="",SUMIFS($P$6:$P$65536,$B$6:$B$65536,B69,$C$6:$C$65536,C69,$D$6:$D$65536,D69,$E$6:$E$65536,E69),--(RIGHT(F69,1)="0")*SUM(SUMIFS($P$6:$P$65536,$B$6:$B$65536,B69,$C$6:$C$65536,C69,$D$6:$D$65536,D69,$E$6:$E$65536,E69,$F$6:$F$65536,LEFT(F69,2)&amp;{0;1;2;3;4;5;6;7;8;9}))+(--(RIGHT(F69,2)="00"))*SUM(SUMIFS($P$6:$P$65536,$B$6:$B$65536,B69,$C$6:$C$65536,C69,$D$6:$D$65536,D69,$E$6:$E$65536,E69,$F$6:$F$65536,LEFT(F69,1)&amp;range))+SUMIFS($P$6:$P$65536,$B$6:$B$65536,B69,$C$6:$C$65536,C69,$D$6:$D$65536,D69,$E$6:$E$65536,E69,$F$6:$F$65536,F69)))))</f>
        <v>361001</v>
      </c>
    </row>
    <row r="70" spans="1:17" ht="80.099999999999994" customHeight="1" x14ac:dyDescent="0.2">
      <c r="A70" s="10" t="s">
        <v>55</v>
      </c>
      <c r="B70" s="3" t="s">
        <v>66</v>
      </c>
      <c r="C70" s="3" t="s">
        <v>36</v>
      </c>
      <c r="D70" s="3" t="s">
        <v>76</v>
      </c>
      <c r="E70" s="3" t="s">
        <v>79</v>
      </c>
      <c r="F70" s="11" t="s">
        <v>0</v>
      </c>
      <c r="G70" s="9">
        <v>213885846</v>
      </c>
      <c r="H70" s="9">
        <v>7971597.04</v>
      </c>
      <c r="I70" s="9">
        <v>221857443.03999999</v>
      </c>
      <c r="J70" s="9">
        <v>220855687</v>
      </c>
      <c r="K70" s="9">
        <v>0</v>
      </c>
      <c r="L70" s="9">
        <v>220855687</v>
      </c>
      <c r="M70" s="9">
        <v>228285759</v>
      </c>
      <c r="N70" s="9">
        <v>0</v>
      </c>
      <c r="O70" s="9">
        <v>228285759</v>
      </c>
      <c r="P70" s="13">
        <f t="shared" si="1"/>
        <v>7971597.04</v>
      </c>
      <c r="Q70" s="13">
        <f t="array" ref="Q70">IF(C70="",SUMIFS($P$6:$P$65536,$B$6:$B$65536,B70),IF(D70="",SUMIFS($P$6:$P$65536,$B$6:$B$65536,B70,$C$6:$C$65536,C70),IF(E70="",SUMIFS($P$6:$P$65536,$B$6:$B$65536,B70,$C$6:$C$65536,C70,$D$6:$D$65536,D70),IF(F70="",SUMIFS($P$6:$P$65536,$B$6:$B$65536,B70,$C$6:$C$65536,C70,$D$6:$D$65536,D70,$E$6:$E$65536,E70),--(RIGHT(F70,1)="0")*SUM(SUMIFS($P$6:$P$65536,$B$6:$B$65536,B70,$C$6:$C$65536,C70,$D$6:$D$65536,D70,$E$6:$E$65536,E70,$F$6:$F$65536,LEFT(F70,2)&amp;{0;1;2;3;4;5;6;7;8;9}))+(--(RIGHT(F70,2)="00"))*SUM(SUMIFS($P$6:$P$65536,$B$6:$B$65536,B70,$C$6:$C$65536,C70,$D$6:$D$65536,D70,$E$6:$E$65536,E70,$F$6:$F$65536,LEFT(F70,1)&amp;range))+SUMIFS($P$6:$P$65536,$B$6:$B$65536,B70,$C$6:$C$65536,C70,$D$6:$D$65536,D70,$E$6:$E$65536,E70,$F$6:$F$65536,F70)))))</f>
        <v>62572175.920000002</v>
      </c>
    </row>
    <row r="71" spans="1:17" ht="112.35" customHeight="1" x14ac:dyDescent="0.2">
      <c r="A71" s="10" t="s">
        <v>41</v>
      </c>
      <c r="B71" s="3" t="s">
        <v>66</v>
      </c>
      <c r="C71" s="3" t="s">
        <v>36</v>
      </c>
      <c r="D71" s="3" t="s">
        <v>76</v>
      </c>
      <c r="E71" s="3" t="s">
        <v>79</v>
      </c>
      <c r="F71" s="3" t="s">
        <v>42</v>
      </c>
      <c r="G71" s="9">
        <v>177800046</v>
      </c>
      <c r="H71" s="9">
        <v>13085895</v>
      </c>
      <c r="I71" s="9">
        <v>190885941</v>
      </c>
      <c r="J71" s="9">
        <v>184524655</v>
      </c>
      <c r="K71" s="9">
        <v>0</v>
      </c>
      <c r="L71" s="9">
        <v>184524655</v>
      </c>
      <c r="M71" s="9">
        <v>191777686</v>
      </c>
      <c r="N71" s="9">
        <v>0</v>
      </c>
      <c r="O71" s="9">
        <v>191777686</v>
      </c>
      <c r="P71" s="13">
        <f t="shared" ref="P71:P134" si="2">ABS(H71)+ABS(K71)+ABS(N71)</f>
        <v>13085895</v>
      </c>
      <c r="Q71" s="13">
        <f t="array" ref="Q71">IF(C71="",SUMIFS($P$6:$P$65536,$B$6:$B$65536,B71),IF(D71="",SUMIFS($P$6:$P$65536,$B$6:$B$65536,B71,$C$6:$C$65536,C71),IF(E71="",SUMIFS($P$6:$P$65536,$B$6:$B$65536,B71,$C$6:$C$65536,C71,$D$6:$D$65536,D71),IF(F71="",SUMIFS($P$6:$P$65536,$B$6:$B$65536,B71,$C$6:$C$65536,C71,$D$6:$D$65536,D71,$E$6:$E$65536,E71),--(RIGHT(F71,1)="0")*SUM(SUMIFS($P$6:$P$65536,$B$6:$B$65536,B71,$C$6:$C$65536,C71,$D$6:$D$65536,D71,$E$6:$E$65536,E71,$F$6:$F$65536,LEFT(F71,2)&amp;{0;1;2;3;4;5;6;7;8;9}))+(--(RIGHT(F71,2)="00"))*SUM(SUMIFS($P$6:$P$65536,$B$6:$B$65536,B71,$C$6:$C$65536,C71,$D$6:$D$65536,D71,$E$6:$E$65536,E71,$F$6:$F$65536,LEFT(F71,1)&amp;range))+SUMIFS($P$6:$P$65536,$B$6:$B$65536,B71,$C$6:$C$65536,C71,$D$6:$D$65536,D71,$E$6:$E$65536,E71,$F$6:$F$65536,F71)))))</f>
        <v>52343580</v>
      </c>
    </row>
    <row r="72" spans="1:17" ht="48.95" customHeight="1" x14ac:dyDescent="0.2">
      <c r="A72" s="10" t="s">
        <v>43</v>
      </c>
      <c r="B72" s="3" t="s">
        <v>66</v>
      </c>
      <c r="C72" s="3" t="s">
        <v>36</v>
      </c>
      <c r="D72" s="3" t="s">
        <v>76</v>
      </c>
      <c r="E72" s="3" t="s">
        <v>79</v>
      </c>
      <c r="F72" s="3" t="s">
        <v>44</v>
      </c>
      <c r="G72" s="9">
        <v>177800046</v>
      </c>
      <c r="H72" s="9">
        <v>13085895</v>
      </c>
      <c r="I72" s="9">
        <v>190885941</v>
      </c>
      <c r="J72" s="9">
        <v>184524655</v>
      </c>
      <c r="K72" s="9">
        <v>0</v>
      </c>
      <c r="L72" s="9">
        <v>184524655</v>
      </c>
      <c r="M72" s="9">
        <v>191777686</v>
      </c>
      <c r="N72" s="9">
        <v>0</v>
      </c>
      <c r="O72" s="9">
        <v>191777686</v>
      </c>
      <c r="P72" s="13">
        <f t="shared" si="2"/>
        <v>13085895</v>
      </c>
      <c r="Q72" s="13">
        <f t="array" ref="Q72">IF(C72="",SUMIFS($P$6:$P$65536,$B$6:$B$65536,B72),IF(D72="",SUMIFS($P$6:$P$65536,$B$6:$B$65536,B72,$C$6:$C$65536,C72),IF(E72="",SUMIFS($P$6:$P$65536,$B$6:$B$65536,B72,$C$6:$C$65536,C72,$D$6:$D$65536,D72),IF(F72="",SUMIFS($P$6:$P$65536,$B$6:$B$65536,B72,$C$6:$C$65536,C72,$D$6:$D$65536,D72,$E$6:$E$65536,E72),--(RIGHT(F72,1)="0")*SUM(SUMIFS($P$6:$P$65536,$B$6:$B$65536,B72,$C$6:$C$65536,C72,$D$6:$D$65536,D72,$E$6:$E$65536,E72,$F$6:$F$65536,LEFT(F72,2)&amp;{0;1;2;3;4;5;6;7;8;9}))+(--(RIGHT(F72,2)="00"))*SUM(SUMIFS($P$6:$P$65536,$B$6:$B$65536,B72,$C$6:$C$65536,C72,$D$6:$D$65536,D72,$E$6:$E$65536,E72,$F$6:$F$65536,LEFT(F72,1)&amp;range))+SUMIFS($P$6:$P$65536,$B$6:$B$65536,B72,$C$6:$C$65536,C72,$D$6:$D$65536,D72,$E$6:$E$65536,E72,$F$6:$F$65536,F72)))))</f>
        <v>39257685</v>
      </c>
    </row>
    <row r="73" spans="1:17" ht="32.25" customHeight="1" x14ac:dyDescent="0.2">
      <c r="A73" s="10" t="s">
        <v>45</v>
      </c>
      <c r="B73" s="3" t="s">
        <v>66</v>
      </c>
      <c r="C73" s="3" t="s">
        <v>36</v>
      </c>
      <c r="D73" s="3" t="s">
        <v>76</v>
      </c>
      <c r="E73" s="3" t="s">
        <v>79</v>
      </c>
      <c r="F73" s="3" t="s">
        <v>46</v>
      </c>
      <c r="G73" s="9">
        <v>134102284</v>
      </c>
      <c r="H73" s="9">
        <v>10050611</v>
      </c>
      <c r="I73" s="9">
        <v>144152895</v>
      </c>
      <c r="J73" s="9">
        <v>139267115</v>
      </c>
      <c r="K73" s="9">
        <v>0</v>
      </c>
      <c r="L73" s="9">
        <v>139267115</v>
      </c>
      <c r="M73" s="9">
        <v>144837799</v>
      </c>
      <c r="N73" s="9">
        <v>0</v>
      </c>
      <c r="O73" s="9">
        <v>144837799</v>
      </c>
      <c r="P73" s="13">
        <f t="shared" si="2"/>
        <v>10050611</v>
      </c>
      <c r="Q73" s="13">
        <f t="array" ref="Q73">IF(C73="",SUMIFS($P$6:$P$65536,$B$6:$B$65536,B73),IF(D73="",SUMIFS($P$6:$P$65536,$B$6:$B$65536,B73,$C$6:$C$65536,C73),IF(E73="",SUMIFS($P$6:$P$65536,$B$6:$B$65536,B73,$C$6:$C$65536,C73,$D$6:$D$65536,D73),IF(F73="",SUMIFS($P$6:$P$65536,$B$6:$B$65536,B73,$C$6:$C$65536,C73,$D$6:$D$65536,D73,$E$6:$E$65536,E73),--(RIGHT(F73,1)="0")*SUM(SUMIFS($P$6:$P$65536,$B$6:$B$65536,B73,$C$6:$C$65536,C73,$D$6:$D$65536,D73,$E$6:$E$65536,E73,$F$6:$F$65536,LEFT(F73,2)&amp;{0;1;2;3;4;5;6;7;8;9}))+(--(RIGHT(F73,2)="00"))*SUM(SUMIFS($P$6:$P$65536,$B$6:$B$65536,B73,$C$6:$C$65536,C73,$D$6:$D$65536,D73,$E$6:$E$65536,E73,$F$6:$F$65536,LEFT(F73,1)&amp;range))+SUMIFS($P$6:$P$65536,$B$6:$B$65536,B73,$C$6:$C$65536,C73,$D$6:$D$65536,D73,$E$6:$E$65536,E73,$F$6:$F$65536,F73)))))</f>
        <v>10050611</v>
      </c>
    </row>
    <row r="74" spans="1:17" ht="64.5" hidden="1" customHeight="1" x14ac:dyDescent="0.2">
      <c r="A74" s="10" t="s">
        <v>47</v>
      </c>
      <c r="B74" s="3" t="s">
        <v>66</v>
      </c>
      <c r="C74" s="3" t="s">
        <v>36</v>
      </c>
      <c r="D74" s="3" t="s">
        <v>76</v>
      </c>
      <c r="E74" s="3" t="s">
        <v>79</v>
      </c>
      <c r="F74" s="3" t="s">
        <v>48</v>
      </c>
      <c r="G74" s="9">
        <v>2886000</v>
      </c>
      <c r="H74" s="9">
        <v>0</v>
      </c>
      <c r="I74" s="9">
        <v>2886000</v>
      </c>
      <c r="J74" s="9">
        <v>2886000</v>
      </c>
      <c r="K74" s="9">
        <v>0</v>
      </c>
      <c r="L74" s="9">
        <v>2886000</v>
      </c>
      <c r="M74" s="9">
        <v>2886000</v>
      </c>
      <c r="N74" s="9">
        <v>0</v>
      </c>
      <c r="O74" s="9">
        <v>2886000</v>
      </c>
      <c r="P74" s="13">
        <f t="shared" si="2"/>
        <v>0</v>
      </c>
      <c r="Q74" s="13">
        <f t="array" ref="Q74">IF(C74="",SUMIFS($P$6:$P$65536,$B$6:$B$65536,B74),IF(D74="",SUMIFS($P$6:$P$65536,$B$6:$B$65536,B74,$C$6:$C$65536,C74),IF(E74="",SUMIFS($P$6:$P$65536,$B$6:$B$65536,B74,$C$6:$C$65536,C74,$D$6:$D$65536,D74),IF(F74="",SUMIFS($P$6:$P$65536,$B$6:$B$65536,B74,$C$6:$C$65536,C74,$D$6:$D$65536,D74,$E$6:$E$65536,E74),--(RIGHT(F74,1)="0")*SUM(SUMIFS($P$6:$P$65536,$B$6:$B$65536,B74,$C$6:$C$65536,C74,$D$6:$D$65536,D74,$E$6:$E$65536,E74,$F$6:$F$65536,LEFT(F74,2)&amp;{0;1;2;3;4;5;6;7;8;9}))+(--(RIGHT(F74,2)="00"))*SUM(SUMIFS($P$6:$P$65536,$B$6:$B$65536,B74,$C$6:$C$65536,C74,$D$6:$D$65536,D74,$E$6:$E$65536,E74,$F$6:$F$65536,LEFT(F74,1)&amp;range))+SUMIFS($P$6:$P$65536,$B$6:$B$65536,B74,$C$6:$C$65536,C74,$D$6:$D$65536,D74,$E$6:$E$65536,E74,$F$6:$F$65536,F74)))))</f>
        <v>0</v>
      </c>
    </row>
    <row r="75" spans="1:17" ht="80.099999999999994" customHeight="1" x14ac:dyDescent="0.2">
      <c r="A75" s="10" t="s">
        <v>49</v>
      </c>
      <c r="B75" s="3" t="s">
        <v>66</v>
      </c>
      <c r="C75" s="3" t="s">
        <v>36</v>
      </c>
      <c r="D75" s="3" t="s">
        <v>76</v>
      </c>
      <c r="E75" s="3" t="s">
        <v>79</v>
      </c>
      <c r="F75" s="3" t="s">
        <v>50</v>
      </c>
      <c r="G75" s="9">
        <v>40811762</v>
      </c>
      <c r="H75" s="9">
        <v>3035284</v>
      </c>
      <c r="I75" s="9">
        <v>43847046</v>
      </c>
      <c r="J75" s="9">
        <v>42371540</v>
      </c>
      <c r="K75" s="9">
        <v>0</v>
      </c>
      <c r="L75" s="9">
        <v>42371540</v>
      </c>
      <c r="M75" s="9">
        <v>44053887</v>
      </c>
      <c r="N75" s="9">
        <v>0</v>
      </c>
      <c r="O75" s="9">
        <v>44053887</v>
      </c>
      <c r="P75" s="13">
        <f t="shared" si="2"/>
        <v>3035284</v>
      </c>
      <c r="Q75" s="13">
        <f t="array" ref="Q75">IF(C75="",SUMIFS($P$6:$P$65536,$B$6:$B$65536,B75),IF(D75="",SUMIFS($P$6:$P$65536,$B$6:$B$65536,B75,$C$6:$C$65536,C75),IF(E75="",SUMIFS($P$6:$P$65536,$B$6:$B$65536,B75,$C$6:$C$65536,C75,$D$6:$D$65536,D75),IF(F75="",SUMIFS($P$6:$P$65536,$B$6:$B$65536,B75,$C$6:$C$65536,C75,$D$6:$D$65536,D75,$E$6:$E$65536,E75),--(RIGHT(F75,1)="0")*SUM(SUMIFS($P$6:$P$65536,$B$6:$B$65536,B75,$C$6:$C$65536,C75,$D$6:$D$65536,D75,$E$6:$E$65536,E75,$F$6:$F$65536,LEFT(F75,2)&amp;{0;1;2;3;4;5;6;7;8;9}))+(--(RIGHT(F75,2)="00"))*SUM(SUMIFS($P$6:$P$65536,$B$6:$B$65536,B75,$C$6:$C$65536,C75,$D$6:$D$65536,D75,$E$6:$E$65536,E75,$F$6:$F$65536,LEFT(F75,1)&amp;range))+SUMIFS($P$6:$P$65536,$B$6:$B$65536,B75,$C$6:$C$65536,C75,$D$6:$D$65536,D75,$E$6:$E$65536,E75,$F$6:$F$65536,F75)))))</f>
        <v>3035284</v>
      </c>
    </row>
    <row r="76" spans="1:17" ht="48.95" customHeight="1" x14ac:dyDescent="0.2">
      <c r="A76" s="10" t="s">
        <v>57</v>
      </c>
      <c r="B76" s="3" t="s">
        <v>66</v>
      </c>
      <c r="C76" s="3" t="s">
        <v>36</v>
      </c>
      <c r="D76" s="3" t="s">
        <v>76</v>
      </c>
      <c r="E76" s="3" t="s">
        <v>79</v>
      </c>
      <c r="F76" s="3" t="s">
        <v>58</v>
      </c>
      <c r="G76" s="9">
        <v>34685800</v>
      </c>
      <c r="H76" s="9">
        <v>-5114297.96</v>
      </c>
      <c r="I76" s="9">
        <v>29571502.039999999</v>
      </c>
      <c r="J76" s="9">
        <v>34931032</v>
      </c>
      <c r="K76" s="9">
        <v>0</v>
      </c>
      <c r="L76" s="9">
        <v>34931032</v>
      </c>
      <c r="M76" s="9">
        <v>35108073</v>
      </c>
      <c r="N76" s="9">
        <v>0</v>
      </c>
      <c r="O76" s="9">
        <v>35108073</v>
      </c>
      <c r="P76" s="13">
        <f t="shared" si="2"/>
        <v>5114297.96</v>
      </c>
      <c r="Q76" s="13">
        <f t="array" ref="Q76">IF(C76="",SUMIFS($P$6:$P$65536,$B$6:$B$65536,B76),IF(D76="",SUMIFS($P$6:$P$65536,$B$6:$B$65536,B76,$C$6:$C$65536,C76),IF(E76="",SUMIFS($P$6:$P$65536,$B$6:$B$65536,B76,$C$6:$C$65536,C76,$D$6:$D$65536,D76),IF(F76="",SUMIFS($P$6:$P$65536,$B$6:$B$65536,B76,$C$6:$C$65536,C76,$D$6:$D$65536,D76,$E$6:$E$65536,E76),--(RIGHT(F76,1)="0")*SUM(SUMIFS($P$6:$P$65536,$B$6:$B$65536,B76,$C$6:$C$65536,C76,$D$6:$D$65536,D76,$E$6:$E$65536,E76,$F$6:$F$65536,LEFT(F76,2)&amp;{0;1;2;3;4;5;6;7;8;9}))+(--(RIGHT(F76,2)="00"))*SUM(SUMIFS($P$6:$P$65536,$B$6:$B$65536,B76,$C$6:$C$65536,C76,$D$6:$D$65536,D76,$E$6:$E$65536,E76,$F$6:$F$65536,LEFT(F76,1)&amp;range))+SUMIFS($P$6:$P$65536,$B$6:$B$65536,B76,$C$6:$C$65536,C76,$D$6:$D$65536,D76,$E$6:$E$65536,E76,$F$6:$F$65536,F76)))))</f>
        <v>20457191.84</v>
      </c>
    </row>
    <row r="77" spans="1:17" ht="48.95" customHeight="1" x14ac:dyDescent="0.2">
      <c r="A77" s="10" t="s">
        <v>59</v>
      </c>
      <c r="B77" s="3" t="s">
        <v>66</v>
      </c>
      <c r="C77" s="3" t="s">
        <v>36</v>
      </c>
      <c r="D77" s="3" t="s">
        <v>76</v>
      </c>
      <c r="E77" s="3" t="s">
        <v>79</v>
      </c>
      <c r="F77" s="3" t="s">
        <v>60</v>
      </c>
      <c r="G77" s="9">
        <v>34685800</v>
      </c>
      <c r="H77" s="9">
        <v>-5114297.96</v>
      </c>
      <c r="I77" s="9">
        <v>29571502.039999999</v>
      </c>
      <c r="J77" s="9">
        <v>34931032</v>
      </c>
      <c r="K77" s="9">
        <v>0</v>
      </c>
      <c r="L77" s="9">
        <v>34931032</v>
      </c>
      <c r="M77" s="9">
        <v>35108073</v>
      </c>
      <c r="N77" s="9">
        <v>0</v>
      </c>
      <c r="O77" s="9">
        <v>35108073</v>
      </c>
      <c r="P77" s="13">
        <f t="shared" si="2"/>
        <v>5114297.96</v>
      </c>
      <c r="Q77" s="13">
        <f t="array" ref="Q77">IF(C77="",SUMIFS($P$6:$P$65536,$B$6:$B$65536,B77),IF(D77="",SUMIFS($P$6:$P$65536,$B$6:$B$65536,B77,$C$6:$C$65536,C77),IF(E77="",SUMIFS($P$6:$P$65536,$B$6:$B$65536,B77,$C$6:$C$65536,C77,$D$6:$D$65536,D77),IF(F77="",SUMIFS($P$6:$P$65536,$B$6:$B$65536,B77,$C$6:$C$65536,C77,$D$6:$D$65536,D77,$E$6:$E$65536,E77),--(RIGHT(F77,1)="0")*SUM(SUMIFS($P$6:$P$65536,$B$6:$B$65536,B77,$C$6:$C$65536,C77,$D$6:$D$65536,D77,$E$6:$E$65536,E77,$F$6:$F$65536,LEFT(F77,2)&amp;{0;1;2;3;4;5;6;7;8;9}))+(--(RIGHT(F77,2)="00"))*SUM(SUMIFS($P$6:$P$65536,$B$6:$B$65536,B77,$C$6:$C$65536,C77,$D$6:$D$65536,D77,$E$6:$E$65536,E77,$F$6:$F$65536,LEFT(F77,1)&amp;range))+SUMIFS($P$6:$P$65536,$B$6:$B$65536,B77,$C$6:$C$65536,C77,$D$6:$D$65536,D77,$E$6:$E$65536,E77,$F$6:$F$65536,F77)))))</f>
        <v>15342893.879999999</v>
      </c>
    </row>
    <row r="78" spans="1:17" ht="15" customHeight="1" x14ac:dyDescent="0.2">
      <c r="A78" s="10" t="s">
        <v>61</v>
      </c>
      <c r="B78" s="3" t="s">
        <v>66</v>
      </c>
      <c r="C78" s="3" t="s">
        <v>36</v>
      </c>
      <c r="D78" s="3" t="s">
        <v>76</v>
      </c>
      <c r="E78" s="3" t="s">
        <v>79</v>
      </c>
      <c r="F78" s="3" t="s">
        <v>62</v>
      </c>
      <c r="G78" s="9">
        <v>34685800</v>
      </c>
      <c r="H78" s="9">
        <v>-5114297.96</v>
      </c>
      <c r="I78" s="9">
        <v>29571502.039999999</v>
      </c>
      <c r="J78" s="9">
        <v>34931032</v>
      </c>
      <c r="K78" s="9">
        <v>0</v>
      </c>
      <c r="L78" s="9">
        <v>34931032</v>
      </c>
      <c r="M78" s="9">
        <v>35108073</v>
      </c>
      <c r="N78" s="9">
        <v>0</v>
      </c>
      <c r="O78" s="9">
        <v>35108073</v>
      </c>
      <c r="P78" s="13">
        <f t="shared" si="2"/>
        <v>5114297.96</v>
      </c>
      <c r="Q78" s="13">
        <f t="array" ref="Q78">IF(C78="",SUMIFS($P$6:$P$65536,$B$6:$B$65536,B78),IF(D78="",SUMIFS($P$6:$P$65536,$B$6:$B$65536,B78,$C$6:$C$65536,C78),IF(E78="",SUMIFS($P$6:$P$65536,$B$6:$B$65536,B78,$C$6:$C$65536,C78,$D$6:$D$65536,D78),IF(F78="",SUMIFS($P$6:$P$65536,$B$6:$B$65536,B78,$C$6:$C$65536,C78,$D$6:$D$65536,D78,$E$6:$E$65536,E78),--(RIGHT(F78,1)="0")*SUM(SUMIFS($P$6:$P$65536,$B$6:$B$65536,B78,$C$6:$C$65536,C78,$D$6:$D$65536,D78,$E$6:$E$65536,E78,$F$6:$F$65536,LEFT(F78,2)&amp;{0;1;2;3;4;5;6;7;8;9}))+(--(RIGHT(F78,2)="00"))*SUM(SUMIFS($P$6:$P$65536,$B$6:$B$65536,B78,$C$6:$C$65536,C78,$D$6:$D$65536,D78,$E$6:$E$65536,E78,$F$6:$F$65536,LEFT(F78,1)&amp;range))+SUMIFS($P$6:$P$65536,$B$6:$B$65536,B78,$C$6:$C$65536,C78,$D$6:$D$65536,D78,$E$6:$E$65536,E78,$F$6:$F$65536,F78)))))</f>
        <v>5114297.96</v>
      </c>
    </row>
    <row r="79" spans="1:17" ht="15" hidden="1" customHeight="1" x14ac:dyDescent="0.2">
      <c r="A79" s="10" t="s">
        <v>80</v>
      </c>
      <c r="B79" s="3" t="s">
        <v>66</v>
      </c>
      <c r="C79" s="3" t="s">
        <v>36</v>
      </c>
      <c r="D79" s="3" t="s">
        <v>76</v>
      </c>
      <c r="E79" s="3" t="s">
        <v>79</v>
      </c>
      <c r="F79" s="3" t="s">
        <v>81</v>
      </c>
      <c r="G79" s="9">
        <v>1400000</v>
      </c>
      <c r="H79" s="9">
        <v>0</v>
      </c>
      <c r="I79" s="9">
        <v>1400000</v>
      </c>
      <c r="J79" s="9">
        <v>1400000</v>
      </c>
      <c r="K79" s="9">
        <v>0</v>
      </c>
      <c r="L79" s="9">
        <v>1400000</v>
      </c>
      <c r="M79" s="9">
        <v>1400000</v>
      </c>
      <c r="N79" s="9">
        <v>0</v>
      </c>
      <c r="O79" s="9">
        <v>1400000</v>
      </c>
      <c r="P79" s="13">
        <f t="shared" si="2"/>
        <v>0</v>
      </c>
      <c r="Q79" s="13">
        <f t="array" ref="Q79">IF(C79="",SUMIFS($P$6:$P$65536,$B$6:$B$65536,B79),IF(D79="",SUMIFS($P$6:$P$65536,$B$6:$B$65536,B79,$C$6:$C$65536,C79),IF(E79="",SUMIFS($P$6:$P$65536,$B$6:$B$65536,B79,$C$6:$C$65536,C79,$D$6:$D$65536,D79),IF(F79="",SUMIFS($P$6:$P$65536,$B$6:$B$65536,B79,$C$6:$C$65536,C79,$D$6:$D$65536,D79,$E$6:$E$65536,E79),--(RIGHT(F79,1)="0")*SUM(SUMIFS($P$6:$P$65536,$B$6:$B$65536,B79,$C$6:$C$65536,C79,$D$6:$D$65536,D79,$E$6:$E$65536,E79,$F$6:$F$65536,LEFT(F79,2)&amp;{0;1;2;3;4;5;6;7;8;9}))+(--(RIGHT(F79,2)="00"))*SUM(SUMIFS($P$6:$P$65536,$B$6:$B$65536,B79,$C$6:$C$65536,C79,$D$6:$D$65536,D79,$E$6:$E$65536,E79,$F$6:$F$65536,LEFT(F79,1)&amp;range))+SUMIFS($P$6:$P$65536,$B$6:$B$65536,B79,$C$6:$C$65536,C79,$D$6:$D$65536,D79,$E$6:$E$65536,E79,$F$6:$F$65536,F79)))))</f>
        <v>0</v>
      </c>
    </row>
    <row r="80" spans="1:17" ht="32.25" hidden="1" customHeight="1" x14ac:dyDescent="0.2">
      <c r="A80" s="10" t="s">
        <v>82</v>
      </c>
      <c r="B80" s="3" t="s">
        <v>66</v>
      </c>
      <c r="C80" s="3" t="s">
        <v>36</v>
      </c>
      <c r="D80" s="3" t="s">
        <v>76</v>
      </c>
      <c r="E80" s="3" t="s">
        <v>79</v>
      </c>
      <c r="F80" s="3" t="s">
        <v>83</v>
      </c>
      <c r="G80" s="9">
        <v>1400000</v>
      </c>
      <c r="H80" s="9">
        <v>0</v>
      </c>
      <c r="I80" s="9">
        <v>1400000</v>
      </c>
      <c r="J80" s="9">
        <v>1400000</v>
      </c>
      <c r="K80" s="9">
        <v>0</v>
      </c>
      <c r="L80" s="9">
        <v>1400000</v>
      </c>
      <c r="M80" s="9">
        <v>1400000</v>
      </c>
      <c r="N80" s="9">
        <v>0</v>
      </c>
      <c r="O80" s="9">
        <v>1400000</v>
      </c>
      <c r="P80" s="13">
        <f t="shared" si="2"/>
        <v>0</v>
      </c>
      <c r="Q80" s="13">
        <f t="array" ref="Q80">IF(C80="",SUMIFS($P$6:$P$65536,$B$6:$B$65536,B80),IF(D80="",SUMIFS($P$6:$P$65536,$B$6:$B$65536,B80,$C$6:$C$65536,C80),IF(E80="",SUMIFS($P$6:$P$65536,$B$6:$B$65536,B80,$C$6:$C$65536,C80,$D$6:$D$65536,D80),IF(F80="",SUMIFS($P$6:$P$65536,$B$6:$B$65536,B80,$C$6:$C$65536,C80,$D$6:$D$65536,D80,$E$6:$E$65536,E80),--(RIGHT(F80,1)="0")*SUM(SUMIFS($P$6:$P$65536,$B$6:$B$65536,B80,$C$6:$C$65536,C80,$D$6:$D$65536,D80,$E$6:$E$65536,E80,$F$6:$F$65536,LEFT(F80,2)&amp;{0;1;2;3;4;5;6;7;8;9}))+(--(RIGHT(F80,2)="00"))*SUM(SUMIFS($P$6:$P$65536,$B$6:$B$65536,B80,$C$6:$C$65536,C80,$D$6:$D$65536,D80,$E$6:$E$65536,E80,$F$6:$F$65536,LEFT(F80,1)&amp;range))+SUMIFS($P$6:$P$65536,$B$6:$B$65536,B80,$C$6:$C$65536,C80,$D$6:$D$65536,D80,$E$6:$E$65536,E80,$F$6:$F$65536,F80)))))</f>
        <v>0</v>
      </c>
    </row>
    <row r="81" spans="1:17" ht="32.25" hidden="1" customHeight="1" x14ac:dyDescent="0.2">
      <c r="A81" s="10" t="s">
        <v>84</v>
      </c>
      <c r="B81" s="3" t="s">
        <v>66</v>
      </c>
      <c r="C81" s="3" t="s">
        <v>36</v>
      </c>
      <c r="D81" s="3" t="s">
        <v>76</v>
      </c>
      <c r="E81" s="3" t="s">
        <v>79</v>
      </c>
      <c r="F81" s="3" t="s">
        <v>85</v>
      </c>
      <c r="G81" s="9">
        <v>100000</v>
      </c>
      <c r="H81" s="9">
        <v>0</v>
      </c>
      <c r="I81" s="9">
        <v>100000</v>
      </c>
      <c r="J81" s="9">
        <v>100000</v>
      </c>
      <c r="K81" s="9">
        <v>0</v>
      </c>
      <c r="L81" s="9">
        <v>100000</v>
      </c>
      <c r="M81" s="9">
        <v>100000</v>
      </c>
      <c r="N81" s="9">
        <v>0</v>
      </c>
      <c r="O81" s="9">
        <v>100000</v>
      </c>
      <c r="P81" s="13">
        <f t="shared" si="2"/>
        <v>0</v>
      </c>
      <c r="Q81" s="13">
        <f t="array" ref="Q81">IF(C81="",SUMIFS($P$6:$P$65536,$B$6:$B$65536,B81),IF(D81="",SUMIFS($P$6:$P$65536,$B$6:$B$65536,B81,$C$6:$C$65536,C81),IF(E81="",SUMIFS($P$6:$P$65536,$B$6:$B$65536,B81,$C$6:$C$65536,C81,$D$6:$D$65536,D81),IF(F81="",SUMIFS($P$6:$P$65536,$B$6:$B$65536,B81,$C$6:$C$65536,C81,$D$6:$D$65536,D81,$E$6:$E$65536,E81),--(RIGHT(F81,1)="0")*SUM(SUMIFS($P$6:$P$65536,$B$6:$B$65536,B81,$C$6:$C$65536,C81,$D$6:$D$65536,D81,$E$6:$E$65536,E81,$F$6:$F$65536,LEFT(F81,2)&amp;{0;1;2;3;4;5;6;7;8;9}))+(--(RIGHT(F81,2)="00"))*SUM(SUMIFS($P$6:$P$65536,$B$6:$B$65536,B81,$C$6:$C$65536,C81,$D$6:$D$65536,D81,$E$6:$E$65536,E81,$F$6:$F$65536,LEFT(F81,1)&amp;range))+SUMIFS($P$6:$P$65536,$B$6:$B$65536,B81,$C$6:$C$65536,C81,$D$6:$D$65536,D81,$E$6:$E$65536,E81,$F$6:$F$65536,F81)))))</f>
        <v>0</v>
      </c>
    </row>
    <row r="82" spans="1:17" ht="15" hidden="1" customHeight="1" x14ac:dyDescent="0.2">
      <c r="A82" s="10" t="s">
        <v>86</v>
      </c>
      <c r="B82" s="3" t="s">
        <v>66</v>
      </c>
      <c r="C82" s="3" t="s">
        <v>36</v>
      </c>
      <c r="D82" s="3" t="s">
        <v>76</v>
      </c>
      <c r="E82" s="3" t="s">
        <v>79</v>
      </c>
      <c r="F82" s="3" t="s">
        <v>87</v>
      </c>
      <c r="G82" s="9">
        <v>1300000</v>
      </c>
      <c r="H82" s="9">
        <v>0</v>
      </c>
      <c r="I82" s="9">
        <v>1300000</v>
      </c>
      <c r="J82" s="9">
        <v>1300000</v>
      </c>
      <c r="K82" s="9">
        <v>0</v>
      </c>
      <c r="L82" s="9">
        <v>1300000</v>
      </c>
      <c r="M82" s="9">
        <v>1300000</v>
      </c>
      <c r="N82" s="9">
        <v>0</v>
      </c>
      <c r="O82" s="9">
        <v>1300000</v>
      </c>
      <c r="P82" s="13">
        <f t="shared" si="2"/>
        <v>0</v>
      </c>
      <c r="Q82" s="13">
        <f t="array" ref="Q82">IF(C82="",SUMIFS($P$6:$P$65536,$B$6:$B$65536,B82),IF(D82="",SUMIFS($P$6:$P$65536,$B$6:$B$65536,B82,$C$6:$C$65536,C82),IF(E82="",SUMIFS($P$6:$P$65536,$B$6:$B$65536,B82,$C$6:$C$65536,C82,$D$6:$D$65536,D82),IF(F82="",SUMIFS($P$6:$P$65536,$B$6:$B$65536,B82,$C$6:$C$65536,C82,$D$6:$D$65536,D82,$E$6:$E$65536,E82),--(RIGHT(F82,1)="0")*SUM(SUMIFS($P$6:$P$65536,$B$6:$B$65536,B82,$C$6:$C$65536,C82,$D$6:$D$65536,D82,$E$6:$E$65536,E82,$F$6:$F$65536,LEFT(F82,2)&amp;{0;1;2;3;4;5;6;7;8;9}))+(--(RIGHT(F82,2)="00"))*SUM(SUMIFS($P$6:$P$65536,$B$6:$B$65536,B82,$C$6:$C$65536,C82,$D$6:$D$65536,D82,$E$6:$E$65536,E82,$F$6:$F$65536,LEFT(F82,1)&amp;range))+SUMIFS($P$6:$P$65536,$B$6:$B$65536,B82,$C$6:$C$65536,C82,$D$6:$D$65536,D82,$E$6:$E$65536,E82,$F$6:$F$65536,F82)))))</f>
        <v>0</v>
      </c>
    </row>
    <row r="83" spans="1:17" ht="80.099999999999994" hidden="1" customHeight="1" x14ac:dyDescent="0.2">
      <c r="A83" s="10" t="s">
        <v>63</v>
      </c>
      <c r="B83" s="3" t="s">
        <v>66</v>
      </c>
      <c r="C83" s="3" t="s">
        <v>36</v>
      </c>
      <c r="D83" s="3" t="s">
        <v>76</v>
      </c>
      <c r="E83" s="3" t="s">
        <v>88</v>
      </c>
      <c r="F83" s="11" t="s">
        <v>0</v>
      </c>
      <c r="G83" s="9">
        <v>7575000</v>
      </c>
      <c r="H83" s="9">
        <v>0</v>
      </c>
      <c r="I83" s="9">
        <v>7575000</v>
      </c>
      <c r="J83" s="9">
        <v>7575000</v>
      </c>
      <c r="K83" s="9">
        <v>0</v>
      </c>
      <c r="L83" s="9">
        <v>7575000</v>
      </c>
      <c r="M83" s="9">
        <v>7575000</v>
      </c>
      <c r="N83" s="9">
        <v>0</v>
      </c>
      <c r="O83" s="9">
        <v>7575000</v>
      </c>
      <c r="P83" s="13">
        <f t="shared" si="2"/>
        <v>0</v>
      </c>
      <c r="Q83" s="13">
        <f t="array" ref="Q83">IF(C83="",SUMIFS($P$6:$P$65536,$B$6:$B$65536,B83),IF(D83="",SUMIFS($P$6:$P$65536,$B$6:$B$65536,B83,$C$6:$C$65536,C83),IF(E83="",SUMIFS($P$6:$P$65536,$B$6:$B$65536,B83,$C$6:$C$65536,C83,$D$6:$D$65536,D83),IF(F83="",SUMIFS($P$6:$P$65536,$B$6:$B$65536,B83,$C$6:$C$65536,C83,$D$6:$D$65536,D83,$E$6:$E$65536,E83),--(RIGHT(F83,1)="0")*SUM(SUMIFS($P$6:$P$65536,$B$6:$B$65536,B83,$C$6:$C$65536,C83,$D$6:$D$65536,D83,$E$6:$E$65536,E83,$F$6:$F$65536,LEFT(F83,2)&amp;{0;1;2;3;4;5;6;7;8;9}))+(--(RIGHT(F83,2)="00"))*SUM(SUMIFS($P$6:$P$65536,$B$6:$B$65536,B83,$C$6:$C$65536,C83,$D$6:$D$65536,D83,$E$6:$E$65536,E83,$F$6:$F$65536,LEFT(F83,1)&amp;range))+SUMIFS($P$6:$P$65536,$B$6:$B$65536,B83,$C$6:$C$65536,C83,$D$6:$D$65536,D83,$E$6:$E$65536,E83,$F$6:$F$65536,F83)))))</f>
        <v>0</v>
      </c>
    </row>
    <row r="84" spans="1:17" ht="48.95" hidden="1" customHeight="1" x14ac:dyDescent="0.2">
      <c r="A84" s="10" t="s">
        <v>57</v>
      </c>
      <c r="B84" s="3" t="s">
        <v>66</v>
      </c>
      <c r="C84" s="3" t="s">
        <v>36</v>
      </c>
      <c r="D84" s="3" t="s">
        <v>76</v>
      </c>
      <c r="E84" s="3" t="s">
        <v>88</v>
      </c>
      <c r="F84" s="3" t="s">
        <v>58</v>
      </c>
      <c r="G84" s="9">
        <v>7575000</v>
      </c>
      <c r="H84" s="9">
        <v>0</v>
      </c>
      <c r="I84" s="9">
        <v>7575000</v>
      </c>
      <c r="J84" s="9">
        <v>7575000</v>
      </c>
      <c r="K84" s="9">
        <v>0</v>
      </c>
      <c r="L84" s="9">
        <v>7575000</v>
      </c>
      <c r="M84" s="9">
        <v>7575000</v>
      </c>
      <c r="N84" s="9">
        <v>0</v>
      </c>
      <c r="O84" s="9">
        <v>7575000</v>
      </c>
      <c r="P84" s="13">
        <f t="shared" si="2"/>
        <v>0</v>
      </c>
      <c r="Q84" s="13">
        <f t="array" ref="Q84">IF(C84="",SUMIFS($P$6:$P$65536,$B$6:$B$65536,B84),IF(D84="",SUMIFS($P$6:$P$65536,$B$6:$B$65536,B84,$C$6:$C$65536,C84),IF(E84="",SUMIFS($P$6:$P$65536,$B$6:$B$65536,B84,$C$6:$C$65536,C84,$D$6:$D$65536,D84),IF(F84="",SUMIFS($P$6:$P$65536,$B$6:$B$65536,B84,$C$6:$C$65536,C84,$D$6:$D$65536,D84,$E$6:$E$65536,E84),--(RIGHT(F84,1)="0")*SUM(SUMIFS($P$6:$P$65536,$B$6:$B$65536,B84,$C$6:$C$65536,C84,$D$6:$D$65536,D84,$E$6:$E$65536,E84,$F$6:$F$65536,LEFT(F84,2)&amp;{0;1;2;3;4;5;6;7;8;9}))+(--(RIGHT(F84,2)="00"))*SUM(SUMIFS($P$6:$P$65536,$B$6:$B$65536,B84,$C$6:$C$65536,C84,$D$6:$D$65536,D84,$E$6:$E$65536,E84,$F$6:$F$65536,LEFT(F84,1)&amp;range))+SUMIFS($P$6:$P$65536,$B$6:$B$65536,B84,$C$6:$C$65536,C84,$D$6:$D$65536,D84,$E$6:$E$65536,E84,$F$6:$F$65536,F84)))))</f>
        <v>0</v>
      </c>
    </row>
    <row r="85" spans="1:17" ht="48.95" hidden="1" customHeight="1" x14ac:dyDescent="0.2">
      <c r="A85" s="10" t="s">
        <v>59</v>
      </c>
      <c r="B85" s="3" t="s">
        <v>66</v>
      </c>
      <c r="C85" s="3" t="s">
        <v>36</v>
      </c>
      <c r="D85" s="3" t="s">
        <v>76</v>
      </c>
      <c r="E85" s="3" t="s">
        <v>88</v>
      </c>
      <c r="F85" s="3" t="s">
        <v>60</v>
      </c>
      <c r="G85" s="9">
        <v>7575000</v>
      </c>
      <c r="H85" s="9">
        <v>0</v>
      </c>
      <c r="I85" s="9">
        <v>7575000</v>
      </c>
      <c r="J85" s="9">
        <v>7575000</v>
      </c>
      <c r="K85" s="9">
        <v>0</v>
      </c>
      <c r="L85" s="9">
        <v>7575000</v>
      </c>
      <c r="M85" s="9">
        <v>7575000</v>
      </c>
      <c r="N85" s="9">
        <v>0</v>
      </c>
      <c r="O85" s="9">
        <v>7575000</v>
      </c>
      <c r="P85" s="13">
        <f t="shared" si="2"/>
        <v>0</v>
      </c>
      <c r="Q85" s="13">
        <f t="array" ref="Q85">IF(C85="",SUMIFS($P$6:$P$65536,$B$6:$B$65536,B85),IF(D85="",SUMIFS($P$6:$P$65536,$B$6:$B$65536,B85,$C$6:$C$65536,C85),IF(E85="",SUMIFS($P$6:$P$65536,$B$6:$B$65536,B85,$C$6:$C$65536,C85,$D$6:$D$65536,D85),IF(F85="",SUMIFS($P$6:$P$65536,$B$6:$B$65536,B85,$C$6:$C$65536,C85,$D$6:$D$65536,D85,$E$6:$E$65536,E85),--(RIGHT(F85,1)="0")*SUM(SUMIFS($P$6:$P$65536,$B$6:$B$65536,B85,$C$6:$C$65536,C85,$D$6:$D$65536,D85,$E$6:$E$65536,E85,$F$6:$F$65536,LEFT(F85,2)&amp;{0;1;2;3;4;5;6;7;8;9}))+(--(RIGHT(F85,2)="00"))*SUM(SUMIFS($P$6:$P$65536,$B$6:$B$65536,B85,$C$6:$C$65536,C85,$D$6:$D$65536,D85,$E$6:$E$65536,E85,$F$6:$F$65536,LEFT(F85,1)&amp;range))+SUMIFS($P$6:$P$65536,$B$6:$B$65536,B85,$C$6:$C$65536,C85,$D$6:$D$65536,D85,$E$6:$E$65536,E85,$F$6:$F$65536,F85)))))</f>
        <v>0</v>
      </c>
    </row>
    <row r="86" spans="1:17" ht="15" hidden="1" customHeight="1" x14ac:dyDescent="0.2">
      <c r="A86" s="10" t="s">
        <v>61</v>
      </c>
      <c r="B86" s="3" t="s">
        <v>66</v>
      </c>
      <c r="C86" s="3" t="s">
        <v>36</v>
      </c>
      <c r="D86" s="3" t="s">
        <v>76</v>
      </c>
      <c r="E86" s="3" t="s">
        <v>88</v>
      </c>
      <c r="F86" s="3" t="s">
        <v>62</v>
      </c>
      <c r="G86" s="9">
        <v>7575000</v>
      </c>
      <c r="H86" s="9">
        <v>0</v>
      </c>
      <c r="I86" s="9">
        <v>7575000</v>
      </c>
      <c r="J86" s="9">
        <v>7575000</v>
      </c>
      <c r="K86" s="9">
        <v>0</v>
      </c>
      <c r="L86" s="9">
        <v>7575000</v>
      </c>
      <c r="M86" s="9">
        <v>7575000</v>
      </c>
      <c r="N86" s="9">
        <v>0</v>
      </c>
      <c r="O86" s="9">
        <v>7575000</v>
      </c>
      <c r="P86" s="13">
        <f t="shared" si="2"/>
        <v>0</v>
      </c>
      <c r="Q86" s="13">
        <f t="array" ref="Q86">IF(C86="",SUMIFS($P$6:$P$65536,$B$6:$B$65536,B86),IF(D86="",SUMIFS($P$6:$P$65536,$B$6:$B$65536,B86,$C$6:$C$65536,C86),IF(E86="",SUMIFS($P$6:$P$65536,$B$6:$B$65536,B86,$C$6:$C$65536,C86,$D$6:$D$65536,D86),IF(F86="",SUMIFS($P$6:$P$65536,$B$6:$B$65536,B86,$C$6:$C$65536,C86,$D$6:$D$65536,D86,$E$6:$E$65536,E86),--(RIGHT(F86,1)="0")*SUM(SUMIFS($P$6:$P$65536,$B$6:$B$65536,B86,$C$6:$C$65536,C86,$D$6:$D$65536,D86,$E$6:$E$65536,E86,$F$6:$F$65536,LEFT(F86,2)&amp;{0;1;2;3;4;5;6;7;8;9}))+(--(RIGHT(F86,2)="00"))*SUM(SUMIFS($P$6:$P$65536,$B$6:$B$65536,B86,$C$6:$C$65536,C86,$D$6:$D$65536,D86,$E$6:$E$65536,E86,$F$6:$F$65536,LEFT(F86,1)&amp;range))+SUMIFS($P$6:$P$65536,$B$6:$B$65536,B86,$C$6:$C$65536,C86,$D$6:$D$65536,D86,$E$6:$E$65536,E86,$F$6:$F$65536,F86)))))</f>
        <v>0</v>
      </c>
    </row>
    <row r="87" spans="1:17" ht="15.95" customHeight="1" x14ac:dyDescent="0.2">
      <c r="A87" s="8" t="s">
        <v>89</v>
      </c>
      <c r="B87" s="3" t="s">
        <v>66</v>
      </c>
      <c r="C87" s="3" t="s">
        <v>36</v>
      </c>
      <c r="D87" s="3" t="s">
        <v>30</v>
      </c>
      <c r="E87" s="3" t="s">
        <v>0</v>
      </c>
      <c r="F87" s="3" t="s">
        <v>0</v>
      </c>
      <c r="G87" s="9">
        <v>168718542</v>
      </c>
      <c r="H87" s="9">
        <v>4754500</v>
      </c>
      <c r="I87" s="9">
        <v>173473042</v>
      </c>
      <c r="J87" s="9">
        <v>166648942</v>
      </c>
      <c r="K87" s="9">
        <v>0</v>
      </c>
      <c r="L87" s="9">
        <v>166648942</v>
      </c>
      <c r="M87" s="9">
        <v>166648942</v>
      </c>
      <c r="N87" s="9">
        <v>0</v>
      </c>
      <c r="O87" s="9">
        <v>166648942</v>
      </c>
      <c r="P87" s="13">
        <f t="shared" si="2"/>
        <v>4754500</v>
      </c>
      <c r="Q87" s="13">
        <f t="array" ref="Q87">IF(C87="",SUMIFS($P$6:$P$65536,$B$6:$B$65536,B87),IF(D87="",SUMIFS($P$6:$P$65536,$B$6:$B$65536,B87,$C$6:$C$65536,C87),IF(E87="",SUMIFS($P$6:$P$65536,$B$6:$B$65536,B87,$C$6:$C$65536,C87,$D$6:$D$65536,D87),IF(F87="",SUMIFS($P$6:$P$65536,$B$6:$B$65536,B87,$C$6:$C$65536,C87,$D$6:$D$65536,D87,$E$6:$E$65536,E87),--(RIGHT(F87,1)="0")*SUM(SUMIFS($P$6:$P$65536,$B$6:$B$65536,B87,$C$6:$C$65536,C87,$D$6:$D$65536,D87,$E$6:$E$65536,E87,$F$6:$F$65536,LEFT(F87,2)&amp;{0;1;2;3;4;5;6;7;8;9}))+(--(RIGHT(F87,2)="00"))*SUM(SUMIFS($P$6:$P$65536,$B$6:$B$65536,B87,$C$6:$C$65536,C87,$D$6:$D$65536,D87,$E$6:$E$65536,E87,$F$6:$F$65536,LEFT(F87,1)&amp;range))+SUMIFS($P$6:$P$65536,$B$6:$B$65536,B87,$C$6:$C$65536,C87,$D$6:$D$65536,D87,$E$6:$E$65536,E87,$F$6:$F$65536,F87)))))</f>
        <v>30250494.240000002</v>
      </c>
    </row>
    <row r="88" spans="1:17" ht="32.25" hidden="1" customHeight="1" x14ac:dyDescent="0.2">
      <c r="A88" s="10" t="s">
        <v>90</v>
      </c>
      <c r="B88" s="3" t="s">
        <v>66</v>
      </c>
      <c r="C88" s="3" t="s">
        <v>36</v>
      </c>
      <c r="D88" s="3" t="s">
        <v>30</v>
      </c>
      <c r="E88" s="3" t="s">
        <v>91</v>
      </c>
      <c r="F88" s="11" t="s">
        <v>0</v>
      </c>
      <c r="G88" s="9">
        <v>260000</v>
      </c>
      <c r="H88" s="9">
        <v>0</v>
      </c>
      <c r="I88" s="9">
        <v>260000</v>
      </c>
      <c r="J88" s="9">
        <v>260000</v>
      </c>
      <c r="K88" s="9">
        <v>0</v>
      </c>
      <c r="L88" s="9">
        <v>260000</v>
      </c>
      <c r="M88" s="9">
        <v>260000</v>
      </c>
      <c r="N88" s="9">
        <v>0</v>
      </c>
      <c r="O88" s="9">
        <v>260000</v>
      </c>
      <c r="P88" s="13">
        <f t="shared" si="2"/>
        <v>0</v>
      </c>
      <c r="Q88" s="13">
        <f t="array" ref="Q88">IF(C88="",SUMIFS($P$6:$P$65536,$B$6:$B$65536,B88),IF(D88="",SUMIFS($P$6:$P$65536,$B$6:$B$65536,B88,$C$6:$C$65536,C88),IF(E88="",SUMIFS($P$6:$P$65536,$B$6:$B$65536,B88,$C$6:$C$65536,C88,$D$6:$D$65536,D88),IF(F88="",SUMIFS($P$6:$P$65536,$B$6:$B$65536,B88,$C$6:$C$65536,C88,$D$6:$D$65536,D88,$E$6:$E$65536,E88),--(RIGHT(F88,1)="0")*SUM(SUMIFS($P$6:$P$65536,$B$6:$B$65536,B88,$C$6:$C$65536,C88,$D$6:$D$65536,D88,$E$6:$E$65536,E88,$F$6:$F$65536,LEFT(F88,2)&amp;{0;1;2;3;4;5;6;7;8;9}))+(--(RIGHT(F88,2)="00"))*SUM(SUMIFS($P$6:$P$65536,$B$6:$B$65536,B88,$C$6:$C$65536,C88,$D$6:$D$65536,D88,$E$6:$E$65536,E88,$F$6:$F$65536,LEFT(F88,1)&amp;range))+SUMIFS($P$6:$P$65536,$B$6:$B$65536,B88,$C$6:$C$65536,C88,$D$6:$D$65536,D88,$E$6:$E$65536,E88,$F$6:$F$65536,F88)))))</f>
        <v>0</v>
      </c>
    </row>
    <row r="89" spans="1:17" ht="48.95" hidden="1" customHeight="1" x14ac:dyDescent="0.2">
      <c r="A89" s="10" t="s">
        <v>57</v>
      </c>
      <c r="B89" s="3" t="s">
        <v>66</v>
      </c>
      <c r="C89" s="3" t="s">
        <v>36</v>
      </c>
      <c r="D89" s="3" t="s">
        <v>30</v>
      </c>
      <c r="E89" s="3" t="s">
        <v>91</v>
      </c>
      <c r="F89" s="3" t="s">
        <v>58</v>
      </c>
      <c r="G89" s="9">
        <v>260000</v>
      </c>
      <c r="H89" s="9">
        <v>0</v>
      </c>
      <c r="I89" s="9">
        <v>260000</v>
      </c>
      <c r="J89" s="9">
        <v>260000</v>
      </c>
      <c r="K89" s="9">
        <v>0</v>
      </c>
      <c r="L89" s="9">
        <v>260000</v>
      </c>
      <c r="M89" s="9">
        <v>260000</v>
      </c>
      <c r="N89" s="9">
        <v>0</v>
      </c>
      <c r="O89" s="9">
        <v>260000</v>
      </c>
      <c r="P89" s="13">
        <f t="shared" si="2"/>
        <v>0</v>
      </c>
      <c r="Q89" s="13">
        <f t="array" ref="Q89">IF(C89="",SUMIFS($P$6:$P$65536,$B$6:$B$65536,B89),IF(D89="",SUMIFS($P$6:$P$65536,$B$6:$B$65536,B89,$C$6:$C$65536,C89),IF(E89="",SUMIFS($P$6:$P$65536,$B$6:$B$65536,B89,$C$6:$C$65536,C89,$D$6:$D$65536,D89),IF(F89="",SUMIFS($P$6:$P$65536,$B$6:$B$65536,B89,$C$6:$C$65536,C89,$D$6:$D$65536,D89,$E$6:$E$65536,E89),--(RIGHT(F89,1)="0")*SUM(SUMIFS($P$6:$P$65536,$B$6:$B$65536,B89,$C$6:$C$65536,C89,$D$6:$D$65536,D89,$E$6:$E$65536,E89,$F$6:$F$65536,LEFT(F89,2)&amp;{0;1;2;3;4;5;6;7;8;9}))+(--(RIGHT(F89,2)="00"))*SUM(SUMIFS($P$6:$P$65536,$B$6:$B$65536,B89,$C$6:$C$65536,C89,$D$6:$D$65536,D89,$E$6:$E$65536,E89,$F$6:$F$65536,LEFT(F89,1)&amp;range))+SUMIFS($P$6:$P$65536,$B$6:$B$65536,B89,$C$6:$C$65536,C89,$D$6:$D$65536,D89,$E$6:$E$65536,E89,$F$6:$F$65536,F89)))))</f>
        <v>0</v>
      </c>
    </row>
    <row r="90" spans="1:17" ht="48.95" hidden="1" customHeight="1" x14ac:dyDescent="0.2">
      <c r="A90" s="10" t="s">
        <v>59</v>
      </c>
      <c r="B90" s="3" t="s">
        <v>66</v>
      </c>
      <c r="C90" s="3" t="s">
        <v>36</v>
      </c>
      <c r="D90" s="3" t="s">
        <v>30</v>
      </c>
      <c r="E90" s="3" t="s">
        <v>91</v>
      </c>
      <c r="F90" s="3" t="s">
        <v>60</v>
      </c>
      <c r="G90" s="9">
        <v>260000</v>
      </c>
      <c r="H90" s="9">
        <v>0</v>
      </c>
      <c r="I90" s="9">
        <v>260000</v>
      </c>
      <c r="J90" s="9">
        <v>260000</v>
      </c>
      <c r="K90" s="9">
        <v>0</v>
      </c>
      <c r="L90" s="9">
        <v>260000</v>
      </c>
      <c r="M90" s="9">
        <v>260000</v>
      </c>
      <c r="N90" s="9">
        <v>0</v>
      </c>
      <c r="O90" s="9">
        <v>260000</v>
      </c>
      <c r="P90" s="13">
        <f t="shared" si="2"/>
        <v>0</v>
      </c>
      <c r="Q90" s="13">
        <f t="array" ref="Q90">IF(C90="",SUMIFS($P$6:$P$65536,$B$6:$B$65536,B90),IF(D90="",SUMIFS($P$6:$P$65536,$B$6:$B$65536,B90,$C$6:$C$65536,C90),IF(E90="",SUMIFS($P$6:$P$65536,$B$6:$B$65536,B90,$C$6:$C$65536,C90,$D$6:$D$65536,D90),IF(F90="",SUMIFS($P$6:$P$65536,$B$6:$B$65536,B90,$C$6:$C$65536,C90,$D$6:$D$65536,D90,$E$6:$E$65536,E90),--(RIGHT(F90,1)="0")*SUM(SUMIFS($P$6:$P$65536,$B$6:$B$65536,B90,$C$6:$C$65536,C90,$D$6:$D$65536,D90,$E$6:$E$65536,E90,$F$6:$F$65536,LEFT(F90,2)&amp;{0;1;2;3;4;5;6;7;8;9}))+(--(RIGHT(F90,2)="00"))*SUM(SUMIFS($P$6:$P$65536,$B$6:$B$65536,B90,$C$6:$C$65536,C90,$D$6:$D$65536,D90,$E$6:$E$65536,E90,$F$6:$F$65536,LEFT(F90,1)&amp;range))+SUMIFS($P$6:$P$65536,$B$6:$B$65536,B90,$C$6:$C$65536,C90,$D$6:$D$65536,D90,$E$6:$E$65536,E90,$F$6:$F$65536,F90)))))</f>
        <v>0</v>
      </c>
    </row>
    <row r="91" spans="1:17" ht="15" hidden="1" customHeight="1" x14ac:dyDescent="0.2">
      <c r="A91" s="10" t="s">
        <v>61</v>
      </c>
      <c r="B91" s="3" t="s">
        <v>66</v>
      </c>
      <c r="C91" s="3" t="s">
        <v>36</v>
      </c>
      <c r="D91" s="3" t="s">
        <v>30</v>
      </c>
      <c r="E91" s="3" t="s">
        <v>91</v>
      </c>
      <c r="F91" s="3" t="s">
        <v>62</v>
      </c>
      <c r="G91" s="9">
        <v>260000</v>
      </c>
      <c r="H91" s="9">
        <v>0</v>
      </c>
      <c r="I91" s="9">
        <v>260000</v>
      </c>
      <c r="J91" s="9">
        <v>260000</v>
      </c>
      <c r="K91" s="9">
        <v>0</v>
      </c>
      <c r="L91" s="9">
        <v>260000</v>
      </c>
      <c r="M91" s="9">
        <v>260000</v>
      </c>
      <c r="N91" s="9">
        <v>0</v>
      </c>
      <c r="O91" s="9">
        <v>260000</v>
      </c>
      <c r="P91" s="13">
        <f t="shared" si="2"/>
        <v>0</v>
      </c>
      <c r="Q91" s="13">
        <f t="array" ref="Q91">IF(C91="",SUMIFS($P$6:$P$65536,$B$6:$B$65536,B91),IF(D91="",SUMIFS($P$6:$P$65536,$B$6:$B$65536,B91,$C$6:$C$65536,C91),IF(E91="",SUMIFS($P$6:$P$65536,$B$6:$B$65536,B91,$C$6:$C$65536,C91,$D$6:$D$65536,D91),IF(F91="",SUMIFS($P$6:$P$65536,$B$6:$B$65536,B91,$C$6:$C$65536,C91,$D$6:$D$65536,D91,$E$6:$E$65536,E91),--(RIGHT(F91,1)="0")*SUM(SUMIFS($P$6:$P$65536,$B$6:$B$65536,B91,$C$6:$C$65536,C91,$D$6:$D$65536,D91,$E$6:$E$65536,E91,$F$6:$F$65536,LEFT(F91,2)&amp;{0;1;2;3;4;5;6;7;8;9}))+(--(RIGHT(F91,2)="00"))*SUM(SUMIFS($P$6:$P$65536,$B$6:$B$65536,B91,$C$6:$C$65536,C91,$D$6:$D$65536,D91,$E$6:$E$65536,E91,$F$6:$F$65536,LEFT(F91,1)&amp;range))+SUMIFS($P$6:$P$65536,$B$6:$B$65536,B91,$C$6:$C$65536,C91,$D$6:$D$65536,D91,$E$6:$E$65536,E91,$F$6:$F$65536,F91)))))</f>
        <v>0</v>
      </c>
    </row>
    <row r="92" spans="1:17" ht="112.35" hidden="1" customHeight="1" x14ac:dyDescent="0.2">
      <c r="A92" s="10" t="s">
        <v>92</v>
      </c>
      <c r="B92" s="3" t="s">
        <v>66</v>
      </c>
      <c r="C92" s="3" t="s">
        <v>36</v>
      </c>
      <c r="D92" s="3" t="s">
        <v>30</v>
      </c>
      <c r="E92" s="3" t="s">
        <v>93</v>
      </c>
      <c r="F92" s="11" t="s">
        <v>0</v>
      </c>
      <c r="G92" s="9">
        <v>162836101</v>
      </c>
      <c r="H92" s="9">
        <v>0</v>
      </c>
      <c r="I92" s="9">
        <v>162836101</v>
      </c>
      <c r="J92" s="9">
        <v>162836101</v>
      </c>
      <c r="K92" s="9">
        <v>0</v>
      </c>
      <c r="L92" s="9">
        <v>162836101</v>
      </c>
      <c r="M92" s="9">
        <v>162836101</v>
      </c>
      <c r="N92" s="9">
        <v>0</v>
      </c>
      <c r="O92" s="9">
        <v>162836101</v>
      </c>
      <c r="P92" s="13">
        <f t="shared" si="2"/>
        <v>0</v>
      </c>
      <c r="Q92" s="13">
        <f t="array" ref="Q92">IF(C92="",SUMIFS($P$6:$P$65536,$B$6:$B$65536,B92),IF(D92="",SUMIFS($P$6:$P$65536,$B$6:$B$65536,B92,$C$6:$C$65536,C92),IF(E92="",SUMIFS($P$6:$P$65536,$B$6:$B$65536,B92,$C$6:$C$65536,C92,$D$6:$D$65536,D92),IF(F92="",SUMIFS($P$6:$P$65536,$B$6:$B$65536,B92,$C$6:$C$65536,C92,$D$6:$D$65536,D92,$E$6:$E$65536,E92),--(RIGHT(F92,1)="0")*SUM(SUMIFS($P$6:$P$65536,$B$6:$B$65536,B92,$C$6:$C$65536,C92,$D$6:$D$65536,D92,$E$6:$E$65536,E92,$F$6:$F$65536,LEFT(F92,2)&amp;{0;1;2;3;4;5;6;7;8;9}))+(--(RIGHT(F92,2)="00"))*SUM(SUMIFS($P$6:$P$65536,$B$6:$B$65536,B92,$C$6:$C$65536,C92,$D$6:$D$65536,D92,$E$6:$E$65536,E92,$F$6:$F$65536,LEFT(F92,1)&amp;range))+SUMIFS($P$6:$P$65536,$B$6:$B$65536,B92,$C$6:$C$65536,C92,$D$6:$D$65536,D92,$E$6:$E$65536,E92,$F$6:$F$65536,F92)))))</f>
        <v>6477994.2400000002</v>
      </c>
    </row>
    <row r="93" spans="1:17" ht="64.5" hidden="1" customHeight="1" x14ac:dyDescent="0.2">
      <c r="A93" s="10" t="s">
        <v>94</v>
      </c>
      <c r="B93" s="3" t="s">
        <v>66</v>
      </c>
      <c r="C93" s="3" t="s">
        <v>36</v>
      </c>
      <c r="D93" s="3" t="s">
        <v>30</v>
      </c>
      <c r="E93" s="3" t="s">
        <v>93</v>
      </c>
      <c r="F93" s="3" t="s">
        <v>95</v>
      </c>
      <c r="G93" s="9">
        <v>162836101</v>
      </c>
      <c r="H93" s="9">
        <v>0</v>
      </c>
      <c r="I93" s="9">
        <v>162836101</v>
      </c>
      <c r="J93" s="9">
        <v>162836101</v>
      </c>
      <c r="K93" s="9">
        <v>0</v>
      </c>
      <c r="L93" s="9">
        <v>162836101</v>
      </c>
      <c r="M93" s="9">
        <v>162836101</v>
      </c>
      <c r="N93" s="9">
        <v>0</v>
      </c>
      <c r="O93" s="9">
        <v>162836101</v>
      </c>
      <c r="P93" s="13">
        <f t="shared" si="2"/>
        <v>0</v>
      </c>
      <c r="Q93" s="13">
        <f t="array" ref="Q93">IF(C93="",SUMIFS($P$6:$P$65536,$B$6:$B$65536,B93),IF(D93="",SUMIFS($P$6:$P$65536,$B$6:$B$65536,B93,$C$6:$C$65536,C93),IF(E93="",SUMIFS($P$6:$P$65536,$B$6:$B$65536,B93,$C$6:$C$65536,C93,$D$6:$D$65536,D93),IF(F93="",SUMIFS($P$6:$P$65536,$B$6:$B$65536,B93,$C$6:$C$65536,C93,$D$6:$D$65536,D93,$E$6:$E$65536,E93),--(RIGHT(F93,1)="0")*SUM(SUMIFS($P$6:$P$65536,$B$6:$B$65536,B93,$C$6:$C$65536,C93,$D$6:$D$65536,D93,$E$6:$E$65536,E93,$F$6:$F$65536,LEFT(F93,2)&amp;{0;1;2;3;4;5;6;7;8;9}))+(--(RIGHT(F93,2)="00"))*SUM(SUMIFS($P$6:$P$65536,$B$6:$B$65536,B93,$C$6:$C$65536,C93,$D$6:$D$65536,D93,$E$6:$E$65536,E93,$F$6:$F$65536,LEFT(F93,1)&amp;range))+SUMIFS($P$6:$P$65536,$B$6:$B$65536,B93,$C$6:$C$65536,C93,$D$6:$D$65536,D93,$E$6:$E$65536,E93,$F$6:$F$65536,F93)))))</f>
        <v>6477994.2400000002</v>
      </c>
    </row>
    <row r="94" spans="1:17" ht="15" hidden="1" customHeight="1" x14ac:dyDescent="0.2">
      <c r="A94" s="10" t="s">
        <v>96</v>
      </c>
      <c r="B94" s="3" t="s">
        <v>66</v>
      </c>
      <c r="C94" s="3" t="s">
        <v>36</v>
      </c>
      <c r="D94" s="3" t="s">
        <v>30</v>
      </c>
      <c r="E94" s="3" t="s">
        <v>93</v>
      </c>
      <c r="F94" s="3" t="s">
        <v>97</v>
      </c>
      <c r="G94" s="9">
        <v>159059579</v>
      </c>
      <c r="H94" s="9">
        <v>0</v>
      </c>
      <c r="I94" s="9">
        <v>159059579</v>
      </c>
      <c r="J94" s="9">
        <v>159059579</v>
      </c>
      <c r="K94" s="9">
        <v>0</v>
      </c>
      <c r="L94" s="9">
        <v>159059579</v>
      </c>
      <c r="M94" s="9">
        <v>159059579</v>
      </c>
      <c r="N94" s="9">
        <v>0</v>
      </c>
      <c r="O94" s="9">
        <v>159059579</v>
      </c>
      <c r="P94" s="13">
        <f t="shared" si="2"/>
        <v>0</v>
      </c>
      <c r="Q94" s="13">
        <f t="array" ref="Q94">IF(C94="",SUMIFS($P$6:$P$65536,$B$6:$B$65536,B94),IF(D94="",SUMIFS($P$6:$P$65536,$B$6:$B$65536,B94,$C$6:$C$65536,C94),IF(E94="",SUMIFS($P$6:$P$65536,$B$6:$B$65536,B94,$C$6:$C$65536,C94,$D$6:$D$65536,D94),IF(F94="",SUMIFS($P$6:$P$65536,$B$6:$B$65536,B94,$C$6:$C$65536,C94,$D$6:$D$65536,D94,$E$6:$E$65536,E94),--(RIGHT(F94,1)="0")*SUM(SUMIFS($P$6:$P$65536,$B$6:$B$65536,B94,$C$6:$C$65536,C94,$D$6:$D$65536,D94,$E$6:$E$65536,E94,$F$6:$F$65536,LEFT(F94,2)&amp;{0;1;2;3;4;5;6;7;8;9}))+(--(RIGHT(F94,2)="00"))*SUM(SUMIFS($P$6:$P$65536,$B$6:$B$65536,B94,$C$6:$C$65536,C94,$D$6:$D$65536,D94,$E$6:$E$65536,E94,$F$6:$F$65536,LEFT(F94,1)&amp;range))+SUMIFS($P$6:$P$65536,$B$6:$B$65536,B94,$C$6:$C$65536,C94,$D$6:$D$65536,D94,$E$6:$E$65536,E94,$F$6:$F$65536,F94)))))</f>
        <v>1924950.24</v>
      </c>
    </row>
    <row r="95" spans="1:17" ht="96.6" customHeight="1" x14ac:dyDescent="0.2">
      <c r="A95" s="10" t="s">
        <v>98</v>
      </c>
      <c r="B95" s="3" t="s">
        <v>66</v>
      </c>
      <c r="C95" s="3" t="s">
        <v>36</v>
      </c>
      <c r="D95" s="3" t="s">
        <v>30</v>
      </c>
      <c r="E95" s="3" t="s">
        <v>93</v>
      </c>
      <c r="F95" s="3" t="s">
        <v>99</v>
      </c>
      <c r="G95" s="9">
        <v>145710361</v>
      </c>
      <c r="H95" s="9">
        <v>-962475.12</v>
      </c>
      <c r="I95" s="9">
        <v>144747885.88</v>
      </c>
      <c r="J95" s="9">
        <v>145710361</v>
      </c>
      <c r="K95" s="9">
        <v>0</v>
      </c>
      <c r="L95" s="9">
        <v>145710361</v>
      </c>
      <c r="M95" s="9">
        <v>145710361</v>
      </c>
      <c r="N95" s="9">
        <v>0</v>
      </c>
      <c r="O95" s="9">
        <v>145710361</v>
      </c>
      <c r="P95" s="13">
        <f t="shared" si="2"/>
        <v>962475.12</v>
      </c>
      <c r="Q95" s="13">
        <f t="array" ref="Q95">IF(C95="",SUMIFS($P$6:$P$65536,$B$6:$B$65536,B95),IF(D95="",SUMIFS($P$6:$P$65536,$B$6:$B$65536,B95,$C$6:$C$65536,C95),IF(E95="",SUMIFS($P$6:$P$65536,$B$6:$B$65536,B95,$C$6:$C$65536,C95,$D$6:$D$65536,D95),IF(F95="",SUMIFS($P$6:$P$65536,$B$6:$B$65536,B95,$C$6:$C$65536,C95,$D$6:$D$65536,D95,$E$6:$E$65536,E95),--(RIGHT(F95,1)="0")*SUM(SUMIFS($P$6:$P$65536,$B$6:$B$65536,B95,$C$6:$C$65536,C95,$D$6:$D$65536,D95,$E$6:$E$65536,E95,$F$6:$F$65536,LEFT(F95,2)&amp;{0;1;2;3;4;5;6;7;8;9}))+(--(RIGHT(F95,2)="00"))*SUM(SUMIFS($P$6:$P$65536,$B$6:$B$65536,B95,$C$6:$C$65536,C95,$D$6:$D$65536,D95,$E$6:$E$65536,E95,$F$6:$F$65536,LEFT(F95,1)&amp;range))+SUMIFS($P$6:$P$65536,$B$6:$B$65536,B95,$C$6:$C$65536,C95,$D$6:$D$65536,D95,$E$6:$E$65536,E95,$F$6:$F$65536,F95)))))</f>
        <v>962475.12</v>
      </c>
    </row>
    <row r="96" spans="1:17" ht="32.25" customHeight="1" x14ac:dyDescent="0.2">
      <c r="A96" s="10" t="s">
        <v>100</v>
      </c>
      <c r="B96" s="3" t="s">
        <v>66</v>
      </c>
      <c r="C96" s="3" t="s">
        <v>36</v>
      </c>
      <c r="D96" s="3" t="s">
        <v>30</v>
      </c>
      <c r="E96" s="3" t="s">
        <v>93</v>
      </c>
      <c r="F96" s="3" t="s">
        <v>101</v>
      </c>
      <c r="G96" s="9">
        <v>13349218</v>
      </c>
      <c r="H96" s="9">
        <v>962475.12</v>
      </c>
      <c r="I96" s="9">
        <v>14311693.119999999</v>
      </c>
      <c r="J96" s="9">
        <v>13349218</v>
      </c>
      <c r="K96" s="9">
        <v>0</v>
      </c>
      <c r="L96" s="9">
        <v>13349218</v>
      </c>
      <c r="M96" s="9">
        <v>13349218</v>
      </c>
      <c r="N96" s="9">
        <v>0</v>
      </c>
      <c r="O96" s="9">
        <v>13349218</v>
      </c>
      <c r="P96" s="13">
        <f t="shared" si="2"/>
        <v>962475.12</v>
      </c>
      <c r="Q96" s="13">
        <f t="array" ref="Q96">IF(C96="",SUMIFS($P$6:$P$65536,$B$6:$B$65536,B96),IF(D96="",SUMIFS($P$6:$P$65536,$B$6:$B$65536,B96,$C$6:$C$65536,C96),IF(E96="",SUMIFS($P$6:$P$65536,$B$6:$B$65536,B96,$C$6:$C$65536,C96,$D$6:$D$65536,D96),IF(F96="",SUMIFS($P$6:$P$65536,$B$6:$B$65536,B96,$C$6:$C$65536,C96,$D$6:$D$65536,D96,$E$6:$E$65536,E96),--(RIGHT(F96,1)="0")*SUM(SUMIFS($P$6:$P$65536,$B$6:$B$65536,B96,$C$6:$C$65536,C96,$D$6:$D$65536,D96,$E$6:$E$65536,E96,$F$6:$F$65536,LEFT(F96,2)&amp;{0;1;2;3;4;5;6;7;8;9}))+(--(RIGHT(F96,2)="00"))*SUM(SUMIFS($P$6:$P$65536,$B$6:$B$65536,B96,$C$6:$C$65536,C96,$D$6:$D$65536,D96,$E$6:$E$65536,E96,$F$6:$F$65536,LEFT(F96,1)&amp;range))+SUMIFS($P$6:$P$65536,$B$6:$B$65536,B96,$C$6:$C$65536,C96,$D$6:$D$65536,D96,$E$6:$E$65536,E96,$F$6:$F$65536,F96)))))</f>
        <v>962475.12</v>
      </c>
    </row>
    <row r="97" spans="1:17" ht="15" hidden="1" customHeight="1" x14ac:dyDescent="0.2">
      <c r="A97" s="10" t="s">
        <v>102</v>
      </c>
      <c r="B97" s="3" t="s">
        <v>66</v>
      </c>
      <c r="C97" s="3" t="s">
        <v>36</v>
      </c>
      <c r="D97" s="3" t="s">
        <v>30</v>
      </c>
      <c r="E97" s="3" t="s">
        <v>93</v>
      </c>
      <c r="F97" s="3" t="s">
        <v>103</v>
      </c>
      <c r="G97" s="9">
        <v>3776522</v>
      </c>
      <c r="H97" s="9">
        <v>0</v>
      </c>
      <c r="I97" s="9">
        <v>3776522</v>
      </c>
      <c r="J97" s="9">
        <v>3776522</v>
      </c>
      <c r="K97" s="9">
        <v>0</v>
      </c>
      <c r="L97" s="9">
        <v>3776522</v>
      </c>
      <c r="M97" s="9">
        <v>3776522</v>
      </c>
      <c r="N97" s="9">
        <v>0</v>
      </c>
      <c r="O97" s="9">
        <v>3776522</v>
      </c>
      <c r="P97" s="13">
        <f t="shared" si="2"/>
        <v>0</v>
      </c>
      <c r="Q97" s="13">
        <f t="array" ref="Q97">IF(C97="",SUMIFS($P$6:$P$65536,$B$6:$B$65536,B97),IF(D97="",SUMIFS($P$6:$P$65536,$B$6:$B$65536,B97,$C$6:$C$65536,C97),IF(E97="",SUMIFS($P$6:$P$65536,$B$6:$B$65536,B97,$C$6:$C$65536,C97,$D$6:$D$65536,D97),IF(F97="",SUMIFS($P$6:$P$65536,$B$6:$B$65536,B97,$C$6:$C$65536,C97,$D$6:$D$65536,D97,$E$6:$E$65536,E97),--(RIGHT(F97,1)="0")*SUM(SUMIFS($P$6:$P$65536,$B$6:$B$65536,B97,$C$6:$C$65536,C97,$D$6:$D$65536,D97,$E$6:$E$65536,E97,$F$6:$F$65536,LEFT(F97,2)&amp;{0;1;2;3;4;5;6;7;8;9}))+(--(RIGHT(F97,2)="00"))*SUM(SUMIFS($P$6:$P$65536,$B$6:$B$65536,B97,$C$6:$C$65536,C97,$D$6:$D$65536,D97,$E$6:$E$65536,E97,$F$6:$F$65536,LEFT(F97,1)&amp;range))+SUMIFS($P$6:$P$65536,$B$6:$B$65536,B97,$C$6:$C$65536,C97,$D$6:$D$65536,D97,$E$6:$E$65536,E97,$F$6:$F$65536,F97)))))</f>
        <v>4553044</v>
      </c>
    </row>
    <row r="98" spans="1:17" ht="96.6" customHeight="1" x14ac:dyDescent="0.2">
      <c r="A98" s="10" t="s">
        <v>104</v>
      </c>
      <c r="B98" s="3" t="s">
        <v>66</v>
      </c>
      <c r="C98" s="3" t="s">
        <v>36</v>
      </c>
      <c r="D98" s="3" t="s">
        <v>30</v>
      </c>
      <c r="E98" s="3" t="s">
        <v>93</v>
      </c>
      <c r="F98" s="3" t="s">
        <v>105</v>
      </c>
      <c r="G98" s="9">
        <v>0</v>
      </c>
      <c r="H98" s="9">
        <v>2276522</v>
      </c>
      <c r="I98" s="9">
        <v>2276522</v>
      </c>
      <c r="J98" s="9">
        <v>0</v>
      </c>
      <c r="K98" s="9">
        <v>0</v>
      </c>
      <c r="L98" s="9">
        <v>0</v>
      </c>
      <c r="M98" s="9">
        <v>0</v>
      </c>
      <c r="N98" s="9">
        <v>0</v>
      </c>
      <c r="O98" s="9">
        <v>0</v>
      </c>
      <c r="P98" s="13">
        <f t="shared" si="2"/>
        <v>2276522</v>
      </c>
      <c r="Q98" s="13">
        <f t="array" ref="Q98">IF(C98="",SUMIFS($P$6:$P$65536,$B$6:$B$65536,B98),IF(D98="",SUMIFS($P$6:$P$65536,$B$6:$B$65536,B98,$C$6:$C$65536,C98),IF(E98="",SUMIFS($P$6:$P$65536,$B$6:$B$65536,B98,$C$6:$C$65536,C98,$D$6:$D$65536,D98),IF(F98="",SUMIFS($P$6:$P$65536,$B$6:$B$65536,B98,$C$6:$C$65536,C98,$D$6:$D$65536,D98,$E$6:$E$65536,E98),--(RIGHT(F98,1)="0")*SUM(SUMIFS($P$6:$P$65536,$B$6:$B$65536,B98,$C$6:$C$65536,C98,$D$6:$D$65536,D98,$E$6:$E$65536,E98,$F$6:$F$65536,LEFT(F98,2)&amp;{0;1;2;3;4;5;6;7;8;9}))+(--(RIGHT(F98,2)="00"))*SUM(SUMIFS($P$6:$P$65536,$B$6:$B$65536,B98,$C$6:$C$65536,C98,$D$6:$D$65536,D98,$E$6:$E$65536,E98,$F$6:$F$65536,LEFT(F98,1)&amp;range))+SUMIFS($P$6:$P$65536,$B$6:$B$65536,B98,$C$6:$C$65536,C98,$D$6:$D$65536,D98,$E$6:$E$65536,E98,$F$6:$F$65536,F98)))))</f>
        <v>2276522</v>
      </c>
    </row>
    <row r="99" spans="1:17" ht="32.25" customHeight="1" x14ac:dyDescent="0.2">
      <c r="A99" s="10" t="s">
        <v>106</v>
      </c>
      <c r="B99" s="3" t="s">
        <v>66</v>
      </c>
      <c r="C99" s="3" t="s">
        <v>36</v>
      </c>
      <c r="D99" s="3" t="s">
        <v>30</v>
      </c>
      <c r="E99" s="3" t="s">
        <v>93</v>
      </c>
      <c r="F99" s="3" t="s">
        <v>107</v>
      </c>
      <c r="G99" s="9">
        <v>3776522</v>
      </c>
      <c r="H99" s="9">
        <v>-2276522</v>
      </c>
      <c r="I99" s="9">
        <v>1500000</v>
      </c>
      <c r="J99" s="9">
        <v>3776522</v>
      </c>
      <c r="K99" s="9">
        <v>0</v>
      </c>
      <c r="L99" s="9">
        <v>3776522</v>
      </c>
      <c r="M99" s="9">
        <v>3776522</v>
      </c>
      <c r="N99" s="9">
        <v>0</v>
      </c>
      <c r="O99" s="9">
        <v>3776522</v>
      </c>
      <c r="P99" s="13">
        <f t="shared" si="2"/>
        <v>2276522</v>
      </c>
      <c r="Q99" s="13">
        <f t="array" ref="Q99">IF(C99="",SUMIFS($P$6:$P$65536,$B$6:$B$65536,B99),IF(D99="",SUMIFS($P$6:$P$65536,$B$6:$B$65536,B99,$C$6:$C$65536,C99),IF(E99="",SUMIFS($P$6:$P$65536,$B$6:$B$65536,B99,$C$6:$C$65536,C99,$D$6:$D$65536,D99),IF(F99="",SUMIFS($P$6:$P$65536,$B$6:$B$65536,B99,$C$6:$C$65536,C99,$D$6:$D$65536,D99,$E$6:$E$65536,E99),--(RIGHT(F99,1)="0")*SUM(SUMIFS($P$6:$P$65536,$B$6:$B$65536,B99,$C$6:$C$65536,C99,$D$6:$D$65536,D99,$E$6:$E$65536,E99,$F$6:$F$65536,LEFT(F99,2)&amp;{0;1;2;3;4;5;6;7;8;9}))+(--(RIGHT(F99,2)="00"))*SUM(SUMIFS($P$6:$P$65536,$B$6:$B$65536,B99,$C$6:$C$65536,C99,$D$6:$D$65536,D99,$E$6:$E$65536,E99,$F$6:$F$65536,LEFT(F99,1)&amp;range))+SUMIFS($P$6:$P$65536,$B$6:$B$65536,B99,$C$6:$C$65536,C99,$D$6:$D$65536,D99,$E$6:$E$65536,E99,$F$6:$F$65536,F99)))))</f>
        <v>2276522</v>
      </c>
    </row>
    <row r="100" spans="1:17" ht="48.95" hidden="1" customHeight="1" x14ac:dyDescent="0.2">
      <c r="A100" s="10" t="s">
        <v>108</v>
      </c>
      <c r="B100" s="3" t="s">
        <v>66</v>
      </c>
      <c r="C100" s="3" t="s">
        <v>36</v>
      </c>
      <c r="D100" s="3" t="s">
        <v>30</v>
      </c>
      <c r="E100" s="3" t="s">
        <v>109</v>
      </c>
      <c r="F100" s="11" t="s">
        <v>0</v>
      </c>
      <c r="G100" s="9">
        <v>4947441</v>
      </c>
      <c r="H100" s="9">
        <v>0</v>
      </c>
      <c r="I100" s="9">
        <v>4947441</v>
      </c>
      <c r="J100" s="9">
        <v>2952841</v>
      </c>
      <c r="K100" s="9">
        <v>0</v>
      </c>
      <c r="L100" s="9">
        <v>2952841</v>
      </c>
      <c r="M100" s="9">
        <v>2952841</v>
      </c>
      <c r="N100" s="9">
        <v>0</v>
      </c>
      <c r="O100" s="9">
        <v>2952841</v>
      </c>
      <c r="P100" s="13">
        <f t="shared" si="2"/>
        <v>0</v>
      </c>
      <c r="Q100" s="13">
        <f t="array" ref="Q100">IF(C100="",SUMIFS($P$6:$P$65536,$B$6:$B$65536,B100),IF(D100="",SUMIFS($P$6:$P$65536,$B$6:$B$65536,B100,$C$6:$C$65536,C100),IF(E100="",SUMIFS($P$6:$P$65536,$B$6:$B$65536,B100,$C$6:$C$65536,C100,$D$6:$D$65536,D100),IF(F100="",SUMIFS($P$6:$P$65536,$B$6:$B$65536,B100,$C$6:$C$65536,C100,$D$6:$D$65536,D100,$E$6:$E$65536,E100),--(RIGHT(F100,1)="0")*SUM(SUMIFS($P$6:$P$65536,$B$6:$B$65536,B100,$C$6:$C$65536,C100,$D$6:$D$65536,D100,$E$6:$E$65536,E100,$F$6:$F$65536,LEFT(F100,2)&amp;{0;1;2;3;4;5;6;7;8;9}))+(--(RIGHT(F100,2)="00"))*SUM(SUMIFS($P$6:$P$65536,$B$6:$B$65536,B100,$C$6:$C$65536,C100,$D$6:$D$65536,D100,$E$6:$E$65536,E100,$F$6:$F$65536,LEFT(F100,1)&amp;range))+SUMIFS($P$6:$P$65536,$B$6:$B$65536,B100,$C$6:$C$65536,C100,$D$6:$D$65536,D100,$E$6:$E$65536,E100,$F$6:$F$65536,F100)))))</f>
        <v>0</v>
      </c>
    </row>
    <row r="101" spans="1:17" ht="64.5" hidden="1" customHeight="1" x14ac:dyDescent="0.2">
      <c r="A101" s="10" t="s">
        <v>94</v>
      </c>
      <c r="B101" s="3" t="s">
        <v>66</v>
      </c>
      <c r="C101" s="3" t="s">
        <v>36</v>
      </c>
      <c r="D101" s="3" t="s">
        <v>30</v>
      </c>
      <c r="E101" s="3" t="s">
        <v>109</v>
      </c>
      <c r="F101" s="3" t="s">
        <v>95</v>
      </c>
      <c r="G101" s="9">
        <v>4947441</v>
      </c>
      <c r="H101" s="9">
        <v>0</v>
      </c>
      <c r="I101" s="9">
        <v>4947441</v>
      </c>
      <c r="J101" s="9">
        <v>2952841</v>
      </c>
      <c r="K101" s="9">
        <v>0</v>
      </c>
      <c r="L101" s="9">
        <v>2952841</v>
      </c>
      <c r="M101" s="9">
        <v>2952841</v>
      </c>
      <c r="N101" s="9">
        <v>0</v>
      </c>
      <c r="O101" s="9">
        <v>2952841</v>
      </c>
      <c r="P101" s="13">
        <f t="shared" si="2"/>
        <v>0</v>
      </c>
      <c r="Q101" s="13">
        <f t="array" ref="Q101">IF(C101="",SUMIFS($P$6:$P$65536,$B$6:$B$65536,B101),IF(D101="",SUMIFS($P$6:$P$65536,$B$6:$B$65536,B101,$C$6:$C$65536,C101),IF(E101="",SUMIFS($P$6:$P$65536,$B$6:$B$65536,B101,$C$6:$C$65536,C101,$D$6:$D$65536,D101),IF(F101="",SUMIFS($P$6:$P$65536,$B$6:$B$65536,B101,$C$6:$C$65536,C101,$D$6:$D$65536,D101,$E$6:$E$65536,E101),--(RIGHT(F101,1)="0")*SUM(SUMIFS($P$6:$P$65536,$B$6:$B$65536,B101,$C$6:$C$65536,C101,$D$6:$D$65536,D101,$E$6:$E$65536,E101,$F$6:$F$65536,LEFT(F101,2)&amp;{0;1;2;3;4;5;6;7;8;9}))+(--(RIGHT(F101,2)="00"))*SUM(SUMIFS($P$6:$P$65536,$B$6:$B$65536,B101,$C$6:$C$65536,C101,$D$6:$D$65536,D101,$E$6:$E$65536,E101,$F$6:$F$65536,LEFT(F101,1)&amp;range))+SUMIFS($P$6:$P$65536,$B$6:$B$65536,B101,$C$6:$C$65536,C101,$D$6:$D$65536,D101,$E$6:$E$65536,E101,$F$6:$F$65536,F101)))))</f>
        <v>0</v>
      </c>
    </row>
    <row r="102" spans="1:17" ht="15" hidden="1" customHeight="1" x14ac:dyDescent="0.2">
      <c r="A102" s="10" t="s">
        <v>102</v>
      </c>
      <c r="B102" s="3" t="s">
        <v>66</v>
      </c>
      <c r="C102" s="3" t="s">
        <v>36</v>
      </c>
      <c r="D102" s="3" t="s">
        <v>30</v>
      </c>
      <c r="E102" s="3" t="s">
        <v>109</v>
      </c>
      <c r="F102" s="3" t="s">
        <v>103</v>
      </c>
      <c r="G102" s="9">
        <v>4947441</v>
      </c>
      <c r="H102" s="9">
        <v>0</v>
      </c>
      <c r="I102" s="9">
        <v>4947441</v>
      </c>
      <c r="J102" s="9">
        <v>2952841</v>
      </c>
      <c r="K102" s="9">
        <v>0</v>
      </c>
      <c r="L102" s="9">
        <v>2952841</v>
      </c>
      <c r="M102" s="9">
        <v>2952841</v>
      </c>
      <c r="N102" s="9">
        <v>0</v>
      </c>
      <c r="O102" s="9">
        <v>2952841</v>
      </c>
      <c r="P102" s="13">
        <f t="shared" si="2"/>
        <v>0</v>
      </c>
      <c r="Q102" s="13">
        <f t="array" ref="Q102">IF(C102="",SUMIFS($P$6:$P$65536,$B$6:$B$65536,B102),IF(D102="",SUMIFS($P$6:$P$65536,$B$6:$B$65536,B102,$C$6:$C$65536,C102),IF(E102="",SUMIFS($P$6:$P$65536,$B$6:$B$65536,B102,$C$6:$C$65536,C102,$D$6:$D$65536,D102),IF(F102="",SUMIFS($P$6:$P$65536,$B$6:$B$65536,B102,$C$6:$C$65536,C102,$D$6:$D$65536,D102,$E$6:$E$65536,E102),--(RIGHT(F102,1)="0")*SUM(SUMIFS($P$6:$P$65536,$B$6:$B$65536,B102,$C$6:$C$65536,C102,$D$6:$D$65536,D102,$E$6:$E$65536,E102,$F$6:$F$65536,LEFT(F102,2)&amp;{0;1;2;3;4;5;6;7;8;9}))+(--(RIGHT(F102,2)="00"))*SUM(SUMIFS($P$6:$P$65536,$B$6:$B$65536,B102,$C$6:$C$65536,C102,$D$6:$D$65536,D102,$E$6:$E$65536,E102,$F$6:$F$65536,LEFT(F102,1)&amp;range))+SUMIFS($P$6:$P$65536,$B$6:$B$65536,B102,$C$6:$C$65536,C102,$D$6:$D$65536,D102,$E$6:$E$65536,E102,$F$6:$F$65536,F102)))))</f>
        <v>0</v>
      </c>
    </row>
    <row r="103" spans="1:17" ht="32.25" hidden="1" customHeight="1" x14ac:dyDescent="0.2">
      <c r="A103" s="10" t="s">
        <v>106</v>
      </c>
      <c r="B103" s="3" t="s">
        <v>66</v>
      </c>
      <c r="C103" s="3" t="s">
        <v>36</v>
      </c>
      <c r="D103" s="3" t="s">
        <v>30</v>
      </c>
      <c r="E103" s="3" t="s">
        <v>109</v>
      </c>
      <c r="F103" s="3" t="s">
        <v>107</v>
      </c>
      <c r="G103" s="9">
        <v>4947441</v>
      </c>
      <c r="H103" s="9">
        <v>0</v>
      </c>
      <c r="I103" s="9">
        <v>4947441</v>
      </c>
      <c r="J103" s="9">
        <v>2952841</v>
      </c>
      <c r="K103" s="9">
        <v>0</v>
      </c>
      <c r="L103" s="9">
        <v>2952841</v>
      </c>
      <c r="M103" s="9">
        <v>2952841</v>
      </c>
      <c r="N103" s="9">
        <v>0</v>
      </c>
      <c r="O103" s="9">
        <v>2952841</v>
      </c>
      <c r="P103" s="13">
        <f t="shared" si="2"/>
        <v>0</v>
      </c>
      <c r="Q103" s="13">
        <f t="array" ref="Q103">IF(C103="",SUMIFS($P$6:$P$65536,$B$6:$B$65536,B103),IF(D103="",SUMIFS($P$6:$P$65536,$B$6:$B$65536,B103,$C$6:$C$65536,C103),IF(E103="",SUMIFS($P$6:$P$65536,$B$6:$B$65536,B103,$C$6:$C$65536,C103,$D$6:$D$65536,D103),IF(F103="",SUMIFS($P$6:$P$65536,$B$6:$B$65536,B103,$C$6:$C$65536,C103,$D$6:$D$65536,D103,$E$6:$E$65536,E103),--(RIGHT(F103,1)="0")*SUM(SUMIFS($P$6:$P$65536,$B$6:$B$65536,B103,$C$6:$C$65536,C103,$D$6:$D$65536,D103,$E$6:$E$65536,E103,$F$6:$F$65536,LEFT(F103,2)&amp;{0;1;2;3;4;5;6;7;8;9}))+(--(RIGHT(F103,2)="00"))*SUM(SUMIFS($P$6:$P$65536,$B$6:$B$65536,B103,$C$6:$C$65536,C103,$D$6:$D$65536,D103,$E$6:$E$65536,E103,$F$6:$F$65536,LEFT(F103,1)&amp;range))+SUMIFS($P$6:$P$65536,$B$6:$B$65536,B103,$C$6:$C$65536,C103,$D$6:$D$65536,D103,$E$6:$E$65536,E103,$F$6:$F$65536,F103)))))</f>
        <v>0</v>
      </c>
    </row>
    <row r="104" spans="1:17" ht="48.95" hidden="1" customHeight="1" x14ac:dyDescent="0.2">
      <c r="A104" s="10" t="s">
        <v>110</v>
      </c>
      <c r="B104" s="3" t="s">
        <v>66</v>
      </c>
      <c r="C104" s="3" t="s">
        <v>36</v>
      </c>
      <c r="D104" s="3" t="s">
        <v>30</v>
      </c>
      <c r="E104" s="3" t="s">
        <v>111</v>
      </c>
      <c r="F104" s="11" t="s">
        <v>0</v>
      </c>
      <c r="G104" s="9">
        <v>400000</v>
      </c>
      <c r="H104" s="9">
        <v>0</v>
      </c>
      <c r="I104" s="9">
        <v>400000</v>
      </c>
      <c r="J104" s="9">
        <v>400000</v>
      </c>
      <c r="K104" s="9">
        <v>0</v>
      </c>
      <c r="L104" s="9">
        <v>400000</v>
      </c>
      <c r="M104" s="9">
        <v>400000</v>
      </c>
      <c r="N104" s="9">
        <v>0</v>
      </c>
      <c r="O104" s="9">
        <v>400000</v>
      </c>
      <c r="P104" s="13">
        <f t="shared" si="2"/>
        <v>0</v>
      </c>
      <c r="Q104" s="13">
        <f t="array" ref="Q104">IF(C104="",SUMIFS($P$6:$P$65536,$B$6:$B$65536,B104),IF(D104="",SUMIFS($P$6:$P$65536,$B$6:$B$65536,B104,$C$6:$C$65536,C104),IF(E104="",SUMIFS($P$6:$P$65536,$B$6:$B$65536,B104,$C$6:$C$65536,C104,$D$6:$D$65536,D104),IF(F104="",SUMIFS($P$6:$P$65536,$B$6:$B$65536,B104,$C$6:$C$65536,C104,$D$6:$D$65536,D104,$E$6:$E$65536,E104),--(RIGHT(F104,1)="0")*SUM(SUMIFS($P$6:$P$65536,$B$6:$B$65536,B104,$C$6:$C$65536,C104,$D$6:$D$65536,D104,$E$6:$E$65536,E104,$F$6:$F$65536,LEFT(F104,2)&amp;{0;1;2;3;4;5;6;7;8;9}))+(--(RIGHT(F104,2)="00"))*SUM(SUMIFS($P$6:$P$65536,$B$6:$B$65536,B104,$C$6:$C$65536,C104,$D$6:$D$65536,D104,$E$6:$E$65536,E104,$F$6:$F$65536,LEFT(F104,1)&amp;range))+SUMIFS($P$6:$P$65536,$B$6:$B$65536,B104,$C$6:$C$65536,C104,$D$6:$D$65536,D104,$E$6:$E$65536,E104,$F$6:$F$65536,F104)))))</f>
        <v>0</v>
      </c>
    </row>
    <row r="105" spans="1:17" ht="32.25" hidden="1" customHeight="1" x14ac:dyDescent="0.2">
      <c r="A105" s="10" t="s">
        <v>112</v>
      </c>
      <c r="B105" s="3" t="s">
        <v>66</v>
      </c>
      <c r="C105" s="3" t="s">
        <v>36</v>
      </c>
      <c r="D105" s="3" t="s">
        <v>30</v>
      </c>
      <c r="E105" s="3" t="s">
        <v>111</v>
      </c>
      <c r="F105" s="3" t="s">
        <v>113</v>
      </c>
      <c r="G105" s="9">
        <v>400000</v>
      </c>
      <c r="H105" s="9">
        <v>0</v>
      </c>
      <c r="I105" s="9">
        <v>400000</v>
      </c>
      <c r="J105" s="9">
        <v>400000</v>
      </c>
      <c r="K105" s="9">
        <v>0</v>
      </c>
      <c r="L105" s="9">
        <v>400000</v>
      </c>
      <c r="M105" s="9">
        <v>400000</v>
      </c>
      <c r="N105" s="9">
        <v>0</v>
      </c>
      <c r="O105" s="9">
        <v>400000</v>
      </c>
      <c r="P105" s="13">
        <f t="shared" si="2"/>
        <v>0</v>
      </c>
      <c r="Q105" s="13">
        <f t="array" ref="Q105">IF(C105="",SUMIFS($P$6:$P$65536,$B$6:$B$65536,B105),IF(D105="",SUMIFS($P$6:$P$65536,$B$6:$B$65536,B105,$C$6:$C$65536,C105),IF(E105="",SUMIFS($P$6:$P$65536,$B$6:$B$65536,B105,$C$6:$C$65536,C105,$D$6:$D$65536,D105),IF(F105="",SUMIFS($P$6:$P$65536,$B$6:$B$65536,B105,$C$6:$C$65536,C105,$D$6:$D$65536,D105,$E$6:$E$65536,E105),--(RIGHT(F105,1)="0")*SUM(SUMIFS($P$6:$P$65536,$B$6:$B$65536,B105,$C$6:$C$65536,C105,$D$6:$D$65536,D105,$E$6:$E$65536,E105,$F$6:$F$65536,LEFT(F105,2)&amp;{0;1;2;3;4;5;6;7;8;9}))+(--(RIGHT(F105,2)="00"))*SUM(SUMIFS($P$6:$P$65536,$B$6:$B$65536,B105,$C$6:$C$65536,C105,$D$6:$D$65536,D105,$E$6:$E$65536,E105,$F$6:$F$65536,LEFT(F105,1)&amp;range))+SUMIFS($P$6:$P$65536,$B$6:$B$65536,B105,$C$6:$C$65536,C105,$D$6:$D$65536,D105,$E$6:$E$65536,E105,$F$6:$F$65536,F105)))))</f>
        <v>0</v>
      </c>
    </row>
    <row r="106" spans="1:17" ht="15" hidden="1" customHeight="1" x14ac:dyDescent="0.2">
      <c r="A106" s="10" t="s">
        <v>114</v>
      </c>
      <c r="B106" s="3" t="s">
        <v>66</v>
      </c>
      <c r="C106" s="3" t="s">
        <v>36</v>
      </c>
      <c r="D106" s="3" t="s">
        <v>30</v>
      </c>
      <c r="E106" s="3" t="s">
        <v>111</v>
      </c>
      <c r="F106" s="3" t="s">
        <v>115</v>
      </c>
      <c r="G106" s="9">
        <v>400000</v>
      </c>
      <c r="H106" s="9">
        <v>0</v>
      </c>
      <c r="I106" s="9">
        <v>400000</v>
      </c>
      <c r="J106" s="9">
        <v>400000</v>
      </c>
      <c r="K106" s="9">
        <v>0</v>
      </c>
      <c r="L106" s="9">
        <v>400000</v>
      </c>
      <c r="M106" s="9">
        <v>400000</v>
      </c>
      <c r="N106" s="9">
        <v>0</v>
      </c>
      <c r="O106" s="9">
        <v>400000</v>
      </c>
      <c r="P106" s="13">
        <f t="shared" si="2"/>
        <v>0</v>
      </c>
      <c r="Q106" s="13">
        <f t="array" ref="Q106">IF(C106="",SUMIFS($P$6:$P$65536,$B$6:$B$65536,B106),IF(D106="",SUMIFS($P$6:$P$65536,$B$6:$B$65536,B106,$C$6:$C$65536,C106),IF(E106="",SUMIFS($P$6:$P$65536,$B$6:$B$65536,B106,$C$6:$C$65536,C106,$D$6:$D$65536,D106),IF(F106="",SUMIFS($P$6:$P$65536,$B$6:$B$65536,B106,$C$6:$C$65536,C106,$D$6:$D$65536,D106,$E$6:$E$65536,E106),--(RIGHT(F106,1)="0")*SUM(SUMIFS($P$6:$P$65536,$B$6:$B$65536,B106,$C$6:$C$65536,C106,$D$6:$D$65536,D106,$E$6:$E$65536,E106,$F$6:$F$65536,LEFT(F106,2)&amp;{0;1;2;3;4;5;6;7;8;9}))+(--(RIGHT(F106,2)="00"))*SUM(SUMIFS($P$6:$P$65536,$B$6:$B$65536,B106,$C$6:$C$65536,C106,$D$6:$D$65536,D106,$E$6:$E$65536,E106,$F$6:$F$65536,LEFT(F106,1)&amp;range))+SUMIFS($P$6:$P$65536,$B$6:$B$65536,B106,$C$6:$C$65536,C106,$D$6:$D$65536,D106,$E$6:$E$65536,E106,$F$6:$F$65536,F106)))))</f>
        <v>0</v>
      </c>
    </row>
    <row r="107" spans="1:17" ht="48.95" hidden="1" customHeight="1" x14ac:dyDescent="0.2">
      <c r="A107" s="10" t="s">
        <v>116</v>
      </c>
      <c r="B107" s="3" t="s">
        <v>66</v>
      </c>
      <c r="C107" s="3" t="s">
        <v>36</v>
      </c>
      <c r="D107" s="3" t="s">
        <v>30</v>
      </c>
      <c r="E107" s="3" t="s">
        <v>117</v>
      </c>
      <c r="F107" s="11" t="s">
        <v>0</v>
      </c>
      <c r="G107" s="9">
        <v>200000</v>
      </c>
      <c r="H107" s="9">
        <v>0</v>
      </c>
      <c r="I107" s="9">
        <v>200000</v>
      </c>
      <c r="J107" s="9">
        <v>200000</v>
      </c>
      <c r="K107" s="9">
        <v>0</v>
      </c>
      <c r="L107" s="9">
        <v>200000</v>
      </c>
      <c r="M107" s="9">
        <v>200000</v>
      </c>
      <c r="N107" s="9">
        <v>0</v>
      </c>
      <c r="O107" s="9">
        <v>200000</v>
      </c>
      <c r="P107" s="13">
        <f t="shared" si="2"/>
        <v>0</v>
      </c>
      <c r="Q107" s="13">
        <f t="array" ref="Q107">IF(C107="",SUMIFS($P$6:$P$65536,$B$6:$B$65536,B107),IF(D107="",SUMIFS($P$6:$P$65536,$B$6:$B$65536,B107,$C$6:$C$65536,C107),IF(E107="",SUMIFS($P$6:$P$65536,$B$6:$B$65536,B107,$C$6:$C$65536,C107,$D$6:$D$65536,D107),IF(F107="",SUMIFS($P$6:$P$65536,$B$6:$B$65536,B107,$C$6:$C$65536,C107,$D$6:$D$65536,D107,$E$6:$E$65536,E107),--(RIGHT(F107,1)="0")*SUM(SUMIFS($P$6:$P$65536,$B$6:$B$65536,B107,$C$6:$C$65536,C107,$D$6:$D$65536,D107,$E$6:$E$65536,E107,$F$6:$F$65536,LEFT(F107,2)&amp;{0;1;2;3;4;5;6;7;8;9}))+(--(RIGHT(F107,2)="00"))*SUM(SUMIFS($P$6:$P$65536,$B$6:$B$65536,B107,$C$6:$C$65536,C107,$D$6:$D$65536,D107,$E$6:$E$65536,E107,$F$6:$F$65536,LEFT(F107,1)&amp;range))+SUMIFS($P$6:$P$65536,$B$6:$B$65536,B107,$C$6:$C$65536,C107,$D$6:$D$65536,D107,$E$6:$E$65536,E107,$F$6:$F$65536,F107)))))</f>
        <v>0</v>
      </c>
    </row>
    <row r="108" spans="1:17" ht="64.5" hidden="1" customHeight="1" x14ac:dyDescent="0.2">
      <c r="A108" s="10" t="s">
        <v>94</v>
      </c>
      <c r="B108" s="3" t="s">
        <v>66</v>
      </c>
      <c r="C108" s="3" t="s">
        <v>36</v>
      </c>
      <c r="D108" s="3" t="s">
        <v>30</v>
      </c>
      <c r="E108" s="3" t="s">
        <v>117</v>
      </c>
      <c r="F108" s="3" t="s">
        <v>95</v>
      </c>
      <c r="G108" s="9">
        <v>200000</v>
      </c>
      <c r="H108" s="9">
        <v>0</v>
      </c>
      <c r="I108" s="9">
        <v>200000</v>
      </c>
      <c r="J108" s="9">
        <v>200000</v>
      </c>
      <c r="K108" s="9">
        <v>0</v>
      </c>
      <c r="L108" s="9">
        <v>200000</v>
      </c>
      <c r="M108" s="9">
        <v>200000</v>
      </c>
      <c r="N108" s="9">
        <v>0</v>
      </c>
      <c r="O108" s="9">
        <v>200000</v>
      </c>
      <c r="P108" s="13">
        <f t="shared" si="2"/>
        <v>0</v>
      </c>
      <c r="Q108" s="13">
        <f t="array" ref="Q108">IF(C108="",SUMIFS($P$6:$P$65536,$B$6:$B$65536,B108),IF(D108="",SUMIFS($P$6:$P$65536,$B$6:$B$65536,B108,$C$6:$C$65536,C108),IF(E108="",SUMIFS($P$6:$P$65536,$B$6:$B$65536,B108,$C$6:$C$65536,C108,$D$6:$D$65536,D108),IF(F108="",SUMIFS($P$6:$P$65536,$B$6:$B$65536,B108,$C$6:$C$65536,C108,$D$6:$D$65536,D108,$E$6:$E$65536,E108),--(RIGHT(F108,1)="0")*SUM(SUMIFS($P$6:$P$65536,$B$6:$B$65536,B108,$C$6:$C$65536,C108,$D$6:$D$65536,D108,$E$6:$E$65536,E108,$F$6:$F$65536,LEFT(F108,2)&amp;{0;1;2;3;4;5;6;7;8;9}))+(--(RIGHT(F108,2)="00"))*SUM(SUMIFS($P$6:$P$65536,$B$6:$B$65536,B108,$C$6:$C$65536,C108,$D$6:$D$65536,D108,$E$6:$E$65536,E108,$F$6:$F$65536,LEFT(F108,1)&amp;range))+SUMIFS($P$6:$P$65536,$B$6:$B$65536,B108,$C$6:$C$65536,C108,$D$6:$D$65536,D108,$E$6:$E$65536,E108,$F$6:$F$65536,F108)))))</f>
        <v>0</v>
      </c>
    </row>
    <row r="109" spans="1:17" ht="15" hidden="1" customHeight="1" x14ac:dyDescent="0.2">
      <c r="A109" s="10" t="s">
        <v>96</v>
      </c>
      <c r="B109" s="3" t="s">
        <v>66</v>
      </c>
      <c r="C109" s="3" t="s">
        <v>36</v>
      </c>
      <c r="D109" s="3" t="s">
        <v>30</v>
      </c>
      <c r="E109" s="3" t="s">
        <v>117</v>
      </c>
      <c r="F109" s="3" t="s">
        <v>97</v>
      </c>
      <c r="G109" s="9">
        <v>200000</v>
      </c>
      <c r="H109" s="9">
        <v>0</v>
      </c>
      <c r="I109" s="9">
        <v>200000</v>
      </c>
      <c r="J109" s="9">
        <v>200000</v>
      </c>
      <c r="K109" s="9">
        <v>0</v>
      </c>
      <c r="L109" s="9">
        <v>200000</v>
      </c>
      <c r="M109" s="9">
        <v>200000</v>
      </c>
      <c r="N109" s="9">
        <v>0</v>
      </c>
      <c r="O109" s="9">
        <v>200000</v>
      </c>
      <c r="P109" s="13">
        <f t="shared" si="2"/>
        <v>0</v>
      </c>
      <c r="Q109" s="13">
        <f t="array" ref="Q109">IF(C109="",SUMIFS($P$6:$P$65536,$B$6:$B$65536,B109),IF(D109="",SUMIFS($P$6:$P$65536,$B$6:$B$65536,B109,$C$6:$C$65536,C109),IF(E109="",SUMIFS($P$6:$P$65536,$B$6:$B$65536,B109,$C$6:$C$65536,C109,$D$6:$D$65536,D109),IF(F109="",SUMIFS($P$6:$P$65536,$B$6:$B$65536,B109,$C$6:$C$65536,C109,$D$6:$D$65536,D109,$E$6:$E$65536,E109),--(RIGHT(F109,1)="0")*SUM(SUMIFS($P$6:$P$65536,$B$6:$B$65536,B109,$C$6:$C$65536,C109,$D$6:$D$65536,D109,$E$6:$E$65536,E109,$F$6:$F$65536,LEFT(F109,2)&amp;{0;1;2;3;4;5;6;7;8;9}))+(--(RIGHT(F109,2)="00"))*SUM(SUMIFS($P$6:$P$65536,$B$6:$B$65536,B109,$C$6:$C$65536,C109,$D$6:$D$65536,D109,$E$6:$E$65536,E109,$F$6:$F$65536,LEFT(F109,1)&amp;range))+SUMIFS($P$6:$P$65536,$B$6:$B$65536,B109,$C$6:$C$65536,C109,$D$6:$D$65536,D109,$E$6:$E$65536,E109,$F$6:$F$65536,F109)))))</f>
        <v>0</v>
      </c>
    </row>
    <row r="110" spans="1:17" ht="32.25" hidden="1" customHeight="1" x14ac:dyDescent="0.2">
      <c r="A110" s="10" t="s">
        <v>100</v>
      </c>
      <c r="B110" s="3" t="s">
        <v>66</v>
      </c>
      <c r="C110" s="3" t="s">
        <v>36</v>
      </c>
      <c r="D110" s="3" t="s">
        <v>30</v>
      </c>
      <c r="E110" s="3" t="s">
        <v>117</v>
      </c>
      <c r="F110" s="3" t="s">
        <v>101</v>
      </c>
      <c r="G110" s="9">
        <v>200000</v>
      </c>
      <c r="H110" s="9">
        <v>0</v>
      </c>
      <c r="I110" s="9">
        <v>200000</v>
      </c>
      <c r="J110" s="9">
        <v>200000</v>
      </c>
      <c r="K110" s="9">
        <v>0</v>
      </c>
      <c r="L110" s="9">
        <v>200000</v>
      </c>
      <c r="M110" s="9">
        <v>200000</v>
      </c>
      <c r="N110" s="9">
        <v>0</v>
      </c>
      <c r="O110" s="9">
        <v>200000</v>
      </c>
      <c r="P110" s="13">
        <f t="shared" si="2"/>
        <v>0</v>
      </c>
      <c r="Q110" s="13">
        <f t="array" ref="Q110">IF(C110="",SUMIFS($P$6:$P$65536,$B$6:$B$65536,B110),IF(D110="",SUMIFS($P$6:$P$65536,$B$6:$B$65536,B110,$C$6:$C$65536,C110),IF(E110="",SUMIFS($P$6:$P$65536,$B$6:$B$65536,B110,$C$6:$C$65536,C110,$D$6:$D$65536,D110),IF(F110="",SUMIFS($P$6:$P$65536,$B$6:$B$65536,B110,$C$6:$C$65536,C110,$D$6:$D$65536,D110,$E$6:$E$65536,E110),--(RIGHT(F110,1)="0")*SUM(SUMIFS($P$6:$P$65536,$B$6:$B$65536,B110,$C$6:$C$65536,C110,$D$6:$D$65536,D110,$E$6:$E$65536,E110,$F$6:$F$65536,LEFT(F110,2)&amp;{0;1;2;3;4;5;6;7;8;9}))+(--(RIGHT(F110,2)="00"))*SUM(SUMIFS($P$6:$P$65536,$B$6:$B$65536,B110,$C$6:$C$65536,C110,$D$6:$D$65536,D110,$E$6:$E$65536,E110,$F$6:$F$65536,LEFT(F110,1)&amp;range))+SUMIFS($P$6:$P$65536,$B$6:$B$65536,B110,$C$6:$C$65536,C110,$D$6:$D$65536,D110,$E$6:$E$65536,E110,$F$6:$F$65536,F110)))))</f>
        <v>0</v>
      </c>
    </row>
    <row r="111" spans="1:17" ht="32.25" customHeight="1" x14ac:dyDescent="0.2">
      <c r="A111" s="10" t="s">
        <v>118</v>
      </c>
      <c r="B111" s="3" t="s">
        <v>66</v>
      </c>
      <c r="C111" s="3" t="s">
        <v>36</v>
      </c>
      <c r="D111" s="3" t="s">
        <v>30</v>
      </c>
      <c r="E111" s="3" t="s">
        <v>119</v>
      </c>
      <c r="F111" s="11" t="s">
        <v>0</v>
      </c>
      <c r="G111" s="9">
        <v>0</v>
      </c>
      <c r="H111" s="9">
        <v>4492000</v>
      </c>
      <c r="I111" s="9">
        <v>4492000</v>
      </c>
      <c r="J111" s="9">
        <v>0</v>
      </c>
      <c r="K111" s="9">
        <v>0</v>
      </c>
      <c r="L111" s="9">
        <v>0</v>
      </c>
      <c r="M111" s="9">
        <v>0</v>
      </c>
      <c r="N111" s="9">
        <v>0</v>
      </c>
      <c r="O111" s="9">
        <v>0</v>
      </c>
      <c r="P111" s="13">
        <f t="shared" si="2"/>
        <v>4492000</v>
      </c>
      <c r="Q111" s="13">
        <f t="array" ref="Q111">IF(C111="",SUMIFS($P$6:$P$65536,$B$6:$B$65536,B111),IF(D111="",SUMIFS($P$6:$P$65536,$B$6:$B$65536,B111,$C$6:$C$65536,C111),IF(E111="",SUMIFS($P$6:$P$65536,$B$6:$B$65536,B111,$C$6:$C$65536,C111,$D$6:$D$65536,D111),IF(F111="",SUMIFS($P$6:$P$65536,$B$6:$B$65536,B111,$C$6:$C$65536,C111,$D$6:$D$65536,D111,$E$6:$E$65536,E111),--(RIGHT(F111,1)="0")*SUM(SUMIFS($P$6:$P$65536,$B$6:$B$65536,B111,$C$6:$C$65536,C111,$D$6:$D$65536,D111,$E$6:$E$65536,E111,$F$6:$F$65536,LEFT(F111,2)&amp;{0;1;2;3;4;5;6;7;8;9}))+(--(RIGHT(F111,2)="00"))*SUM(SUMIFS($P$6:$P$65536,$B$6:$B$65536,B111,$C$6:$C$65536,C111,$D$6:$D$65536,D111,$E$6:$E$65536,E111,$F$6:$F$65536,LEFT(F111,1)&amp;range))+SUMIFS($P$6:$P$65536,$B$6:$B$65536,B111,$C$6:$C$65536,C111,$D$6:$D$65536,D111,$E$6:$E$65536,E111,$F$6:$F$65536,F111)))))</f>
        <v>17968000</v>
      </c>
    </row>
    <row r="112" spans="1:17" ht="64.5" customHeight="1" x14ac:dyDescent="0.2">
      <c r="A112" s="10" t="s">
        <v>94</v>
      </c>
      <c r="B112" s="3" t="s">
        <v>66</v>
      </c>
      <c r="C112" s="3" t="s">
        <v>36</v>
      </c>
      <c r="D112" s="3" t="s">
        <v>30</v>
      </c>
      <c r="E112" s="3" t="s">
        <v>119</v>
      </c>
      <c r="F112" s="3" t="s">
        <v>95</v>
      </c>
      <c r="G112" s="9">
        <v>0</v>
      </c>
      <c r="H112" s="9">
        <v>4492000</v>
      </c>
      <c r="I112" s="9">
        <v>4492000</v>
      </c>
      <c r="J112" s="9">
        <v>0</v>
      </c>
      <c r="K112" s="9">
        <v>0</v>
      </c>
      <c r="L112" s="9">
        <v>0</v>
      </c>
      <c r="M112" s="9">
        <v>0</v>
      </c>
      <c r="N112" s="9">
        <v>0</v>
      </c>
      <c r="O112" s="9">
        <v>0</v>
      </c>
      <c r="P112" s="13">
        <f t="shared" si="2"/>
        <v>4492000</v>
      </c>
      <c r="Q112" s="13">
        <f t="array" ref="Q112">IF(C112="",SUMIFS($P$6:$P$65536,$B$6:$B$65536,B112),IF(D112="",SUMIFS($P$6:$P$65536,$B$6:$B$65536,B112,$C$6:$C$65536,C112),IF(E112="",SUMIFS($P$6:$P$65536,$B$6:$B$65536,B112,$C$6:$C$65536,C112,$D$6:$D$65536,D112),IF(F112="",SUMIFS($P$6:$P$65536,$B$6:$B$65536,B112,$C$6:$C$65536,C112,$D$6:$D$65536,D112,$E$6:$E$65536,E112),--(RIGHT(F112,1)="0")*SUM(SUMIFS($P$6:$P$65536,$B$6:$B$65536,B112,$C$6:$C$65536,C112,$D$6:$D$65536,D112,$E$6:$E$65536,E112,$F$6:$F$65536,LEFT(F112,2)&amp;{0;1;2;3;4;5;6;7;8;9}))+(--(RIGHT(F112,2)="00"))*SUM(SUMIFS($P$6:$P$65536,$B$6:$B$65536,B112,$C$6:$C$65536,C112,$D$6:$D$65536,D112,$E$6:$E$65536,E112,$F$6:$F$65536,LEFT(F112,1)&amp;range))+SUMIFS($P$6:$P$65536,$B$6:$B$65536,B112,$C$6:$C$65536,C112,$D$6:$D$65536,D112,$E$6:$E$65536,E112,$F$6:$F$65536,F112)))))</f>
        <v>17968000</v>
      </c>
    </row>
    <row r="113" spans="1:17" ht="15" customHeight="1" x14ac:dyDescent="0.2">
      <c r="A113" s="10" t="s">
        <v>102</v>
      </c>
      <c r="B113" s="3" t="s">
        <v>66</v>
      </c>
      <c r="C113" s="3" t="s">
        <v>36</v>
      </c>
      <c r="D113" s="3" t="s">
        <v>30</v>
      </c>
      <c r="E113" s="3" t="s">
        <v>119</v>
      </c>
      <c r="F113" s="3" t="s">
        <v>103</v>
      </c>
      <c r="G113" s="9">
        <v>0</v>
      </c>
      <c r="H113" s="9">
        <v>4492000</v>
      </c>
      <c r="I113" s="9">
        <v>4492000</v>
      </c>
      <c r="J113" s="9">
        <v>0</v>
      </c>
      <c r="K113" s="9">
        <v>0</v>
      </c>
      <c r="L113" s="9">
        <v>0</v>
      </c>
      <c r="M113" s="9">
        <v>0</v>
      </c>
      <c r="N113" s="9">
        <v>0</v>
      </c>
      <c r="O113" s="9">
        <v>0</v>
      </c>
      <c r="P113" s="13">
        <f t="shared" si="2"/>
        <v>4492000</v>
      </c>
      <c r="Q113" s="13">
        <f t="array" ref="Q113">IF(C113="",SUMIFS($P$6:$P$65536,$B$6:$B$65536,B113),IF(D113="",SUMIFS($P$6:$P$65536,$B$6:$B$65536,B113,$C$6:$C$65536,C113),IF(E113="",SUMIFS($P$6:$P$65536,$B$6:$B$65536,B113,$C$6:$C$65536,C113,$D$6:$D$65536,D113),IF(F113="",SUMIFS($P$6:$P$65536,$B$6:$B$65536,B113,$C$6:$C$65536,C113,$D$6:$D$65536,D113,$E$6:$E$65536,E113),--(RIGHT(F113,1)="0")*SUM(SUMIFS($P$6:$P$65536,$B$6:$B$65536,B113,$C$6:$C$65536,C113,$D$6:$D$65536,D113,$E$6:$E$65536,E113,$F$6:$F$65536,LEFT(F113,2)&amp;{0;1;2;3;4;5;6;7;8;9}))+(--(RIGHT(F113,2)="00"))*SUM(SUMIFS($P$6:$P$65536,$B$6:$B$65536,B113,$C$6:$C$65536,C113,$D$6:$D$65536,D113,$E$6:$E$65536,E113,$F$6:$F$65536,LEFT(F113,1)&amp;range))+SUMIFS($P$6:$P$65536,$B$6:$B$65536,B113,$C$6:$C$65536,C113,$D$6:$D$65536,D113,$E$6:$E$65536,E113,$F$6:$F$65536,F113)))))</f>
        <v>13476000</v>
      </c>
    </row>
    <row r="114" spans="1:17" ht="32.25" customHeight="1" x14ac:dyDescent="0.2">
      <c r="A114" s="10" t="s">
        <v>106</v>
      </c>
      <c r="B114" s="3" t="s">
        <v>66</v>
      </c>
      <c r="C114" s="3" t="s">
        <v>36</v>
      </c>
      <c r="D114" s="3" t="s">
        <v>30</v>
      </c>
      <c r="E114" s="3" t="s">
        <v>119</v>
      </c>
      <c r="F114" s="3" t="s">
        <v>107</v>
      </c>
      <c r="G114" s="9">
        <v>0</v>
      </c>
      <c r="H114" s="9">
        <v>4492000</v>
      </c>
      <c r="I114" s="9">
        <v>4492000</v>
      </c>
      <c r="J114" s="9">
        <v>0</v>
      </c>
      <c r="K114" s="9">
        <v>0</v>
      </c>
      <c r="L114" s="9">
        <v>0</v>
      </c>
      <c r="M114" s="9">
        <v>0</v>
      </c>
      <c r="N114" s="9">
        <v>0</v>
      </c>
      <c r="O114" s="9">
        <v>0</v>
      </c>
      <c r="P114" s="13">
        <f t="shared" si="2"/>
        <v>4492000</v>
      </c>
      <c r="Q114" s="13">
        <f t="array" ref="Q114">IF(C114="",SUMIFS($P$6:$P$65536,$B$6:$B$65536,B114),IF(D114="",SUMIFS($P$6:$P$65536,$B$6:$B$65536,B114,$C$6:$C$65536,C114),IF(E114="",SUMIFS($P$6:$P$65536,$B$6:$B$65536,B114,$C$6:$C$65536,C114,$D$6:$D$65536,D114),IF(F114="",SUMIFS($P$6:$P$65536,$B$6:$B$65536,B114,$C$6:$C$65536,C114,$D$6:$D$65536,D114,$E$6:$E$65536,E114),--(RIGHT(F114,1)="0")*SUM(SUMIFS($P$6:$P$65536,$B$6:$B$65536,B114,$C$6:$C$65536,C114,$D$6:$D$65536,D114,$E$6:$E$65536,E114,$F$6:$F$65536,LEFT(F114,2)&amp;{0;1;2;3;4;5;6;7;8;9}))+(--(RIGHT(F114,2)="00"))*SUM(SUMIFS($P$6:$P$65536,$B$6:$B$65536,B114,$C$6:$C$65536,C114,$D$6:$D$65536,D114,$E$6:$E$65536,E114,$F$6:$F$65536,LEFT(F114,1)&amp;range))+SUMIFS($P$6:$P$65536,$B$6:$B$65536,B114,$C$6:$C$65536,C114,$D$6:$D$65536,D114,$E$6:$E$65536,E114,$F$6:$F$65536,F114)))))</f>
        <v>4492000</v>
      </c>
    </row>
    <row r="115" spans="1:17" ht="159.94999999999999" customHeight="1" x14ac:dyDescent="0.2">
      <c r="A115" s="10" t="s">
        <v>120</v>
      </c>
      <c r="B115" s="3" t="s">
        <v>66</v>
      </c>
      <c r="C115" s="3" t="s">
        <v>36</v>
      </c>
      <c r="D115" s="3" t="s">
        <v>30</v>
      </c>
      <c r="E115" s="3" t="s">
        <v>121</v>
      </c>
      <c r="F115" s="11" t="s">
        <v>0</v>
      </c>
      <c r="G115" s="9">
        <v>75000</v>
      </c>
      <c r="H115" s="9">
        <v>262500</v>
      </c>
      <c r="I115" s="9">
        <v>337500</v>
      </c>
      <c r="J115" s="9">
        <v>0</v>
      </c>
      <c r="K115" s="9">
        <v>0</v>
      </c>
      <c r="L115" s="9">
        <v>0</v>
      </c>
      <c r="M115" s="9">
        <v>0</v>
      </c>
      <c r="N115" s="9">
        <v>0</v>
      </c>
      <c r="O115" s="9">
        <v>0</v>
      </c>
      <c r="P115" s="13">
        <f t="shared" si="2"/>
        <v>262500</v>
      </c>
      <c r="Q115" s="13">
        <f t="array" ref="Q115">IF(C115="",SUMIFS($P$6:$P$65536,$B$6:$B$65536,B115),IF(D115="",SUMIFS($P$6:$P$65536,$B$6:$B$65536,B115,$C$6:$C$65536,C115),IF(E115="",SUMIFS($P$6:$P$65536,$B$6:$B$65536,B115,$C$6:$C$65536,C115,$D$6:$D$65536,D115),IF(F115="",SUMIFS($P$6:$P$65536,$B$6:$B$65536,B115,$C$6:$C$65536,C115,$D$6:$D$65536,D115,$E$6:$E$65536,E115),--(RIGHT(F115,1)="0")*SUM(SUMIFS($P$6:$P$65536,$B$6:$B$65536,B115,$C$6:$C$65536,C115,$D$6:$D$65536,D115,$E$6:$E$65536,E115,$F$6:$F$65536,LEFT(F115,2)&amp;{0;1;2;3;4;5;6;7;8;9}))+(--(RIGHT(F115,2)="00"))*SUM(SUMIFS($P$6:$P$65536,$B$6:$B$65536,B115,$C$6:$C$65536,C115,$D$6:$D$65536,D115,$E$6:$E$65536,E115,$F$6:$F$65536,LEFT(F115,1)&amp;range))+SUMIFS($P$6:$P$65536,$B$6:$B$65536,B115,$C$6:$C$65536,C115,$D$6:$D$65536,D115,$E$6:$E$65536,E115,$F$6:$F$65536,F115)))))</f>
        <v>1050000</v>
      </c>
    </row>
    <row r="116" spans="1:17" ht="15" customHeight="1" x14ac:dyDescent="0.2">
      <c r="A116" s="10" t="s">
        <v>80</v>
      </c>
      <c r="B116" s="3" t="s">
        <v>66</v>
      </c>
      <c r="C116" s="3" t="s">
        <v>36</v>
      </c>
      <c r="D116" s="3" t="s">
        <v>30</v>
      </c>
      <c r="E116" s="3" t="s">
        <v>121</v>
      </c>
      <c r="F116" s="3" t="s">
        <v>81</v>
      </c>
      <c r="G116" s="9">
        <v>75000</v>
      </c>
      <c r="H116" s="9">
        <v>262500</v>
      </c>
      <c r="I116" s="9">
        <v>337500</v>
      </c>
      <c r="J116" s="9">
        <v>0</v>
      </c>
      <c r="K116" s="9">
        <v>0</v>
      </c>
      <c r="L116" s="9">
        <v>0</v>
      </c>
      <c r="M116" s="9">
        <v>0</v>
      </c>
      <c r="N116" s="9">
        <v>0</v>
      </c>
      <c r="O116" s="9">
        <v>0</v>
      </c>
      <c r="P116" s="13">
        <f t="shared" si="2"/>
        <v>262500</v>
      </c>
      <c r="Q116" s="13">
        <f t="array" ref="Q116">IF(C116="",SUMIFS($P$6:$P$65536,$B$6:$B$65536,B116),IF(D116="",SUMIFS($P$6:$P$65536,$B$6:$B$65536,B116,$C$6:$C$65536,C116),IF(E116="",SUMIFS($P$6:$P$65536,$B$6:$B$65536,B116,$C$6:$C$65536,C116,$D$6:$D$65536,D116),IF(F116="",SUMIFS($P$6:$P$65536,$B$6:$B$65536,B116,$C$6:$C$65536,C116,$D$6:$D$65536,D116,$E$6:$E$65536,E116),--(RIGHT(F116,1)="0")*SUM(SUMIFS($P$6:$P$65536,$B$6:$B$65536,B116,$C$6:$C$65536,C116,$D$6:$D$65536,D116,$E$6:$E$65536,E116,$F$6:$F$65536,LEFT(F116,2)&amp;{0;1;2;3;4;5;6;7;8;9}))+(--(RIGHT(F116,2)="00"))*SUM(SUMIFS($P$6:$P$65536,$B$6:$B$65536,B116,$C$6:$C$65536,C116,$D$6:$D$65536,D116,$E$6:$E$65536,E116,$F$6:$F$65536,LEFT(F116,1)&amp;range))+SUMIFS($P$6:$P$65536,$B$6:$B$65536,B116,$C$6:$C$65536,C116,$D$6:$D$65536,D116,$E$6:$E$65536,E116,$F$6:$F$65536,F116)))))</f>
        <v>1050000</v>
      </c>
    </row>
    <row r="117" spans="1:17" ht="32.25" customHeight="1" x14ac:dyDescent="0.2">
      <c r="A117" s="10" t="s">
        <v>82</v>
      </c>
      <c r="B117" s="3" t="s">
        <v>66</v>
      </c>
      <c r="C117" s="3" t="s">
        <v>36</v>
      </c>
      <c r="D117" s="3" t="s">
        <v>30</v>
      </c>
      <c r="E117" s="3" t="s">
        <v>121</v>
      </c>
      <c r="F117" s="3" t="s">
        <v>83</v>
      </c>
      <c r="G117" s="9">
        <v>75000</v>
      </c>
      <c r="H117" s="9">
        <v>262500</v>
      </c>
      <c r="I117" s="9">
        <v>337500</v>
      </c>
      <c r="J117" s="9">
        <v>0</v>
      </c>
      <c r="K117" s="9">
        <v>0</v>
      </c>
      <c r="L117" s="9">
        <v>0</v>
      </c>
      <c r="M117" s="9">
        <v>0</v>
      </c>
      <c r="N117" s="9">
        <v>0</v>
      </c>
      <c r="O117" s="9">
        <v>0</v>
      </c>
      <c r="P117" s="13">
        <f t="shared" si="2"/>
        <v>262500</v>
      </c>
      <c r="Q117" s="13">
        <f t="array" ref="Q117">IF(C117="",SUMIFS($P$6:$P$65536,$B$6:$B$65536,B117),IF(D117="",SUMIFS($P$6:$P$65536,$B$6:$B$65536,B117,$C$6:$C$65536,C117),IF(E117="",SUMIFS($P$6:$P$65536,$B$6:$B$65536,B117,$C$6:$C$65536,C117,$D$6:$D$65536,D117),IF(F117="",SUMIFS($P$6:$P$65536,$B$6:$B$65536,B117,$C$6:$C$65536,C117,$D$6:$D$65536,D117,$E$6:$E$65536,E117),--(RIGHT(F117,1)="0")*SUM(SUMIFS($P$6:$P$65536,$B$6:$B$65536,B117,$C$6:$C$65536,C117,$D$6:$D$65536,D117,$E$6:$E$65536,E117,$F$6:$F$65536,LEFT(F117,2)&amp;{0;1;2;3;4;5;6;7;8;9}))+(--(RIGHT(F117,2)="00"))*SUM(SUMIFS($P$6:$P$65536,$B$6:$B$65536,B117,$C$6:$C$65536,C117,$D$6:$D$65536,D117,$E$6:$E$65536,E117,$F$6:$F$65536,LEFT(F117,1)&amp;range))+SUMIFS($P$6:$P$65536,$B$6:$B$65536,B117,$C$6:$C$65536,C117,$D$6:$D$65536,D117,$E$6:$E$65536,E117,$F$6:$F$65536,F117)))))</f>
        <v>787500</v>
      </c>
    </row>
    <row r="118" spans="1:17" ht="15" customHeight="1" x14ac:dyDescent="0.2">
      <c r="A118" s="10" t="s">
        <v>86</v>
      </c>
      <c r="B118" s="3" t="s">
        <v>66</v>
      </c>
      <c r="C118" s="3" t="s">
        <v>36</v>
      </c>
      <c r="D118" s="3" t="s">
        <v>30</v>
      </c>
      <c r="E118" s="3" t="s">
        <v>121</v>
      </c>
      <c r="F118" s="3" t="s">
        <v>87</v>
      </c>
      <c r="G118" s="9">
        <v>75000</v>
      </c>
      <c r="H118" s="9">
        <v>262500</v>
      </c>
      <c r="I118" s="9">
        <v>337500</v>
      </c>
      <c r="J118" s="9">
        <v>0</v>
      </c>
      <c r="K118" s="9">
        <v>0</v>
      </c>
      <c r="L118" s="9">
        <v>0</v>
      </c>
      <c r="M118" s="9">
        <v>0</v>
      </c>
      <c r="N118" s="9">
        <v>0</v>
      </c>
      <c r="O118" s="9">
        <v>0</v>
      </c>
      <c r="P118" s="13">
        <f t="shared" si="2"/>
        <v>262500</v>
      </c>
      <c r="Q118" s="13">
        <f t="array" ref="Q118">IF(C118="",SUMIFS($P$6:$P$65536,$B$6:$B$65536,B118),IF(D118="",SUMIFS($P$6:$P$65536,$B$6:$B$65536,B118,$C$6:$C$65536,C118),IF(E118="",SUMIFS($P$6:$P$65536,$B$6:$B$65536,B118,$C$6:$C$65536,C118,$D$6:$D$65536,D118),IF(F118="",SUMIFS($P$6:$P$65536,$B$6:$B$65536,B118,$C$6:$C$65536,C118,$D$6:$D$65536,D118,$E$6:$E$65536,E118),--(RIGHT(F118,1)="0")*SUM(SUMIFS($P$6:$P$65536,$B$6:$B$65536,B118,$C$6:$C$65536,C118,$D$6:$D$65536,D118,$E$6:$E$65536,E118,$F$6:$F$65536,LEFT(F118,2)&amp;{0;1;2;3;4;5;6;7;8;9}))+(--(RIGHT(F118,2)="00"))*SUM(SUMIFS($P$6:$P$65536,$B$6:$B$65536,B118,$C$6:$C$65536,C118,$D$6:$D$65536,D118,$E$6:$E$65536,E118,$F$6:$F$65536,LEFT(F118,1)&amp;range))+SUMIFS($P$6:$P$65536,$B$6:$B$65536,B118,$C$6:$C$65536,C118,$D$6:$D$65536,D118,$E$6:$E$65536,E118,$F$6:$F$65536,F118)))))</f>
        <v>262500</v>
      </c>
    </row>
    <row r="119" spans="1:17" ht="15" customHeight="1" x14ac:dyDescent="0.2">
      <c r="A119" s="8" t="s">
        <v>122</v>
      </c>
      <c r="B119" s="3" t="s">
        <v>66</v>
      </c>
      <c r="C119" s="3" t="s">
        <v>68</v>
      </c>
      <c r="D119" s="3" t="s">
        <v>0</v>
      </c>
      <c r="E119" s="3" t="s">
        <v>0</v>
      </c>
      <c r="F119" s="3" t="s">
        <v>0</v>
      </c>
      <c r="G119" s="9">
        <v>640600</v>
      </c>
      <c r="H119" s="9">
        <v>-140000</v>
      </c>
      <c r="I119" s="9">
        <v>500600</v>
      </c>
      <c r="J119" s="9">
        <v>520600</v>
      </c>
      <c r="K119" s="9">
        <v>0</v>
      </c>
      <c r="L119" s="9">
        <v>520600</v>
      </c>
      <c r="M119" s="9">
        <v>455600</v>
      </c>
      <c r="N119" s="9">
        <v>0</v>
      </c>
      <c r="O119" s="9">
        <v>455600</v>
      </c>
      <c r="P119" s="13">
        <f t="shared" si="2"/>
        <v>140000</v>
      </c>
      <c r="Q119" s="13">
        <f t="array" ref="Q119">IF(C119="",SUMIFS($P$6:$P$65536,$B$6:$B$65536,B119),IF(D119="",SUMIFS($P$6:$P$65536,$B$6:$B$65536,B119,$C$6:$C$65536,C119),IF(E119="",SUMIFS($P$6:$P$65536,$B$6:$B$65536,B119,$C$6:$C$65536,C119,$D$6:$D$65536,D119),IF(F119="",SUMIFS($P$6:$P$65536,$B$6:$B$65536,B119,$C$6:$C$65536,C119,$D$6:$D$65536,D119,$E$6:$E$65536,E119),--(RIGHT(F119,1)="0")*SUM(SUMIFS($P$6:$P$65536,$B$6:$B$65536,B119,$C$6:$C$65536,C119,$D$6:$D$65536,D119,$E$6:$E$65536,E119,$F$6:$F$65536,LEFT(F119,2)&amp;{0;1;2;3;4;5;6;7;8;9}))+(--(RIGHT(F119,2)="00"))*SUM(SUMIFS($P$6:$P$65536,$B$6:$B$65536,B119,$C$6:$C$65536,C119,$D$6:$D$65536,D119,$E$6:$E$65536,E119,$F$6:$F$65536,LEFT(F119,1)&amp;range))+SUMIFS($P$6:$P$65536,$B$6:$B$65536,B119,$C$6:$C$65536,C119,$D$6:$D$65536,D119,$E$6:$E$65536,E119,$F$6:$F$65536,F119)))))</f>
        <v>840000</v>
      </c>
    </row>
    <row r="120" spans="1:17" ht="32.25" customHeight="1" x14ac:dyDescent="0.2">
      <c r="A120" s="8" t="s">
        <v>123</v>
      </c>
      <c r="B120" s="3" t="s">
        <v>66</v>
      </c>
      <c r="C120" s="3" t="s">
        <v>68</v>
      </c>
      <c r="D120" s="3" t="s">
        <v>76</v>
      </c>
      <c r="E120" s="3" t="s">
        <v>0</v>
      </c>
      <c r="F120" s="3" t="s">
        <v>0</v>
      </c>
      <c r="G120" s="9">
        <v>640600</v>
      </c>
      <c r="H120" s="9">
        <v>-140000</v>
      </c>
      <c r="I120" s="9">
        <v>500600</v>
      </c>
      <c r="J120" s="9">
        <v>520600</v>
      </c>
      <c r="K120" s="9">
        <v>0</v>
      </c>
      <c r="L120" s="9">
        <v>520600</v>
      </c>
      <c r="M120" s="9">
        <v>455600</v>
      </c>
      <c r="N120" s="9">
        <v>0</v>
      </c>
      <c r="O120" s="9">
        <v>455600</v>
      </c>
      <c r="P120" s="13">
        <f t="shared" si="2"/>
        <v>140000</v>
      </c>
      <c r="Q120" s="13">
        <f t="array" ref="Q120">IF(C120="",SUMIFS($P$6:$P$65536,$B$6:$B$65536,B120),IF(D120="",SUMIFS($P$6:$P$65536,$B$6:$B$65536,B120,$C$6:$C$65536,C120),IF(E120="",SUMIFS($P$6:$P$65536,$B$6:$B$65536,B120,$C$6:$C$65536,C120,$D$6:$D$65536,D120),IF(F120="",SUMIFS($P$6:$P$65536,$B$6:$B$65536,B120,$C$6:$C$65536,C120,$D$6:$D$65536,D120,$E$6:$E$65536,E120),--(RIGHT(F120,1)="0")*SUM(SUMIFS($P$6:$P$65536,$B$6:$B$65536,B120,$C$6:$C$65536,C120,$D$6:$D$65536,D120,$E$6:$E$65536,E120,$F$6:$F$65536,LEFT(F120,2)&amp;{0;1;2;3;4;5;6;7;8;9}))+(--(RIGHT(F120,2)="00"))*SUM(SUMIFS($P$6:$P$65536,$B$6:$B$65536,B120,$C$6:$C$65536,C120,$D$6:$D$65536,D120,$E$6:$E$65536,E120,$F$6:$F$65536,LEFT(F120,1)&amp;range))+SUMIFS($P$6:$P$65536,$B$6:$B$65536,B120,$C$6:$C$65536,C120,$D$6:$D$65536,D120,$E$6:$E$65536,E120,$F$6:$F$65536,F120)))))</f>
        <v>700000</v>
      </c>
    </row>
    <row r="121" spans="1:17" ht="48.95" customHeight="1" x14ac:dyDescent="0.2">
      <c r="A121" s="10" t="s">
        <v>124</v>
      </c>
      <c r="B121" s="3" t="s">
        <v>66</v>
      </c>
      <c r="C121" s="3" t="s">
        <v>68</v>
      </c>
      <c r="D121" s="3" t="s">
        <v>76</v>
      </c>
      <c r="E121" s="3" t="s">
        <v>125</v>
      </c>
      <c r="F121" s="11" t="s">
        <v>0</v>
      </c>
      <c r="G121" s="9">
        <v>640600</v>
      </c>
      <c r="H121" s="9">
        <v>-140000</v>
      </c>
      <c r="I121" s="9">
        <v>500600</v>
      </c>
      <c r="J121" s="9">
        <v>520600</v>
      </c>
      <c r="K121" s="9">
        <v>0</v>
      </c>
      <c r="L121" s="9">
        <v>520600</v>
      </c>
      <c r="M121" s="9">
        <v>455600</v>
      </c>
      <c r="N121" s="9">
        <v>0</v>
      </c>
      <c r="O121" s="9">
        <v>455600</v>
      </c>
      <c r="P121" s="13">
        <f t="shared" si="2"/>
        <v>140000</v>
      </c>
      <c r="Q121" s="13">
        <f t="array" ref="Q121">IF(C121="",SUMIFS($P$6:$P$65536,$B$6:$B$65536,B121),IF(D121="",SUMIFS($P$6:$P$65536,$B$6:$B$65536,B121,$C$6:$C$65536,C121),IF(E121="",SUMIFS($P$6:$P$65536,$B$6:$B$65536,B121,$C$6:$C$65536,C121,$D$6:$D$65536,D121),IF(F121="",SUMIFS($P$6:$P$65536,$B$6:$B$65536,B121,$C$6:$C$65536,C121,$D$6:$D$65536,D121,$E$6:$E$65536,E121),--(RIGHT(F121,1)="0")*SUM(SUMIFS($P$6:$P$65536,$B$6:$B$65536,B121,$C$6:$C$65536,C121,$D$6:$D$65536,D121,$E$6:$E$65536,E121,$F$6:$F$65536,LEFT(F121,2)&amp;{0;1;2;3;4;5;6;7;8;9}))+(--(RIGHT(F121,2)="00"))*SUM(SUMIFS($P$6:$P$65536,$B$6:$B$65536,B121,$C$6:$C$65536,C121,$D$6:$D$65536,D121,$E$6:$E$65536,E121,$F$6:$F$65536,LEFT(F121,1)&amp;range))+SUMIFS($P$6:$P$65536,$B$6:$B$65536,B121,$C$6:$C$65536,C121,$D$6:$D$65536,D121,$E$6:$E$65536,E121,$F$6:$F$65536,F121)))))</f>
        <v>560000</v>
      </c>
    </row>
    <row r="122" spans="1:17" ht="48.95" customHeight="1" x14ac:dyDescent="0.2">
      <c r="A122" s="10" t="s">
        <v>57</v>
      </c>
      <c r="B122" s="3" t="s">
        <v>66</v>
      </c>
      <c r="C122" s="3" t="s">
        <v>68</v>
      </c>
      <c r="D122" s="3" t="s">
        <v>76</v>
      </c>
      <c r="E122" s="3" t="s">
        <v>125</v>
      </c>
      <c r="F122" s="3" t="s">
        <v>58</v>
      </c>
      <c r="G122" s="9">
        <v>640600</v>
      </c>
      <c r="H122" s="9">
        <v>-140000</v>
      </c>
      <c r="I122" s="9">
        <v>500600</v>
      </c>
      <c r="J122" s="9">
        <v>520600</v>
      </c>
      <c r="K122" s="9">
        <v>0</v>
      </c>
      <c r="L122" s="9">
        <v>520600</v>
      </c>
      <c r="M122" s="9">
        <v>455600</v>
      </c>
      <c r="N122" s="9">
        <v>0</v>
      </c>
      <c r="O122" s="9">
        <v>455600</v>
      </c>
      <c r="P122" s="13">
        <f t="shared" si="2"/>
        <v>140000</v>
      </c>
      <c r="Q122" s="13">
        <f t="array" ref="Q122">IF(C122="",SUMIFS($P$6:$P$65536,$B$6:$B$65536,B122),IF(D122="",SUMIFS($P$6:$P$65536,$B$6:$B$65536,B122,$C$6:$C$65536,C122),IF(E122="",SUMIFS($P$6:$P$65536,$B$6:$B$65536,B122,$C$6:$C$65536,C122,$D$6:$D$65536,D122),IF(F122="",SUMIFS($P$6:$P$65536,$B$6:$B$65536,B122,$C$6:$C$65536,C122,$D$6:$D$65536,D122,$E$6:$E$65536,E122),--(RIGHT(F122,1)="0")*SUM(SUMIFS($P$6:$P$65536,$B$6:$B$65536,B122,$C$6:$C$65536,C122,$D$6:$D$65536,D122,$E$6:$E$65536,E122,$F$6:$F$65536,LEFT(F122,2)&amp;{0;1;2;3;4;5;6;7;8;9}))+(--(RIGHT(F122,2)="00"))*SUM(SUMIFS($P$6:$P$65536,$B$6:$B$65536,B122,$C$6:$C$65536,C122,$D$6:$D$65536,D122,$E$6:$E$65536,E122,$F$6:$F$65536,LEFT(F122,1)&amp;range))+SUMIFS($P$6:$P$65536,$B$6:$B$65536,B122,$C$6:$C$65536,C122,$D$6:$D$65536,D122,$E$6:$E$65536,E122,$F$6:$F$65536,F122)))))</f>
        <v>560000</v>
      </c>
    </row>
    <row r="123" spans="1:17" ht="48.95" customHeight="1" x14ac:dyDescent="0.2">
      <c r="A123" s="10" t="s">
        <v>59</v>
      </c>
      <c r="B123" s="3" t="s">
        <v>66</v>
      </c>
      <c r="C123" s="3" t="s">
        <v>68</v>
      </c>
      <c r="D123" s="3" t="s">
        <v>76</v>
      </c>
      <c r="E123" s="3" t="s">
        <v>125</v>
      </c>
      <c r="F123" s="3" t="s">
        <v>60</v>
      </c>
      <c r="G123" s="9">
        <v>640600</v>
      </c>
      <c r="H123" s="9">
        <v>-140000</v>
      </c>
      <c r="I123" s="9">
        <v>500600</v>
      </c>
      <c r="J123" s="9">
        <v>520600</v>
      </c>
      <c r="K123" s="9">
        <v>0</v>
      </c>
      <c r="L123" s="9">
        <v>520600</v>
      </c>
      <c r="M123" s="9">
        <v>455600</v>
      </c>
      <c r="N123" s="9">
        <v>0</v>
      </c>
      <c r="O123" s="9">
        <v>455600</v>
      </c>
      <c r="P123" s="13">
        <f t="shared" si="2"/>
        <v>140000</v>
      </c>
      <c r="Q123" s="13">
        <f t="array" ref="Q123">IF(C123="",SUMIFS($P$6:$P$65536,$B$6:$B$65536,B123),IF(D123="",SUMIFS($P$6:$P$65536,$B$6:$B$65536,B123,$C$6:$C$65536,C123),IF(E123="",SUMIFS($P$6:$P$65536,$B$6:$B$65536,B123,$C$6:$C$65536,C123,$D$6:$D$65536,D123),IF(F123="",SUMIFS($P$6:$P$65536,$B$6:$B$65536,B123,$C$6:$C$65536,C123,$D$6:$D$65536,D123,$E$6:$E$65536,E123),--(RIGHT(F123,1)="0")*SUM(SUMIFS($P$6:$P$65536,$B$6:$B$65536,B123,$C$6:$C$65536,C123,$D$6:$D$65536,D123,$E$6:$E$65536,E123,$F$6:$F$65536,LEFT(F123,2)&amp;{0;1;2;3;4;5;6;7;8;9}))+(--(RIGHT(F123,2)="00"))*SUM(SUMIFS($P$6:$P$65536,$B$6:$B$65536,B123,$C$6:$C$65536,C123,$D$6:$D$65536,D123,$E$6:$E$65536,E123,$F$6:$F$65536,LEFT(F123,1)&amp;range))+SUMIFS($P$6:$P$65536,$B$6:$B$65536,B123,$C$6:$C$65536,C123,$D$6:$D$65536,D123,$E$6:$E$65536,E123,$F$6:$F$65536,F123)))))</f>
        <v>420000</v>
      </c>
    </row>
    <row r="124" spans="1:17" ht="15" customHeight="1" x14ac:dyDescent="0.2">
      <c r="A124" s="10" t="s">
        <v>61</v>
      </c>
      <c r="B124" s="3" t="s">
        <v>66</v>
      </c>
      <c r="C124" s="3" t="s">
        <v>68</v>
      </c>
      <c r="D124" s="3" t="s">
        <v>76</v>
      </c>
      <c r="E124" s="3" t="s">
        <v>125</v>
      </c>
      <c r="F124" s="3" t="s">
        <v>62</v>
      </c>
      <c r="G124" s="9">
        <v>640600</v>
      </c>
      <c r="H124" s="9">
        <v>-140000</v>
      </c>
      <c r="I124" s="9">
        <v>500600</v>
      </c>
      <c r="J124" s="9">
        <v>520600</v>
      </c>
      <c r="K124" s="9">
        <v>0</v>
      </c>
      <c r="L124" s="9">
        <v>520600</v>
      </c>
      <c r="M124" s="9">
        <v>455600</v>
      </c>
      <c r="N124" s="9">
        <v>0</v>
      </c>
      <c r="O124" s="9">
        <v>455600</v>
      </c>
      <c r="P124" s="13">
        <f t="shared" si="2"/>
        <v>140000</v>
      </c>
      <c r="Q124" s="13">
        <f t="array" ref="Q124">IF(C124="",SUMIFS($P$6:$P$65536,$B$6:$B$65536,B124),IF(D124="",SUMIFS($P$6:$P$65536,$B$6:$B$65536,B124,$C$6:$C$65536,C124),IF(E124="",SUMIFS($P$6:$P$65536,$B$6:$B$65536,B124,$C$6:$C$65536,C124,$D$6:$D$65536,D124),IF(F124="",SUMIFS($P$6:$P$65536,$B$6:$B$65536,B124,$C$6:$C$65536,C124,$D$6:$D$65536,D124,$E$6:$E$65536,E124),--(RIGHT(F124,1)="0")*SUM(SUMIFS($P$6:$P$65536,$B$6:$B$65536,B124,$C$6:$C$65536,C124,$D$6:$D$65536,D124,$E$6:$E$65536,E124,$F$6:$F$65536,LEFT(F124,2)&amp;{0;1;2;3;4;5;6;7;8;9}))+(--(RIGHT(F124,2)="00"))*SUM(SUMIFS($P$6:$P$65536,$B$6:$B$65536,B124,$C$6:$C$65536,C124,$D$6:$D$65536,D124,$E$6:$E$65536,E124,$F$6:$F$65536,LEFT(F124,1)&amp;range))+SUMIFS($P$6:$P$65536,$B$6:$B$65536,B124,$C$6:$C$65536,C124,$D$6:$D$65536,D124,$E$6:$E$65536,E124,$F$6:$F$65536,F124)))))</f>
        <v>140000</v>
      </c>
    </row>
    <row r="125" spans="1:17" ht="15" customHeight="1" x14ac:dyDescent="0.2">
      <c r="A125" s="8" t="s">
        <v>126</v>
      </c>
      <c r="B125" s="3" t="s">
        <v>66</v>
      </c>
      <c r="C125" s="3" t="s">
        <v>76</v>
      </c>
      <c r="D125" s="3" t="s">
        <v>0</v>
      </c>
      <c r="E125" s="3" t="s">
        <v>0</v>
      </c>
      <c r="F125" s="3" t="s">
        <v>0</v>
      </c>
      <c r="G125" s="9">
        <v>80623256</v>
      </c>
      <c r="H125" s="9">
        <v>9737926.9499999993</v>
      </c>
      <c r="I125" s="9">
        <v>90361182.950000003</v>
      </c>
      <c r="J125" s="9">
        <v>78483256</v>
      </c>
      <c r="K125" s="9">
        <v>0</v>
      </c>
      <c r="L125" s="9">
        <v>78483256</v>
      </c>
      <c r="M125" s="9">
        <v>78483256</v>
      </c>
      <c r="N125" s="9">
        <v>0</v>
      </c>
      <c r="O125" s="9">
        <v>78483256</v>
      </c>
      <c r="P125" s="13">
        <f t="shared" si="2"/>
        <v>9737926.9499999993</v>
      </c>
      <c r="Q125" s="13">
        <f t="array" ref="Q125">IF(C125="",SUMIFS($P$6:$P$65536,$B$6:$B$65536,B125),IF(D125="",SUMIFS($P$6:$P$65536,$B$6:$B$65536,B125,$C$6:$C$65536,C125),IF(E125="",SUMIFS($P$6:$P$65536,$B$6:$B$65536,B125,$C$6:$C$65536,C125,$D$6:$D$65536,D125),IF(F125="",SUMIFS($P$6:$P$65536,$B$6:$B$65536,B125,$C$6:$C$65536,C125,$D$6:$D$65536,D125,$E$6:$E$65536,E125),--(RIGHT(F125,1)="0")*SUM(SUMIFS($P$6:$P$65536,$B$6:$B$65536,B125,$C$6:$C$65536,C125,$D$6:$D$65536,D125,$E$6:$E$65536,E125,$F$6:$F$65536,LEFT(F125,2)&amp;{0;1;2;3;4;5;6;7;8;9}))+(--(RIGHT(F125,2)="00"))*SUM(SUMIFS($P$6:$P$65536,$B$6:$B$65536,B125,$C$6:$C$65536,C125,$D$6:$D$65536,D125,$E$6:$E$65536,E125,$F$6:$F$65536,LEFT(F125,1)&amp;range))+SUMIFS($P$6:$P$65536,$B$6:$B$65536,B125,$C$6:$C$65536,C125,$D$6:$D$65536,D125,$E$6:$E$65536,E125,$F$6:$F$65536,F125)))))</f>
        <v>58821331.799999997</v>
      </c>
    </row>
    <row r="126" spans="1:17" ht="15.95" customHeight="1" x14ac:dyDescent="0.2">
      <c r="A126" s="8" t="s">
        <v>127</v>
      </c>
      <c r="B126" s="3" t="s">
        <v>66</v>
      </c>
      <c r="C126" s="3" t="s">
        <v>76</v>
      </c>
      <c r="D126" s="3" t="s">
        <v>128</v>
      </c>
      <c r="E126" s="3" t="s">
        <v>0</v>
      </c>
      <c r="F126" s="3" t="s">
        <v>0</v>
      </c>
      <c r="G126" s="9">
        <v>80623256</v>
      </c>
      <c r="H126" s="9">
        <v>9737926.9499999993</v>
      </c>
      <c r="I126" s="9">
        <v>90361182.950000003</v>
      </c>
      <c r="J126" s="9">
        <v>78483256</v>
      </c>
      <c r="K126" s="9">
        <v>0</v>
      </c>
      <c r="L126" s="9">
        <v>78483256</v>
      </c>
      <c r="M126" s="9">
        <v>78483256</v>
      </c>
      <c r="N126" s="9">
        <v>0</v>
      </c>
      <c r="O126" s="9">
        <v>78483256</v>
      </c>
      <c r="P126" s="13">
        <f t="shared" si="2"/>
        <v>9737926.9499999993</v>
      </c>
      <c r="Q126" s="13">
        <f t="array" ref="Q126">IF(C126="",SUMIFS($P$6:$P$65536,$B$6:$B$65536,B126),IF(D126="",SUMIFS($P$6:$P$65536,$B$6:$B$65536,B126,$C$6:$C$65536,C126),IF(E126="",SUMIFS($P$6:$P$65536,$B$6:$B$65536,B126,$C$6:$C$65536,C126,$D$6:$D$65536,D126),IF(F126="",SUMIFS($P$6:$P$65536,$B$6:$B$65536,B126,$C$6:$C$65536,C126,$D$6:$D$65536,D126,$E$6:$E$65536,E126),--(RIGHT(F126,1)="0")*SUM(SUMIFS($P$6:$P$65536,$B$6:$B$65536,B126,$C$6:$C$65536,C126,$D$6:$D$65536,D126,$E$6:$E$65536,E126,$F$6:$F$65536,LEFT(F126,2)&amp;{0;1;2;3;4;5;6;7;8;9}))+(--(RIGHT(F126,2)="00"))*SUM(SUMIFS($P$6:$P$65536,$B$6:$B$65536,B126,$C$6:$C$65536,C126,$D$6:$D$65536,D126,$E$6:$E$65536,E126,$F$6:$F$65536,LEFT(F126,1)&amp;range))+SUMIFS($P$6:$P$65536,$B$6:$B$65536,B126,$C$6:$C$65536,C126,$D$6:$D$65536,D126,$E$6:$E$65536,E126,$F$6:$F$65536,F126)))))</f>
        <v>49083404.849999994</v>
      </c>
    </row>
    <row r="127" spans="1:17" ht="80.099999999999994" customHeight="1" x14ac:dyDescent="0.2">
      <c r="A127" s="10" t="s">
        <v>129</v>
      </c>
      <c r="B127" s="3" t="s">
        <v>66</v>
      </c>
      <c r="C127" s="3" t="s">
        <v>76</v>
      </c>
      <c r="D127" s="3" t="s">
        <v>128</v>
      </c>
      <c r="E127" s="3" t="s">
        <v>130</v>
      </c>
      <c r="F127" s="11" t="s">
        <v>0</v>
      </c>
      <c r="G127" s="9">
        <v>80623256</v>
      </c>
      <c r="H127" s="9">
        <v>9085926.9499999993</v>
      </c>
      <c r="I127" s="9">
        <v>89709182.950000003</v>
      </c>
      <c r="J127" s="9">
        <v>78483256</v>
      </c>
      <c r="K127" s="9">
        <v>0</v>
      </c>
      <c r="L127" s="9">
        <v>78483256</v>
      </c>
      <c r="M127" s="9">
        <v>78483256</v>
      </c>
      <c r="N127" s="9">
        <v>0</v>
      </c>
      <c r="O127" s="9">
        <v>78483256</v>
      </c>
      <c r="P127" s="13">
        <f t="shared" si="2"/>
        <v>9085926.9499999993</v>
      </c>
      <c r="Q127" s="13">
        <f t="array" ref="Q127">IF(C127="",SUMIFS($P$6:$P$65536,$B$6:$B$65536,B127),IF(D127="",SUMIFS($P$6:$P$65536,$B$6:$B$65536,B127,$C$6:$C$65536,C127),IF(E127="",SUMIFS($P$6:$P$65536,$B$6:$B$65536,B127,$C$6:$C$65536,C127,$D$6:$D$65536,D127),IF(F127="",SUMIFS($P$6:$P$65536,$B$6:$B$65536,B127,$C$6:$C$65536,C127,$D$6:$D$65536,D127,$E$6:$E$65536,E127),--(RIGHT(F127,1)="0")*SUM(SUMIFS($P$6:$P$65536,$B$6:$B$65536,B127,$C$6:$C$65536,C127,$D$6:$D$65536,D127,$E$6:$E$65536,E127,$F$6:$F$65536,LEFT(F127,2)&amp;{0;1;2;3;4;5;6;7;8;9}))+(--(RIGHT(F127,2)="00"))*SUM(SUMIFS($P$6:$P$65536,$B$6:$B$65536,B127,$C$6:$C$65536,C127,$D$6:$D$65536,D127,$E$6:$E$65536,E127,$F$6:$F$65536,LEFT(F127,1)&amp;range))+SUMIFS($P$6:$P$65536,$B$6:$B$65536,B127,$C$6:$C$65536,C127,$D$6:$D$65536,D127,$E$6:$E$65536,E127,$F$6:$F$65536,F127)))))</f>
        <v>36737477.899999991</v>
      </c>
    </row>
    <row r="128" spans="1:17" ht="64.5" customHeight="1" x14ac:dyDescent="0.2">
      <c r="A128" s="10" t="s">
        <v>94</v>
      </c>
      <c r="B128" s="3" t="s">
        <v>66</v>
      </c>
      <c r="C128" s="3" t="s">
        <v>76</v>
      </c>
      <c r="D128" s="3" t="s">
        <v>128</v>
      </c>
      <c r="E128" s="3" t="s">
        <v>130</v>
      </c>
      <c r="F128" s="3" t="s">
        <v>95</v>
      </c>
      <c r="G128" s="9">
        <v>80623256</v>
      </c>
      <c r="H128" s="9">
        <v>9085926.9499999993</v>
      </c>
      <c r="I128" s="9">
        <v>89709182.950000003</v>
      </c>
      <c r="J128" s="9">
        <v>78483256</v>
      </c>
      <c r="K128" s="9">
        <v>0</v>
      </c>
      <c r="L128" s="9">
        <v>78483256</v>
      </c>
      <c r="M128" s="9">
        <v>78483256</v>
      </c>
      <c r="N128" s="9">
        <v>0</v>
      </c>
      <c r="O128" s="9">
        <v>78483256</v>
      </c>
      <c r="P128" s="13">
        <f t="shared" si="2"/>
        <v>9085926.9499999993</v>
      </c>
      <c r="Q128" s="13">
        <f t="array" ref="Q128">IF(C128="",SUMIFS($P$6:$P$65536,$B$6:$B$65536,B128),IF(D128="",SUMIFS($P$6:$P$65536,$B$6:$B$65536,B128,$C$6:$C$65536,C128),IF(E128="",SUMIFS($P$6:$P$65536,$B$6:$B$65536,B128,$C$6:$C$65536,C128,$D$6:$D$65536,D128),IF(F128="",SUMIFS($P$6:$P$65536,$B$6:$B$65536,B128,$C$6:$C$65536,C128,$D$6:$D$65536,D128,$E$6:$E$65536,E128),--(RIGHT(F128,1)="0")*SUM(SUMIFS($P$6:$P$65536,$B$6:$B$65536,B128,$C$6:$C$65536,C128,$D$6:$D$65536,D128,$E$6:$E$65536,E128,$F$6:$F$65536,LEFT(F128,2)&amp;{0;1;2;3;4;5;6;7;8;9}))+(--(RIGHT(F128,2)="00"))*SUM(SUMIFS($P$6:$P$65536,$B$6:$B$65536,B128,$C$6:$C$65536,C128,$D$6:$D$65536,D128,$E$6:$E$65536,E128,$F$6:$F$65536,LEFT(F128,1)&amp;range))+SUMIFS($P$6:$P$65536,$B$6:$B$65536,B128,$C$6:$C$65536,C128,$D$6:$D$65536,D128,$E$6:$E$65536,E128,$F$6:$F$65536,F128)))))</f>
        <v>36737477.899999999</v>
      </c>
    </row>
    <row r="129" spans="1:17" ht="15" customHeight="1" x14ac:dyDescent="0.2">
      <c r="A129" s="10" t="s">
        <v>96</v>
      </c>
      <c r="B129" s="3" t="s">
        <v>66</v>
      </c>
      <c r="C129" s="3" t="s">
        <v>76</v>
      </c>
      <c r="D129" s="3" t="s">
        <v>128</v>
      </c>
      <c r="E129" s="3" t="s">
        <v>130</v>
      </c>
      <c r="F129" s="3" t="s">
        <v>97</v>
      </c>
      <c r="G129" s="9">
        <v>80623256</v>
      </c>
      <c r="H129" s="9">
        <v>9085926.9499999993</v>
      </c>
      <c r="I129" s="9">
        <v>89709182.950000003</v>
      </c>
      <c r="J129" s="9">
        <v>78483256</v>
      </c>
      <c r="K129" s="9">
        <v>0</v>
      </c>
      <c r="L129" s="9">
        <v>78483256</v>
      </c>
      <c r="M129" s="9">
        <v>78483256</v>
      </c>
      <c r="N129" s="9">
        <v>0</v>
      </c>
      <c r="O129" s="9">
        <v>78483256</v>
      </c>
      <c r="P129" s="13">
        <f t="shared" si="2"/>
        <v>9085926.9499999993</v>
      </c>
      <c r="Q129" s="13">
        <f t="array" ref="Q129">IF(C129="",SUMIFS($P$6:$P$65536,$B$6:$B$65536,B129),IF(D129="",SUMIFS($P$6:$P$65536,$B$6:$B$65536,B129,$C$6:$C$65536,C129),IF(E129="",SUMIFS($P$6:$P$65536,$B$6:$B$65536,B129,$C$6:$C$65536,C129,$D$6:$D$65536,D129),IF(F129="",SUMIFS($P$6:$P$65536,$B$6:$B$65536,B129,$C$6:$C$65536,C129,$D$6:$D$65536,D129,$E$6:$E$65536,E129),--(RIGHT(F129,1)="0")*SUM(SUMIFS($P$6:$P$65536,$B$6:$B$65536,B129,$C$6:$C$65536,C129,$D$6:$D$65536,D129,$E$6:$E$65536,E129,$F$6:$F$65536,LEFT(F129,2)&amp;{0;1;2;3;4;5;6;7;8;9}))+(--(RIGHT(F129,2)="00"))*SUM(SUMIFS($P$6:$P$65536,$B$6:$B$65536,B129,$C$6:$C$65536,C129,$D$6:$D$65536,D129,$E$6:$E$65536,E129,$F$6:$F$65536,LEFT(F129,1)&amp;range))+SUMIFS($P$6:$P$65536,$B$6:$B$65536,B129,$C$6:$C$65536,C129,$D$6:$D$65536,D129,$E$6:$E$65536,E129,$F$6:$F$65536,F129)))))</f>
        <v>27651550.949999999</v>
      </c>
    </row>
    <row r="130" spans="1:17" ht="96.6" customHeight="1" x14ac:dyDescent="0.2">
      <c r="A130" s="10" t="s">
        <v>98</v>
      </c>
      <c r="B130" s="3" t="s">
        <v>66</v>
      </c>
      <c r="C130" s="3" t="s">
        <v>76</v>
      </c>
      <c r="D130" s="3" t="s">
        <v>128</v>
      </c>
      <c r="E130" s="3" t="s">
        <v>130</v>
      </c>
      <c r="F130" s="3" t="s">
        <v>99</v>
      </c>
      <c r="G130" s="9">
        <v>78248816</v>
      </c>
      <c r="H130" s="9">
        <v>9282812</v>
      </c>
      <c r="I130" s="9">
        <v>87531628</v>
      </c>
      <c r="J130" s="9">
        <v>78248816</v>
      </c>
      <c r="K130" s="9">
        <v>0</v>
      </c>
      <c r="L130" s="9">
        <v>78248816</v>
      </c>
      <c r="M130" s="9">
        <v>78248816</v>
      </c>
      <c r="N130" s="9">
        <v>0</v>
      </c>
      <c r="O130" s="9">
        <v>78248816</v>
      </c>
      <c r="P130" s="13">
        <f t="shared" si="2"/>
        <v>9282812</v>
      </c>
      <c r="Q130" s="13">
        <f t="array" ref="Q130">IF(C130="",SUMIFS($P$6:$P$65536,$B$6:$B$65536,B130),IF(D130="",SUMIFS($P$6:$P$65536,$B$6:$B$65536,B130,$C$6:$C$65536,C130),IF(E130="",SUMIFS($P$6:$P$65536,$B$6:$B$65536,B130,$C$6:$C$65536,C130,$D$6:$D$65536,D130),IF(F130="",SUMIFS($P$6:$P$65536,$B$6:$B$65536,B130,$C$6:$C$65536,C130,$D$6:$D$65536,D130,$E$6:$E$65536,E130),--(RIGHT(F130,1)="0")*SUM(SUMIFS($P$6:$P$65536,$B$6:$B$65536,B130,$C$6:$C$65536,C130,$D$6:$D$65536,D130,$E$6:$E$65536,E130,$F$6:$F$65536,LEFT(F130,2)&amp;{0;1;2;3;4;5;6;7;8;9}))+(--(RIGHT(F130,2)="00"))*SUM(SUMIFS($P$6:$P$65536,$B$6:$B$65536,B130,$C$6:$C$65536,C130,$D$6:$D$65536,D130,$E$6:$E$65536,E130,$F$6:$F$65536,LEFT(F130,1)&amp;range))+SUMIFS($P$6:$P$65536,$B$6:$B$65536,B130,$C$6:$C$65536,C130,$D$6:$D$65536,D130,$E$6:$E$65536,E130,$F$6:$F$65536,F130)))))</f>
        <v>9282812</v>
      </c>
    </row>
    <row r="131" spans="1:17" ht="32.25" customHeight="1" x14ac:dyDescent="0.2">
      <c r="A131" s="10" t="s">
        <v>100</v>
      </c>
      <c r="B131" s="3" t="s">
        <v>66</v>
      </c>
      <c r="C131" s="3" t="s">
        <v>76</v>
      </c>
      <c r="D131" s="3" t="s">
        <v>128</v>
      </c>
      <c r="E131" s="3" t="s">
        <v>130</v>
      </c>
      <c r="F131" s="3" t="s">
        <v>101</v>
      </c>
      <c r="G131" s="9">
        <v>2374440</v>
      </c>
      <c r="H131" s="9">
        <v>-196885.05</v>
      </c>
      <c r="I131" s="9">
        <v>2177554.9500000002</v>
      </c>
      <c r="J131" s="9">
        <v>234440</v>
      </c>
      <c r="K131" s="9">
        <v>0</v>
      </c>
      <c r="L131" s="9">
        <v>234440</v>
      </c>
      <c r="M131" s="9">
        <v>234440</v>
      </c>
      <c r="N131" s="9">
        <v>0</v>
      </c>
      <c r="O131" s="9">
        <v>234440</v>
      </c>
      <c r="P131" s="13">
        <f t="shared" si="2"/>
        <v>196885.05</v>
      </c>
      <c r="Q131" s="13">
        <f t="array" ref="Q131">IF(C131="",SUMIFS($P$6:$P$65536,$B$6:$B$65536,B131),IF(D131="",SUMIFS($P$6:$P$65536,$B$6:$B$65536,B131,$C$6:$C$65536,C131),IF(E131="",SUMIFS($P$6:$P$65536,$B$6:$B$65536,B131,$C$6:$C$65536,C131,$D$6:$D$65536,D131),IF(F131="",SUMIFS($P$6:$P$65536,$B$6:$B$65536,B131,$C$6:$C$65536,C131,$D$6:$D$65536,D131,$E$6:$E$65536,E131),--(RIGHT(F131,1)="0")*SUM(SUMIFS($P$6:$P$65536,$B$6:$B$65536,B131,$C$6:$C$65536,C131,$D$6:$D$65536,D131,$E$6:$E$65536,E131,$F$6:$F$65536,LEFT(F131,2)&amp;{0;1;2;3;4;5;6;7;8;9}))+(--(RIGHT(F131,2)="00"))*SUM(SUMIFS($P$6:$P$65536,$B$6:$B$65536,B131,$C$6:$C$65536,C131,$D$6:$D$65536,D131,$E$6:$E$65536,E131,$F$6:$F$65536,LEFT(F131,1)&amp;range))+SUMIFS($P$6:$P$65536,$B$6:$B$65536,B131,$C$6:$C$65536,C131,$D$6:$D$65536,D131,$E$6:$E$65536,E131,$F$6:$F$65536,F131)))))</f>
        <v>196885.05</v>
      </c>
    </row>
    <row r="132" spans="1:17" ht="64.5" customHeight="1" x14ac:dyDescent="0.2">
      <c r="A132" s="10" t="s">
        <v>131</v>
      </c>
      <c r="B132" s="3" t="s">
        <v>66</v>
      </c>
      <c r="C132" s="3" t="s">
        <v>76</v>
      </c>
      <c r="D132" s="3" t="s">
        <v>128</v>
      </c>
      <c r="E132" s="3" t="s">
        <v>132</v>
      </c>
      <c r="F132" s="11" t="s">
        <v>0</v>
      </c>
      <c r="G132" s="9">
        <v>0</v>
      </c>
      <c r="H132" s="9">
        <v>460000</v>
      </c>
      <c r="I132" s="9">
        <v>460000</v>
      </c>
      <c r="J132" s="9">
        <v>0</v>
      </c>
      <c r="K132" s="9">
        <v>0</v>
      </c>
      <c r="L132" s="9">
        <v>0</v>
      </c>
      <c r="M132" s="9">
        <v>0</v>
      </c>
      <c r="N132" s="9">
        <v>0</v>
      </c>
      <c r="O132" s="9">
        <v>0</v>
      </c>
      <c r="P132" s="13">
        <f t="shared" si="2"/>
        <v>460000</v>
      </c>
      <c r="Q132" s="13">
        <f t="array" ref="Q132">IF(C132="",SUMIFS($P$6:$P$65536,$B$6:$B$65536,B132),IF(D132="",SUMIFS($P$6:$P$65536,$B$6:$B$65536,B132,$C$6:$C$65536,C132),IF(E132="",SUMIFS($P$6:$P$65536,$B$6:$B$65536,B132,$C$6:$C$65536,C132,$D$6:$D$65536,D132),IF(F132="",SUMIFS($P$6:$P$65536,$B$6:$B$65536,B132,$C$6:$C$65536,C132,$D$6:$D$65536,D132,$E$6:$E$65536,E132),--(RIGHT(F132,1)="0")*SUM(SUMIFS($P$6:$P$65536,$B$6:$B$65536,B132,$C$6:$C$65536,C132,$D$6:$D$65536,D132,$E$6:$E$65536,E132,$F$6:$F$65536,LEFT(F132,2)&amp;{0;1;2;3;4;5;6;7;8;9}))+(--(RIGHT(F132,2)="00"))*SUM(SUMIFS($P$6:$P$65536,$B$6:$B$65536,B132,$C$6:$C$65536,C132,$D$6:$D$65536,D132,$E$6:$E$65536,E132,$F$6:$F$65536,LEFT(F132,1)&amp;range))+SUMIFS($P$6:$P$65536,$B$6:$B$65536,B132,$C$6:$C$65536,C132,$D$6:$D$65536,D132,$E$6:$E$65536,E132,$F$6:$F$65536,F132)))))</f>
        <v>1840000</v>
      </c>
    </row>
    <row r="133" spans="1:17" ht="64.5" customHeight="1" x14ac:dyDescent="0.2">
      <c r="A133" s="10" t="s">
        <v>94</v>
      </c>
      <c r="B133" s="3" t="s">
        <v>66</v>
      </c>
      <c r="C133" s="3" t="s">
        <v>76</v>
      </c>
      <c r="D133" s="3" t="s">
        <v>128</v>
      </c>
      <c r="E133" s="3" t="s">
        <v>132</v>
      </c>
      <c r="F133" s="3" t="s">
        <v>95</v>
      </c>
      <c r="G133" s="9">
        <v>0</v>
      </c>
      <c r="H133" s="9">
        <v>460000</v>
      </c>
      <c r="I133" s="9">
        <v>460000</v>
      </c>
      <c r="J133" s="9">
        <v>0</v>
      </c>
      <c r="K133" s="9">
        <v>0</v>
      </c>
      <c r="L133" s="9">
        <v>0</v>
      </c>
      <c r="M133" s="9">
        <v>0</v>
      </c>
      <c r="N133" s="9">
        <v>0</v>
      </c>
      <c r="O133" s="9">
        <v>0</v>
      </c>
      <c r="P133" s="13">
        <f t="shared" si="2"/>
        <v>460000</v>
      </c>
      <c r="Q133" s="13">
        <f t="array" ref="Q133">IF(C133="",SUMIFS($P$6:$P$65536,$B$6:$B$65536,B133),IF(D133="",SUMIFS($P$6:$P$65536,$B$6:$B$65536,B133,$C$6:$C$65536,C133),IF(E133="",SUMIFS($P$6:$P$65536,$B$6:$B$65536,B133,$C$6:$C$65536,C133,$D$6:$D$65536,D133),IF(F133="",SUMIFS($P$6:$P$65536,$B$6:$B$65536,B133,$C$6:$C$65536,C133,$D$6:$D$65536,D133,$E$6:$E$65536,E133),--(RIGHT(F133,1)="0")*SUM(SUMIFS($P$6:$P$65536,$B$6:$B$65536,B133,$C$6:$C$65536,C133,$D$6:$D$65536,D133,$E$6:$E$65536,E133,$F$6:$F$65536,LEFT(F133,2)&amp;{0;1;2;3;4;5;6;7;8;9}))+(--(RIGHT(F133,2)="00"))*SUM(SUMIFS($P$6:$P$65536,$B$6:$B$65536,B133,$C$6:$C$65536,C133,$D$6:$D$65536,D133,$E$6:$E$65536,E133,$F$6:$F$65536,LEFT(F133,1)&amp;range))+SUMIFS($P$6:$P$65536,$B$6:$B$65536,B133,$C$6:$C$65536,C133,$D$6:$D$65536,D133,$E$6:$E$65536,E133,$F$6:$F$65536,F133)))))</f>
        <v>1840000</v>
      </c>
    </row>
    <row r="134" spans="1:17" ht="15" customHeight="1" x14ac:dyDescent="0.2">
      <c r="A134" s="10" t="s">
        <v>96</v>
      </c>
      <c r="B134" s="3" t="s">
        <v>66</v>
      </c>
      <c r="C134" s="3" t="s">
        <v>76</v>
      </c>
      <c r="D134" s="3" t="s">
        <v>128</v>
      </c>
      <c r="E134" s="3" t="s">
        <v>132</v>
      </c>
      <c r="F134" s="3" t="s">
        <v>97</v>
      </c>
      <c r="G134" s="9">
        <v>0</v>
      </c>
      <c r="H134" s="9">
        <v>460000</v>
      </c>
      <c r="I134" s="9">
        <v>460000</v>
      </c>
      <c r="J134" s="9">
        <v>0</v>
      </c>
      <c r="K134" s="9">
        <v>0</v>
      </c>
      <c r="L134" s="9">
        <v>0</v>
      </c>
      <c r="M134" s="9">
        <v>0</v>
      </c>
      <c r="N134" s="9">
        <v>0</v>
      </c>
      <c r="O134" s="9">
        <v>0</v>
      </c>
      <c r="P134" s="13">
        <f t="shared" si="2"/>
        <v>460000</v>
      </c>
      <c r="Q134" s="13">
        <f t="array" ref="Q134">IF(C134="",SUMIFS($P$6:$P$65536,$B$6:$B$65536,B134),IF(D134="",SUMIFS($P$6:$P$65536,$B$6:$B$65536,B134,$C$6:$C$65536,C134),IF(E134="",SUMIFS($P$6:$P$65536,$B$6:$B$65536,B134,$C$6:$C$65536,C134,$D$6:$D$65536,D134),IF(F134="",SUMIFS($P$6:$P$65536,$B$6:$B$65536,B134,$C$6:$C$65536,C134,$D$6:$D$65536,D134,$E$6:$E$65536,E134),--(RIGHT(F134,1)="0")*SUM(SUMIFS($P$6:$P$65536,$B$6:$B$65536,B134,$C$6:$C$65536,C134,$D$6:$D$65536,D134,$E$6:$E$65536,E134,$F$6:$F$65536,LEFT(F134,2)&amp;{0;1;2;3;4;5;6;7;8;9}))+(--(RIGHT(F134,2)="00"))*SUM(SUMIFS($P$6:$P$65536,$B$6:$B$65536,B134,$C$6:$C$65536,C134,$D$6:$D$65536,D134,$E$6:$E$65536,E134,$F$6:$F$65536,LEFT(F134,1)&amp;range))+SUMIFS($P$6:$P$65536,$B$6:$B$65536,B134,$C$6:$C$65536,C134,$D$6:$D$65536,D134,$E$6:$E$65536,E134,$F$6:$F$65536,F134)))))</f>
        <v>1380000</v>
      </c>
    </row>
    <row r="135" spans="1:17" ht="32.25" customHeight="1" x14ac:dyDescent="0.2">
      <c r="A135" s="10" t="s">
        <v>100</v>
      </c>
      <c r="B135" s="3" t="s">
        <v>66</v>
      </c>
      <c r="C135" s="3" t="s">
        <v>76</v>
      </c>
      <c r="D135" s="3" t="s">
        <v>128</v>
      </c>
      <c r="E135" s="3" t="s">
        <v>132</v>
      </c>
      <c r="F135" s="3" t="s">
        <v>101</v>
      </c>
      <c r="G135" s="9">
        <v>0</v>
      </c>
      <c r="H135" s="9">
        <v>460000</v>
      </c>
      <c r="I135" s="9">
        <v>460000</v>
      </c>
      <c r="J135" s="9">
        <v>0</v>
      </c>
      <c r="K135" s="9">
        <v>0</v>
      </c>
      <c r="L135" s="9">
        <v>0</v>
      </c>
      <c r="M135" s="9">
        <v>0</v>
      </c>
      <c r="N135" s="9">
        <v>0</v>
      </c>
      <c r="O135" s="9">
        <v>0</v>
      </c>
      <c r="P135" s="13">
        <f t="shared" ref="P135:P198" si="3">ABS(H135)+ABS(K135)+ABS(N135)</f>
        <v>460000</v>
      </c>
      <c r="Q135" s="13">
        <f t="array" ref="Q135">IF(C135="",SUMIFS($P$6:$P$65536,$B$6:$B$65536,B135),IF(D135="",SUMIFS($P$6:$P$65536,$B$6:$B$65536,B135,$C$6:$C$65536,C135),IF(E135="",SUMIFS($P$6:$P$65536,$B$6:$B$65536,B135,$C$6:$C$65536,C135,$D$6:$D$65536,D135),IF(F135="",SUMIFS($P$6:$P$65536,$B$6:$B$65536,B135,$C$6:$C$65536,C135,$D$6:$D$65536,D135,$E$6:$E$65536,E135),--(RIGHT(F135,1)="0")*SUM(SUMIFS($P$6:$P$65536,$B$6:$B$65536,B135,$C$6:$C$65536,C135,$D$6:$D$65536,D135,$E$6:$E$65536,E135,$F$6:$F$65536,LEFT(F135,2)&amp;{0;1;2;3;4;5;6;7;8;9}))+(--(RIGHT(F135,2)="00"))*SUM(SUMIFS($P$6:$P$65536,$B$6:$B$65536,B135,$C$6:$C$65536,C135,$D$6:$D$65536,D135,$E$6:$E$65536,E135,$F$6:$F$65536,LEFT(F135,1)&amp;range))+SUMIFS($P$6:$P$65536,$B$6:$B$65536,B135,$C$6:$C$65536,C135,$D$6:$D$65536,D135,$E$6:$E$65536,E135,$F$6:$F$65536,F135)))))</f>
        <v>460000</v>
      </c>
    </row>
    <row r="136" spans="1:17" ht="32.25" customHeight="1" x14ac:dyDescent="0.2">
      <c r="A136" s="10" t="s">
        <v>118</v>
      </c>
      <c r="B136" s="3" t="s">
        <v>66</v>
      </c>
      <c r="C136" s="3" t="s">
        <v>76</v>
      </c>
      <c r="D136" s="3" t="s">
        <v>128</v>
      </c>
      <c r="E136" s="3" t="s">
        <v>119</v>
      </c>
      <c r="F136" s="11" t="s">
        <v>0</v>
      </c>
      <c r="G136" s="9">
        <v>0</v>
      </c>
      <c r="H136" s="9">
        <v>192000</v>
      </c>
      <c r="I136" s="9">
        <v>192000</v>
      </c>
      <c r="J136" s="9">
        <v>0</v>
      </c>
      <c r="K136" s="9">
        <v>0</v>
      </c>
      <c r="L136" s="9">
        <v>0</v>
      </c>
      <c r="M136" s="9">
        <v>0</v>
      </c>
      <c r="N136" s="9">
        <v>0</v>
      </c>
      <c r="O136" s="9">
        <v>0</v>
      </c>
      <c r="P136" s="13">
        <f t="shared" si="3"/>
        <v>192000</v>
      </c>
      <c r="Q136" s="13">
        <f t="array" ref="Q136">IF(C136="",SUMIFS($P$6:$P$65536,$B$6:$B$65536,B136),IF(D136="",SUMIFS($P$6:$P$65536,$B$6:$B$65536,B136,$C$6:$C$65536,C136),IF(E136="",SUMIFS($P$6:$P$65536,$B$6:$B$65536,B136,$C$6:$C$65536,C136,$D$6:$D$65536,D136),IF(F136="",SUMIFS($P$6:$P$65536,$B$6:$B$65536,B136,$C$6:$C$65536,C136,$D$6:$D$65536,D136,$E$6:$E$65536,E136),--(RIGHT(F136,1)="0")*SUM(SUMIFS($P$6:$P$65536,$B$6:$B$65536,B136,$C$6:$C$65536,C136,$D$6:$D$65536,D136,$E$6:$E$65536,E136,$F$6:$F$65536,LEFT(F136,2)&amp;{0;1;2;3;4;5;6;7;8;9}))+(--(RIGHT(F136,2)="00"))*SUM(SUMIFS($P$6:$P$65536,$B$6:$B$65536,B136,$C$6:$C$65536,C136,$D$6:$D$65536,D136,$E$6:$E$65536,E136,$F$6:$F$65536,LEFT(F136,1)&amp;range))+SUMIFS($P$6:$P$65536,$B$6:$B$65536,B136,$C$6:$C$65536,C136,$D$6:$D$65536,D136,$E$6:$E$65536,E136,$F$6:$F$65536,F136)))))</f>
        <v>768000</v>
      </c>
    </row>
    <row r="137" spans="1:17" ht="64.5" customHeight="1" x14ac:dyDescent="0.2">
      <c r="A137" s="10" t="s">
        <v>94</v>
      </c>
      <c r="B137" s="3" t="s">
        <v>66</v>
      </c>
      <c r="C137" s="3" t="s">
        <v>76</v>
      </c>
      <c r="D137" s="3" t="s">
        <v>128</v>
      </c>
      <c r="E137" s="3" t="s">
        <v>119</v>
      </c>
      <c r="F137" s="3" t="s">
        <v>95</v>
      </c>
      <c r="G137" s="9">
        <v>0</v>
      </c>
      <c r="H137" s="9">
        <v>192000</v>
      </c>
      <c r="I137" s="9">
        <v>192000</v>
      </c>
      <c r="J137" s="9">
        <v>0</v>
      </c>
      <c r="K137" s="9">
        <v>0</v>
      </c>
      <c r="L137" s="9">
        <v>0</v>
      </c>
      <c r="M137" s="9">
        <v>0</v>
      </c>
      <c r="N137" s="9">
        <v>0</v>
      </c>
      <c r="O137" s="9">
        <v>0</v>
      </c>
      <c r="P137" s="13">
        <f t="shared" si="3"/>
        <v>192000</v>
      </c>
      <c r="Q137" s="13">
        <f t="array" ref="Q137">IF(C137="",SUMIFS($P$6:$P$65536,$B$6:$B$65536,B137),IF(D137="",SUMIFS($P$6:$P$65536,$B$6:$B$65536,B137,$C$6:$C$65536,C137),IF(E137="",SUMIFS($P$6:$P$65536,$B$6:$B$65536,B137,$C$6:$C$65536,C137,$D$6:$D$65536,D137),IF(F137="",SUMIFS($P$6:$P$65536,$B$6:$B$65536,B137,$C$6:$C$65536,C137,$D$6:$D$65536,D137,$E$6:$E$65536,E137),--(RIGHT(F137,1)="0")*SUM(SUMIFS($P$6:$P$65536,$B$6:$B$65536,B137,$C$6:$C$65536,C137,$D$6:$D$65536,D137,$E$6:$E$65536,E137,$F$6:$F$65536,LEFT(F137,2)&amp;{0;1;2;3;4;5;6;7;8;9}))+(--(RIGHT(F137,2)="00"))*SUM(SUMIFS($P$6:$P$65536,$B$6:$B$65536,B137,$C$6:$C$65536,C137,$D$6:$D$65536,D137,$E$6:$E$65536,E137,$F$6:$F$65536,LEFT(F137,1)&amp;range))+SUMIFS($P$6:$P$65536,$B$6:$B$65536,B137,$C$6:$C$65536,C137,$D$6:$D$65536,D137,$E$6:$E$65536,E137,$F$6:$F$65536,F137)))))</f>
        <v>768000</v>
      </c>
    </row>
    <row r="138" spans="1:17" ht="15" customHeight="1" x14ac:dyDescent="0.2">
      <c r="A138" s="10" t="s">
        <v>96</v>
      </c>
      <c r="B138" s="3" t="s">
        <v>66</v>
      </c>
      <c r="C138" s="3" t="s">
        <v>76</v>
      </c>
      <c r="D138" s="3" t="s">
        <v>128</v>
      </c>
      <c r="E138" s="3" t="s">
        <v>119</v>
      </c>
      <c r="F138" s="3" t="s">
        <v>97</v>
      </c>
      <c r="G138" s="9">
        <v>0</v>
      </c>
      <c r="H138" s="9">
        <v>192000</v>
      </c>
      <c r="I138" s="9">
        <v>192000</v>
      </c>
      <c r="J138" s="9">
        <v>0</v>
      </c>
      <c r="K138" s="9">
        <v>0</v>
      </c>
      <c r="L138" s="9">
        <v>0</v>
      </c>
      <c r="M138" s="9">
        <v>0</v>
      </c>
      <c r="N138" s="9">
        <v>0</v>
      </c>
      <c r="O138" s="9">
        <v>0</v>
      </c>
      <c r="P138" s="13">
        <f t="shared" si="3"/>
        <v>192000</v>
      </c>
      <c r="Q138" s="13">
        <f t="array" ref="Q138">IF(C138="",SUMIFS($P$6:$P$65536,$B$6:$B$65536,B138),IF(D138="",SUMIFS($P$6:$P$65536,$B$6:$B$65536,B138,$C$6:$C$65536,C138),IF(E138="",SUMIFS($P$6:$P$65536,$B$6:$B$65536,B138,$C$6:$C$65536,C138,$D$6:$D$65536,D138),IF(F138="",SUMIFS($P$6:$P$65536,$B$6:$B$65536,B138,$C$6:$C$65536,C138,$D$6:$D$65536,D138,$E$6:$E$65536,E138),--(RIGHT(F138,1)="0")*SUM(SUMIFS($P$6:$P$65536,$B$6:$B$65536,B138,$C$6:$C$65536,C138,$D$6:$D$65536,D138,$E$6:$E$65536,E138,$F$6:$F$65536,LEFT(F138,2)&amp;{0;1;2;3;4;5;6;7;8;9}))+(--(RIGHT(F138,2)="00"))*SUM(SUMIFS($P$6:$P$65536,$B$6:$B$65536,B138,$C$6:$C$65536,C138,$D$6:$D$65536,D138,$E$6:$E$65536,E138,$F$6:$F$65536,LEFT(F138,1)&amp;range))+SUMIFS($P$6:$P$65536,$B$6:$B$65536,B138,$C$6:$C$65536,C138,$D$6:$D$65536,D138,$E$6:$E$65536,E138,$F$6:$F$65536,F138)))))</f>
        <v>576000</v>
      </c>
    </row>
    <row r="139" spans="1:17" ht="32.25" customHeight="1" x14ac:dyDescent="0.2">
      <c r="A139" s="10" t="s">
        <v>100</v>
      </c>
      <c r="B139" s="3" t="s">
        <v>66</v>
      </c>
      <c r="C139" s="3" t="s">
        <v>76</v>
      </c>
      <c r="D139" s="3" t="s">
        <v>128</v>
      </c>
      <c r="E139" s="3" t="s">
        <v>119</v>
      </c>
      <c r="F139" s="3" t="s">
        <v>101</v>
      </c>
      <c r="G139" s="9">
        <v>0</v>
      </c>
      <c r="H139" s="9">
        <v>192000</v>
      </c>
      <c r="I139" s="9">
        <v>192000</v>
      </c>
      <c r="J139" s="9">
        <v>0</v>
      </c>
      <c r="K139" s="9">
        <v>0</v>
      </c>
      <c r="L139" s="9">
        <v>0</v>
      </c>
      <c r="M139" s="9">
        <v>0</v>
      </c>
      <c r="N139" s="9">
        <v>0</v>
      </c>
      <c r="O139" s="9">
        <v>0</v>
      </c>
      <c r="P139" s="13">
        <f t="shared" si="3"/>
        <v>192000</v>
      </c>
      <c r="Q139" s="13">
        <f t="array" ref="Q139">IF(C139="",SUMIFS($P$6:$P$65536,$B$6:$B$65536,B139),IF(D139="",SUMIFS($P$6:$P$65536,$B$6:$B$65536,B139,$C$6:$C$65536,C139),IF(E139="",SUMIFS($P$6:$P$65536,$B$6:$B$65536,B139,$C$6:$C$65536,C139,$D$6:$D$65536,D139),IF(F139="",SUMIFS($P$6:$P$65536,$B$6:$B$65536,B139,$C$6:$C$65536,C139,$D$6:$D$65536,D139,$E$6:$E$65536,E139),--(RIGHT(F139,1)="0")*SUM(SUMIFS($P$6:$P$65536,$B$6:$B$65536,B139,$C$6:$C$65536,C139,$D$6:$D$65536,D139,$E$6:$E$65536,E139,$F$6:$F$65536,LEFT(F139,2)&amp;{0;1;2;3;4;5;6;7;8;9}))+(--(RIGHT(F139,2)="00"))*SUM(SUMIFS($P$6:$P$65536,$B$6:$B$65536,B139,$C$6:$C$65536,C139,$D$6:$D$65536,D139,$E$6:$E$65536,E139,$F$6:$F$65536,LEFT(F139,1)&amp;range))+SUMIFS($P$6:$P$65536,$B$6:$B$65536,B139,$C$6:$C$65536,C139,$D$6:$D$65536,D139,$E$6:$E$65536,E139,$F$6:$F$65536,F139)))))</f>
        <v>192000</v>
      </c>
    </row>
    <row r="140" spans="1:17" ht="15" customHeight="1" x14ac:dyDescent="0.2">
      <c r="A140" s="8" t="s">
        <v>133</v>
      </c>
      <c r="B140" s="3" t="s">
        <v>66</v>
      </c>
      <c r="C140" s="3" t="s">
        <v>134</v>
      </c>
      <c r="D140" s="3" t="s">
        <v>0</v>
      </c>
      <c r="E140" s="3" t="s">
        <v>0</v>
      </c>
      <c r="F140" s="3" t="s">
        <v>0</v>
      </c>
      <c r="G140" s="9">
        <v>1500000</v>
      </c>
      <c r="H140" s="9">
        <v>-945000</v>
      </c>
      <c r="I140" s="9">
        <v>555000</v>
      </c>
      <c r="J140" s="9">
        <v>2250000</v>
      </c>
      <c r="K140" s="9">
        <v>0</v>
      </c>
      <c r="L140" s="9">
        <v>2250000</v>
      </c>
      <c r="M140" s="9">
        <v>2250000</v>
      </c>
      <c r="N140" s="9">
        <v>0</v>
      </c>
      <c r="O140" s="9">
        <v>2250000</v>
      </c>
      <c r="P140" s="13">
        <f t="shared" si="3"/>
        <v>945000</v>
      </c>
      <c r="Q140" s="13">
        <f t="array" ref="Q140">IF(C140="",SUMIFS($P$6:$P$65536,$B$6:$B$65536,B140),IF(D140="",SUMIFS($P$6:$P$65536,$B$6:$B$65536,B140,$C$6:$C$65536,C140),IF(E140="",SUMIFS($P$6:$P$65536,$B$6:$B$65536,B140,$C$6:$C$65536,C140,$D$6:$D$65536,D140),IF(F140="",SUMIFS($P$6:$P$65536,$B$6:$B$65536,B140,$C$6:$C$65536,C140,$D$6:$D$65536,D140,$E$6:$E$65536,E140),--(RIGHT(F140,1)="0")*SUM(SUMIFS($P$6:$P$65536,$B$6:$B$65536,B140,$C$6:$C$65536,C140,$D$6:$D$65536,D140,$E$6:$E$65536,E140,$F$6:$F$65536,LEFT(F140,2)&amp;{0;1;2;3;4;5;6;7;8;9}))+(--(RIGHT(F140,2)="00"))*SUM(SUMIFS($P$6:$P$65536,$B$6:$B$65536,B140,$C$6:$C$65536,C140,$D$6:$D$65536,D140,$E$6:$E$65536,E140,$F$6:$F$65536,LEFT(F140,1)&amp;range))+SUMIFS($P$6:$P$65536,$B$6:$B$65536,B140,$C$6:$C$65536,C140,$D$6:$D$65536,D140,$E$6:$E$65536,E140,$F$6:$F$65536,F140)))))</f>
        <v>5670000</v>
      </c>
    </row>
    <row r="141" spans="1:17" ht="48.95" customHeight="1" x14ac:dyDescent="0.2">
      <c r="A141" s="8" t="s">
        <v>135</v>
      </c>
      <c r="B141" s="3" t="s">
        <v>66</v>
      </c>
      <c r="C141" s="3" t="s">
        <v>134</v>
      </c>
      <c r="D141" s="3" t="s">
        <v>136</v>
      </c>
      <c r="E141" s="3" t="s">
        <v>0</v>
      </c>
      <c r="F141" s="3" t="s">
        <v>0</v>
      </c>
      <c r="G141" s="9">
        <v>1500000</v>
      </c>
      <c r="H141" s="9">
        <v>-945000</v>
      </c>
      <c r="I141" s="9">
        <v>555000</v>
      </c>
      <c r="J141" s="9">
        <v>2250000</v>
      </c>
      <c r="K141" s="9">
        <v>0</v>
      </c>
      <c r="L141" s="9">
        <v>2250000</v>
      </c>
      <c r="M141" s="9">
        <v>2250000</v>
      </c>
      <c r="N141" s="9">
        <v>0</v>
      </c>
      <c r="O141" s="9">
        <v>2250000</v>
      </c>
      <c r="P141" s="13">
        <f t="shared" si="3"/>
        <v>945000</v>
      </c>
      <c r="Q141" s="13">
        <f t="array" ref="Q141">IF(C141="",SUMIFS($P$6:$P$65536,$B$6:$B$65536,B141),IF(D141="",SUMIFS($P$6:$P$65536,$B$6:$B$65536,B141,$C$6:$C$65536,C141),IF(E141="",SUMIFS($P$6:$P$65536,$B$6:$B$65536,B141,$C$6:$C$65536,C141,$D$6:$D$65536,D141),IF(F141="",SUMIFS($P$6:$P$65536,$B$6:$B$65536,B141,$C$6:$C$65536,C141,$D$6:$D$65536,D141,$E$6:$E$65536,E141),--(RIGHT(F141,1)="0")*SUM(SUMIFS($P$6:$P$65536,$B$6:$B$65536,B141,$C$6:$C$65536,C141,$D$6:$D$65536,D141,$E$6:$E$65536,E141,$F$6:$F$65536,LEFT(F141,2)&amp;{0;1;2;3;4;5;6;7;8;9}))+(--(RIGHT(F141,2)="00"))*SUM(SUMIFS($P$6:$P$65536,$B$6:$B$65536,B141,$C$6:$C$65536,C141,$D$6:$D$65536,D141,$E$6:$E$65536,E141,$F$6:$F$65536,LEFT(F141,1)&amp;range))+SUMIFS($P$6:$P$65536,$B$6:$B$65536,B141,$C$6:$C$65536,C141,$D$6:$D$65536,D141,$E$6:$E$65536,E141,$F$6:$F$65536,F141)))))</f>
        <v>4725000</v>
      </c>
    </row>
    <row r="142" spans="1:17" ht="64.5" customHeight="1" x14ac:dyDescent="0.2">
      <c r="A142" s="10" t="s">
        <v>137</v>
      </c>
      <c r="B142" s="3" t="s">
        <v>66</v>
      </c>
      <c r="C142" s="3" t="s">
        <v>134</v>
      </c>
      <c r="D142" s="3" t="s">
        <v>136</v>
      </c>
      <c r="E142" s="3" t="s">
        <v>138</v>
      </c>
      <c r="F142" s="11" t="s">
        <v>0</v>
      </c>
      <c r="G142" s="9">
        <v>1200000</v>
      </c>
      <c r="H142" s="9">
        <v>-645000</v>
      </c>
      <c r="I142" s="9">
        <v>555000</v>
      </c>
      <c r="J142" s="9">
        <v>1900000</v>
      </c>
      <c r="K142" s="9">
        <v>0</v>
      </c>
      <c r="L142" s="9">
        <v>1900000</v>
      </c>
      <c r="M142" s="9">
        <v>1900000</v>
      </c>
      <c r="N142" s="9">
        <v>0</v>
      </c>
      <c r="O142" s="9">
        <v>1900000</v>
      </c>
      <c r="P142" s="13">
        <f t="shared" si="3"/>
        <v>645000</v>
      </c>
      <c r="Q142" s="13">
        <f t="array" ref="Q142">IF(C142="",SUMIFS($P$6:$P$65536,$B$6:$B$65536,B142),IF(D142="",SUMIFS($P$6:$P$65536,$B$6:$B$65536,B142,$C$6:$C$65536,C142),IF(E142="",SUMIFS($P$6:$P$65536,$B$6:$B$65536,B142,$C$6:$C$65536,C142,$D$6:$D$65536,D142),IF(F142="",SUMIFS($P$6:$P$65536,$B$6:$B$65536,B142,$C$6:$C$65536,C142,$D$6:$D$65536,D142,$E$6:$E$65536,E142),--(RIGHT(F142,1)="0")*SUM(SUMIFS($P$6:$P$65536,$B$6:$B$65536,B142,$C$6:$C$65536,C142,$D$6:$D$65536,D142,$E$6:$E$65536,E142,$F$6:$F$65536,LEFT(F142,2)&amp;{0;1;2;3;4;5;6;7;8;9}))+(--(RIGHT(F142,2)="00"))*SUM(SUMIFS($P$6:$P$65536,$B$6:$B$65536,B142,$C$6:$C$65536,C142,$D$6:$D$65536,D142,$E$6:$E$65536,E142,$F$6:$F$65536,LEFT(F142,1)&amp;range))+SUMIFS($P$6:$P$65536,$B$6:$B$65536,B142,$C$6:$C$65536,C142,$D$6:$D$65536,D142,$E$6:$E$65536,E142,$F$6:$F$65536,F142)))))</f>
        <v>2580000</v>
      </c>
    </row>
    <row r="143" spans="1:17" ht="48.95" customHeight="1" x14ac:dyDescent="0.2">
      <c r="A143" s="10" t="s">
        <v>57</v>
      </c>
      <c r="B143" s="3" t="s">
        <v>66</v>
      </c>
      <c r="C143" s="3" t="s">
        <v>134</v>
      </c>
      <c r="D143" s="3" t="s">
        <v>136</v>
      </c>
      <c r="E143" s="3" t="s">
        <v>138</v>
      </c>
      <c r="F143" s="3" t="s">
        <v>58</v>
      </c>
      <c r="G143" s="9">
        <v>1200000</v>
      </c>
      <c r="H143" s="9">
        <v>-645000</v>
      </c>
      <c r="I143" s="9">
        <v>555000</v>
      </c>
      <c r="J143" s="9">
        <v>1900000</v>
      </c>
      <c r="K143" s="9">
        <v>0</v>
      </c>
      <c r="L143" s="9">
        <v>1900000</v>
      </c>
      <c r="M143" s="9">
        <v>1900000</v>
      </c>
      <c r="N143" s="9">
        <v>0</v>
      </c>
      <c r="O143" s="9">
        <v>1900000</v>
      </c>
      <c r="P143" s="13">
        <f t="shared" si="3"/>
        <v>645000</v>
      </c>
      <c r="Q143" s="13">
        <f t="array" ref="Q143">IF(C143="",SUMIFS($P$6:$P$65536,$B$6:$B$65536,B143),IF(D143="",SUMIFS($P$6:$P$65536,$B$6:$B$65536,B143,$C$6:$C$65536,C143),IF(E143="",SUMIFS($P$6:$P$65536,$B$6:$B$65536,B143,$C$6:$C$65536,C143,$D$6:$D$65536,D143),IF(F143="",SUMIFS($P$6:$P$65536,$B$6:$B$65536,B143,$C$6:$C$65536,C143,$D$6:$D$65536,D143,$E$6:$E$65536,E143),--(RIGHT(F143,1)="0")*SUM(SUMIFS($P$6:$P$65536,$B$6:$B$65536,B143,$C$6:$C$65536,C143,$D$6:$D$65536,D143,$E$6:$E$65536,E143,$F$6:$F$65536,LEFT(F143,2)&amp;{0;1;2;3;4;5;6;7;8;9}))+(--(RIGHT(F143,2)="00"))*SUM(SUMIFS($P$6:$P$65536,$B$6:$B$65536,B143,$C$6:$C$65536,C143,$D$6:$D$65536,D143,$E$6:$E$65536,E143,$F$6:$F$65536,LEFT(F143,1)&amp;range))+SUMIFS($P$6:$P$65536,$B$6:$B$65536,B143,$C$6:$C$65536,C143,$D$6:$D$65536,D143,$E$6:$E$65536,E143,$F$6:$F$65536,F143)))))</f>
        <v>2580000</v>
      </c>
    </row>
    <row r="144" spans="1:17" ht="48.95" customHeight="1" x14ac:dyDescent="0.2">
      <c r="A144" s="10" t="s">
        <v>59</v>
      </c>
      <c r="B144" s="3" t="s">
        <v>66</v>
      </c>
      <c r="C144" s="3" t="s">
        <v>134</v>
      </c>
      <c r="D144" s="3" t="s">
        <v>136</v>
      </c>
      <c r="E144" s="3" t="s">
        <v>138</v>
      </c>
      <c r="F144" s="3" t="s">
        <v>60</v>
      </c>
      <c r="G144" s="9">
        <v>1200000</v>
      </c>
      <c r="H144" s="9">
        <v>-645000</v>
      </c>
      <c r="I144" s="9">
        <v>555000</v>
      </c>
      <c r="J144" s="9">
        <v>1900000</v>
      </c>
      <c r="K144" s="9">
        <v>0</v>
      </c>
      <c r="L144" s="9">
        <v>1900000</v>
      </c>
      <c r="M144" s="9">
        <v>1900000</v>
      </c>
      <c r="N144" s="9">
        <v>0</v>
      </c>
      <c r="O144" s="9">
        <v>1900000</v>
      </c>
      <c r="P144" s="13">
        <f t="shared" si="3"/>
        <v>645000</v>
      </c>
      <c r="Q144" s="13">
        <f t="array" ref="Q144">IF(C144="",SUMIFS($P$6:$P$65536,$B$6:$B$65536,B144),IF(D144="",SUMIFS($P$6:$P$65536,$B$6:$B$65536,B144,$C$6:$C$65536,C144),IF(E144="",SUMIFS($P$6:$P$65536,$B$6:$B$65536,B144,$C$6:$C$65536,C144,$D$6:$D$65536,D144),IF(F144="",SUMIFS($P$6:$P$65536,$B$6:$B$65536,B144,$C$6:$C$65536,C144,$D$6:$D$65536,D144,$E$6:$E$65536,E144),--(RIGHT(F144,1)="0")*SUM(SUMIFS($P$6:$P$65536,$B$6:$B$65536,B144,$C$6:$C$65536,C144,$D$6:$D$65536,D144,$E$6:$E$65536,E144,$F$6:$F$65536,LEFT(F144,2)&amp;{0;1;2;3;4;5;6;7;8;9}))+(--(RIGHT(F144,2)="00"))*SUM(SUMIFS($P$6:$P$65536,$B$6:$B$65536,B144,$C$6:$C$65536,C144,$D$6:$D$65536,D144,$E$6:$E$65536,E144,$F$6:$F$65536,LEFT(F144,1)&amp;range))+SUMIFS($P$6:$P$65536,$B$6:$B$65536,B144,$C$6:$C$65536,C144,$D$6:$D$65536,D144,$E$6:$E$65536,E144,$F$6:$F$65536,F144)))))</f>
        <v>1935000</v>
      </c>
    </row>
    <row r="145" spans="1:17" ht="15" customHeight="1" x14ac:dyDescent="0.2">
      <c r="A145" s="10" t="s">
        <v>61</v>
      </c>
      <c r="B145" s="3" t="s">
        <v>66</v>
      </c>
      <c r="C145" s="3" t="s">
        <v>134</v>
      </c>
      <c r="D145" s="3" t="s">
        <v>136</v>
      </c>
      <c r="E145" s="3" t="s">
        <v>138</v>
      </c>
      <c r="F145" s="3" t="s">
        <v>62</v>
      </c>
      <c r="G145" s="9">
        <v>1200000</v>
      </c>
      <c r="H145" s="9">
        <v>-645000</v>
      </c>
      <c r="I145" s="9">
        <v>555000</v>
      </c>
      <c r="J145" s="9">
        <v>1900000</v>
      </c>
      <c r="K145" s="9">
        <v>0</v>
      </c>
      <c r="L145" s="9">
        <v>1900000</v>
      </c>
      <c r="M145" s="9">
        <v>1900000</v>
      </c>
      <c r="N145" s="9">
        <v>0</v>
      </c>
      <c r="O145" s="9">
        <v>1900000</v>
      </c>
      <c r="P145" s="13">
        <f t="shared" si="3"/>
        <v>645000</v>
      </c>
      <c r="Q145" s="13">
        <f t="array" ref="Q145">IF(C145="",SUMIFS($P$6:$P$65536,$B$6:$B$65536,B145),IF(D145="",SUMIFS($P$6:$P$65536,$B$6:$B$65536,B145,$C$6:$C$65536,C145),IF(E145="",SUMIFS($P$6:$P$65536,$B$6:$B$65536,B145,$C$6:$C$65536,C145,$D$6:$D$65536,D145),IF(F145="",SUMIFS($P$6:$P$65536,$B$6:$B$65536,B145,$C$6:$C$65536,C145,$D$6:$D$65536,D145,$E$6:$E$65536,E145),--(RIGHT(F145,1)="0")*SUM(SUMIFS($P$6:$P$65536,$B$6:$B$65536,B145,$C$6:$C$65536,C145,$D$6:$D$65536,D145,$E$6:$E$65536,E145,$F$6:$F$65536,LEFT(F145,2)&amp;{0;1;2;3;4;5;6;7;8;9}))+(--(RIGHT(F145,2)="00"))*SUM(SUMIFS($P$6:$P$65536,$B$6:$B$65536,B145,$C$6:$C$65536,C145,$D$6:$D$65536,D145,$E$6:$E$65536,E145,$F$6:$F$65536,LEFT(F145,1)&amp;range))+SUMIFS($P$6:$P$65536,$B$6:$B$65536,B145,$C$6:$C$65536,C145,$D$6:$D$65536,D145,$E$6:$E$65536,E145,$F$6:$F$65536,F145)))))</f>
        <v>645000</v>
      </c>
    </row>
    <row r="146" spans="1:17" ht="48.95" customHeight="1" x14ac:dyDescent="0.2">
      <c r="A146" s="10" t="s">
        <v>139</v>
      </c>
      <c r="B146" s="3" t="s">
        <v>66</v>
      </c>
      <c r="C146" s="3" t="s">
        <v>134</v>
      </c>
      <c r="D146" s="3" t="s">
        <v>136</v>
      </c>
      <c r="E146" s="3" t="s">
        <v>140</v>
      </c>
      <c r="F146" s="11" t="s">
        <v>0</v>
      </c>
      <c r="G146" s="9">
        <v>300000</v>
      </c>
      <c r="H146" s="9">
        <v>-300000</v>
      </c>
      <c r="I146" s="9">
        <v>0</v>
      </c>
      <c r="J146" s="9">
        <v>350000</v>
      </c>
      <c r="K146" s="9">
        <v>0</v>
      </c>
      <c r="L146" s="9">
        <v>350000</v>
      </c>
      <c r="M146" s="9">
        <v>350000</v>
      </c>
      <c r="N146" s="9">
        <v>0</v>
      </c>
      <c r="O146" s="9">
        <v>350000</v>
      </c>
      <c r="P146" s="13">
        <f t="shared" si="3"/>
        <v>300000</v>
      </c>
      <c r="Q146" s="13">
        <f t="array" ref="Q146">IF(C146="",SUMIFS($P$6:$P$65536,$B$6:$B$65536,B146),IF(D146="",SUMIFS($P$6:$P$65536,$B$6:$B$65536,B146,$C$6:$C$65536,C146),IF(E146="",SUMIFS($P$6:$P$65536,$B$6:$B$65536,B146,$C$6:$C$65536,C146,$D$6:$D$65536,D146),IF(F146="",SUMIFS($P$6:$P$65536,$B$6:$B$65536,B146,$C$6:$C$65536,C146,$D$6:$D$65536,D146,$E$6:$E$65536,E146),--(RIGHT(F146,1)="0")*SUM(SUMIFS($P$6:$P$65536,$B$6:$B$65536,B146,$C$6:$C$65536,C146,$D$6:$D$65536,D146,$E$6:$E$65536,E146,$F$6:$F$65536,LEFT(F146,2)&amp;{0;1;2;3;4;5;6;7;8;9}))+(--(RIGHT(F146,2)="00"))*SUM(SUMIFS($P$6:$P$65536,$B$6:$B$65536,B146,$C$6:$C$65536,C146,$D$6:$D$65536,D146,$E$6:$E$65536,E146,$F$6:$F$65536,LEFT(F146,1)&amp;range))+SUMIFS($P$6:$P$65536,$B$6:$B$65536,B146,$C$6:$C$65536,C146,$D$6:$D$65536,D146,$E$6:$E$65536,E146,$F$6:$F$65536,F146)))))</f>
        <v>1200000</v>
      </c>
    </row>
    <row r="147" spans="1:17" ht="48.95" customHeight="1" x14ac:dyDescent="0.2">
      <c r="A147" s="10" t="s">
        <v>57</v>
      </c>
      <c r="B147" s="3" t="s">
        <v>66</v>
      </c>
      <c r="C147" s="3" t="s">
        <v>134</v>
      </c>
      <c r="D147" s="3" t="s">
        <v>136</v>
      </c>
      <c r="E147" s="3" t="s">
        <v>140</v>
      </c>
      <c r="F147" s="3" t="s">
        <v>58</v>
      </c>
      <c r="G147" s="9">
        <v>300000</v>
      </c>
      <c r="H147" s="9">
        <v>-300000</v>
      </c>
      <c r="I147" s="9">
        <v>0</v>
      </c>
      <c r="J147" s="9">
        <v>350000</v>
      </c>
      <c r="K147" s="9">
        <v>0</v>
      </c>
      <c r="L147" s="9">
        <v>350000</v>
      </c>
      <c r="M147" s="9">
        <v>350000</v>
      </c>
      <c r="N147" s="9">
        <v>0</v>
      </c>
      <c r="O147" s="9">
        <v>350000</v>
      </c>
      <c r="P147" s="13">
        <f t="shared" si="3"/>
        <v>300000</v>
      </c>
      <c r="Q147" s="13">
        <f t="array" ref="Q147">IF(C147="",SUMIFS($P$6:$P$65536,$B$6:$B$65536,B147),IF(D147="",SUMIFS($P$6:$P$65536,$B$6:$B$65536,B147,$C$6:$C$65536,C147),IF(E147="",SUMIFS($P$6:$P$65536,$B$6:$B$65536,B147,$C$6:$C$65536,C147,$D$6:$D$65536,D147),IF(F147="",SUMIFS($P$6:$P$65536,$B$6:$B$65536,B147,$C$6:$C$65536,C147,$D$6:$D$65536,D147,$E$6:$E$65536,E147),--(RIGHT(F147,1)="0")*SUM(SUMIFS($P$6:$P$65536,$B$6:$B$65536,B147,$C$6:$C$65536,C147,$D$6:$D$65536,D147,$E$6:$E$65536,E147,$F$6:$F$65536,LEFT(F147,2)&amp;{0;1;2;3;4;5;6;7;8;9}))+(--(RIGHT(F147,2)="00"))*SUM(SUMIFS($P$6:$P$65536,$B$6:$B$65536,B147,$C$6:$C$65536,C147,$D$6:$D$65536,D147,$E$6:$E$65536,E147,$F$6:$F$65536,LEFT(F147,1)&amp;range))+SUMIFS($P$6:$P$65536,$B$6:$B$65536,B147,$C$6:$C$65536,C147,$D$6:$D$65536,D147,$E$6:$E$65536,E147,$F$6:$F$65536,F147)))))</f>
        <v>1200000</v>
      </c>
    </row>
    <row r="148" spans="1:17" ht="48.95" customHeight="1" x14ac:dyDescent="0.2">
      <c r="A148" s="10" t="s">
        <v>59</v>
      </c>
      <c r="B148" s="3" t="s">
        <v>66</v>
      </c>
      <c r="C148" s="3" t="s">
        <v>134</v>
      </c>
      <c r="D148" s="3" t="s">
        <v>136</v>
      </c>
      <c r="E148" s="3" t="s">
        <v>140</v>
      </c>
      <c r="F148" s="3" t="s">
        <v>60</v>
      </c>
      <c r="G148" s="9">
        <v>300000</v>
      </c>
      <c r="H148" s="9">
        <v>-300000</v>
      </c>
      <c r="I148" s="9">
        <v>0</v>
      </c>
      <c r="J148" s="9">
        <v>350000</v>
      </c>
      <c r="K148" s="9">
        <v>0</v>
      </c>
      <c r="L148" s="9">
        <v>350000</v>
      </c>
      <c r="M148" s="9">
        <v>350000</v>
      </c>
      <c r="N148" s="9">
        <v>0</v>
      </c>
      <c r="O148" s="9">
        <v>350000</v>
      </c>
      <c r="P148" s="13">
        <f t="shared" si="3"/>
        <v>300000</v>
      </c>
      <c r="Q148" s="13">
        <f t="array" ref="Q148">IF(C148="",SUMIFS($P$6:$P$65536,$B$6:$B$65536,B148),IF(D148="",SUMIFS($P$6:$P$65536,$B$6:$B$65536,B148,$C$6:$C$65536,C148),IF(E148="",SUMIFS($P$6:$P$65536,$B$6:$B$65536,B148,$C$6:$C$65536,C148,$D$6:$D$65536,D148),IF(F148="",SUMIFS($P$6:$P$65536,$B$6:$B$65536,B148,$C$6:$C$65536,C148,$D$6:$D$65536,D148,$E$6:$E$65536,E148),--(RIGHT(F148,1)="0")*SUM(SUMIFS($P$6:$P$65536,$B$6:$B$65536,B148,$C$6:$C$65536,C148,$D$6:$D$65536,D148,$E$6:$E$65536,E148,$F$6:$F$65536,LEFT(F148,2)&amp;{0;1;2;3;4;5;6;7;8;9}))+(--(RIGHT(F148,2)="00"))*SUM(SUMIFS($P$6:$P$65536,$B$6:$B$65536,B148,$C$6:$C$65536,C148,$D$6:$D$65536,D148,$E$6:$E$65536,E148,$F$6:$F$65536,LEFT(F148,1)&amp;range))+SUMIFS($P$6:$P$65536,$B$6:$B$65536,B148,$C$6:$C$65536,C148,$D$6:$D$65536,D148,$E$6:$E$65536,E148,$F$6:$F$65536,F148)))))</f>
        <v>900000</v>
      </c>
    </row>
    <row r="149" spans="1:17" ht="15" customHeight="1" x14ac:dyDescent="0.2">
      <c r="A149" s="10" t="s">
        <v>61</v>
      </c>
      <c r="B149" s="3" t="s">
        <v>66</v>
      </c>
      <c r="C149" s="3" t="s">
        <v>134</v>
      </c>
      <c r="D149" s="3" t="s">
        <v>136</v>
      </c>
      <c r="E149" s="3" t="s">
        <v>140</v>
      </c>
      <c r="F149" s="3" t="s">
        <v>62</v>
      </c>
      <c r="G149" s="9">
        <v>300000</v>
      </c>
      <c r="H149" s="9">
        <v>-300000</v>
      </c>
      <c r="I149" s="9">
        <v>0</v>
      </c>
      <c r="J149" s="9">
        <v>350000</v>
      </c>
      <c r="K149" s="9">
        <v>0</v>
      </c>
      <c r="L149" s="9">
        <v>350000</v>
      </c>
      <c r="M149" s="9">
        <v>350000</v>
      </c>
      <c r="N149" s="9">
        <v>0</v>
      </c>
      <c r="O149" s="9">
        <v>350000</v>
      </c>
      <c r="P149" s="13">
        <f t="shared" si="3"/>
        <v>300000</v>
      </c>
      <c r="Q149" s="13">
        <f t="array" ref="Q149">IF(C149="",SUMIFS($P$6:$P$65536,$B$6:$B$65536,B149),IF(D149="",SUMIFS($P$6:$P$65536,$B$6:$B$65536,B149,$C$6:$C$65536,C149),IF(E149="",SUMIFS($P$6:$P$65536,$B$6:$B$65536,B149,$C$6:$C$65536,C149,$D$6:$D$65536,D149),IF(F149="",SUMIFS($P$6:$P$65536,$B$6:$B$65536,B149,$C$6:$C$65536,C149,$D$6:$D$65536,D149,$E$6:$E$65536,E149),--(RIGHT(F149,1)="0")*SUM(SUMIFS($P$6:$P$65536,$B$6:$B$65536,B149,$C$6:$C$65536,C149,$D$6:$D$65536,D149,$E$6:$E$65536,E149,$F$6:$F$65536,LEFT(F149,2)&amp;{0;1;2;3;4;5;6;7;8;9}))+(--(RIGHT(F149,2)="00"))*SUM(SUMIFS($P$6:$P$65536,$B$6:$B$65536,B149,$C$6:$C$65536,C149,$D$6:$D$65536,D149,$E$6:$E$65536,E149,$F$6:$F$65536,LEFT(F149,1)&amp;range))+SUMIFS($P$6:$P$65536,$B$6:$B$65536,B149,$C$6:$C$65536,C149,$D$6:$D$65536,D149,$E$6:$E$65536,E149,$F$6:$F$65536,F149)))))</f>
        <v>300000</v>
      </c>
    </row>
    <row r="150" spans="1:17" ht="32.25" customHeight="1" x14ac:dyDescent="0.2">
      <c r="A150" s="4" t="s">
        <v>141</v>
      </c>
      <c r="B150" s="5" t="s">
        <v>142</v>
      </c>
      <c r="C150" s="5" t="s">
        <v>0</v>
      </c>
      <c r="D150" s="5" t="s">
        <v>0</v>
      </c>
      <c r="E150" s="6" t="s">
        <v>0</v>
      </c>
      <c r="F150" s="6" t="s">
        <v>0</v>
      </c>
      <c r="G150" s="7">
        <v>18195215</v>
      </c>
      <c r="H150" s="7">
        <v>631999.07999999996</v>
      </c>
      <c r="I150" s="7">
        <v>18827214.079999998</v>
      </c>
      <c r="J150" s="7">
        <v>18309593</v>
      </c>
      <c r="K150" s="7">
        <v>0</v>
      </c>
      <c r="L150" s="7">
        <v>18309593</v>
      </c>
      <c r="M150" s="7">
        <v>19010683</v>
      </c>
      <c r="N150" s="7">
        <v>0</v>
      </c>
      <c r="O150" s="7">
        <v>19010683</v>
      </c>
      <c r="P150" s="13">
        <f t="shared" si="3"/>
        <v>631999.07999999996</v>
      </c>
      <c r="Q150" s="13">
        <f t="array" ref="Q150">IF(C150="",SUMIFS($P$6:$P$65536,$B$6:$B$65536,B150),IF(D150="",SUMIFS($P$6:$P$65536,$B$6:$B$65536,B150,$C$6:$C$65536,C150),IF(E150="",SUMIFS($P$6:$P$65536,$B$6:$B$65536,B150,$C$6:$C$65536,C150,$D$6:$D$65536,D150),IF(F150="",SUMIFS($P$6:$P$65536,$B$6:$B$65536,B150,$C$6:$C$65536,C150,$D$6:$D$65536,D150,$E$6:$E$65536,E150),--(RIGHT(F150,1)="0")*SUM(SUMIFS($P$6:$P$65536,$B$6:$B$65536,B150,$C$6:$C$65536,C150,$D$6:$D$65536,D150,$E$6:$E$65536,E150,$F$6:$F$65536,LEFT(F150,2)&amp;{0;1;2;3;4;5;6;7;8;9}))+(--(RIGHT(F150,2)="00"))*SUM(SUMIFS($P$6:$P$65536,$B$6:$B$65536,B150,$C$6:$C$65536,C150,$D$6:$D$65536,D150,$E$6:$E$65536,E150,$F$6:$F$65536,LEFT(F150,1)&amp;range))+SUMIFS($P$6:$P$65536,$B$6:$B$65536,B150,$C$6:$C$65536,C150,$D$6:$D$65536,D150,$E$6:$E$65536,E150,$F$6:$F$65536,F150)))))</f>
        <v>4951633.4800000023</v>
      </c>
    </row>
    <row r="151" spans="1:17" ht="15" customHeight="1" x14ac:dyDescent="0.2">
      <c r="A151" s="8" t="s">
        <v>143</v>
      </c>
      <c r="B151" s="3" t="s">
        <v>142</v>
      </c>
      <c r="C151" s="3" t="s">
        <v>136</v>
      </c>
      <c r="D151" s="3" t="s">
        <v>0</v>
      </c>
      <c r="E151" s="3" t="s">
        <v>0</v>
      </c>
      <c r="F151" s="3" t="s">
        <v>0</v>
      </c>
      <c r="G151" s="9">
        <v>18195215</v>
      </c>
      <c r="H151" s="9">
        <v>631999.07999999996</v>
      </c>
      <c r="I151" s="9">
        <v>18827214.079999998</v>
      </c>
      <c r="J151" s="9">
        <v>18309593</v>
      </c>
      <c r="K151" s="9">
        <v>0</v>
      </c>
      <c r="L151" s="9">
        <v>18309593</v>
      </c>
      <c r="M151" s="9">
        <v>19010683</v>
      </c>
      <c r="N151" s="9">
        <v>0</v>
      </c>
      <c r="O151" s="9">
        <v>19010683</v>
      </c>
      <c r="P151" s="13">
        <f t="shared" si="3"/>
        <v>631999.07999999996</v>
      </c>
      <c r="Q151" s="13">
        <f t="array" ref="Q151">IF(C151="",SUMIFS($P$6:$P$65536,$B$6:$B$65536,B151),IF(D151="",SUMIFS($P$6:$P$65536,$B$6:$B$65536,B151,$C$6:$C$65536,C151),IF(E151="",SUMIFS($P$6:$P$65536,$B$6:$B$65536,B151,$C$6:$C$65536,C151,$D$6:$D$65536,D151),IF(F151="",SUMIFS($P$6:$P$65536,$B$6:$B$65536,B151,$C$6:$C$65536,C151,$D$6:$D$65536,D151,$E$6:$E$65536,E151),--(RIGHT(F151,1)="0")*SUM(SUMIFS($P$6:$P$65536,$B$6:$B$65536,B151,$C$6:$C$65536,C151,$D$6:$D$65536,D151,$E$6:$E$65536,E151,$F$6:$F$65536,LEFT(F151,2)&amp;{0;1;2;3;4;5;6;7;8;9}))+(--(RIGHT(F151,2)="00"))*SUM(SUMIFS($P$6:$P$65536,$B$6:$B$65536,B151,$C$6:$C$65536,C151,$D$6:$D$65536,D151,$E$6:$E$65536,E151,$F$6:$F$65536,LEFT(F151,1)&amp;range))+SUMIFS($P$6:$P$65536,$B$6:$B$65536,B151,$C$6:$C$65536,C151,$D$6:$D$65536,D151,$E$6:$E$65536,E151,$F$6:$F$65536,F151)))))</f>
        <v>4319634.3999999994</v>
      </c>
    </row>
    <row r="152" spans="1:17" ht="32.25" customHeight="1" x14ac:dyDescent="0.2">
      <c r="A152" s="8" t="s">
        <v>144</v>
      </c>
      <c r="B152" s="3" t="s">
        <v>142</v>
      </c>
      <c r="C152" s="3" t="s">
        <v>136</v>
      </c>
      <c r="D152" s="3" t="s">
        <v>136</v>
      </c>
      <c r="E152" s="3" t="s">
        <v>0</v>
      </c>
      <c r="F152" s="3" t="s">
        <v>0</v>
      </c>
      <c r="G152" s="9">
        <v>18195215</v>
      </c>
      <c r="H152" s="9">
        <v>631999.07999999996</v>
      </c>
      <c r="I152" s="9">
        <v>18827214.079999998</v>
      </c>
      <c r="J152" s="9">
        <v>18309593</v>
      </c>
      <c r="K152" s="9">
        <v>0</v>
      </c>
      <c r="L152" s="9">
        <v>18309593</v>
      </c>
      <c r="M152" s="9">
        <v>19010683</v>
      </c>
      <c r="N152" s="9">
        <v>0</v>
      </c>
      <c r="O152" s="9">
        <v>19010683</v>
      </c>
      <c r="P152" s="13">
        <f t="shared" si="3"/>
        <v>631999.07999999996</v>
      </c>
      <c r="Q152" s="13">
        <f t="array" ref="Q152">IF(C152="",SUMIFS($P$6:$P$65536,$B$6:$B$65536,B152),IF(D152="",SUMIFS($P$6:$P$65536,$B$6:$B$65536,B152,$C$6:$C$65536,C152),IF(E152="",SUMIFS($P$6:$P$65536,$B$6:$B$65536,B152,$C$6:$C$65536,C152,$D$6:$D$65536,D152),IF(F152="",SUMIFS($P$6:$P$65536,$B$6:$B$65536,B152,$C$6:$C$65536,C152,$D$6:$D$65536,D152,$E$6:$E$65536,E152),--(RIGHT(F152,1)="0")*SUM(SUMIFS($P$6:$P$65536,$B$6:$B$65536,B152,$C$6:$C$65536,C152,$D$6:$D$65536,D152,$E$6:$E$65536,E152,$F$6:$F$65536,LEFT(F152,2)&amp;{0;1;2;3;4;5;6;7;8;9}))+(--(RIGHT(F152,2)="00"))*SUM(SUMIFS($P$6:$P$65536,$B$6:$B$65536,B152,$C$6:$C$65536,C152,$D$6:$D$65536,D152,$E$6:$E$65536,E152,$F$6:$F$65536,LEFT(F152,1)&amp;range))+SUMIFS($P$6:$P$65536,$B$6:$B$65536,B152,$C$6:$C$65536,C152,$D$6:$D$65536,D152,$E$6:$E$65536,E152,$F$6:$F$65536,F152)))))</f>
        <v>3687635.3199999989</v>
      </c>
    </row>
    <row r="153" spans="1:17" ht="80.099999999999994" customHeight="1" x14ac:dyDescent="0.2">
      <c r="A153" s="10" t="s">
        <v>55</v>
      </c>
      <c r="B153" s="3" t="s">
        <v>142</v>
      </c>
      <c r="C153" s="3" t="s">
        <v>136</v>
      </c>
      <c r="D153" s="3" t="s">
        <v>136</v>
      </c>
      <c r="E153" s="3" t="s">
        <v>145</v>
      </c>
      <c r="F153" s="11" t="s">
        <v>0</v>
      </c>
      <c r="G153" s="9">
        <v>18195215</v>
      </c>
      <c r="H153" s="9">
        <v>480167.67999999999</v>
      </c>
      <c r="I153" s="9">
        <v>18675382.68</v>
      </c>
      <c r="J153" s="9">
        <v>18309593</v>
      </c>
      <c r="K153" s="9">
        <v>0</v>
      </c>
      <c r="L153" s="9">
        <v>18309593</v>
      </c>
      <c r="M153" s="9">
        <v>19010683</v>
      </c>
      <c r="N153" s="9">
        <v>0</v>
      </c>
      <c r="O153" s="9">
        <v>19010683</v>
      </c>
      <c r="P153" s="13">
        <f t="shared" si="3"/>
        <v>480167.67999999999</v>
      </c>
      <c r="Q153" s="13">
        <f t="array" ref="Q153">IF(C153="",SUMIFS($P$6:$P$65536,$B$6:$B$65536,B153),IF(D153="",SUMIFS($P$6:$P$65536,$B$6:$B$65536,B153,$C$6:$C$65536,C153),IF(E153="",SUMIFS($P$6:$P$65536,$B$6:$B$65536,B153,$C$6:$C$65536,C153,$D$6:$D$65536,D153),IF(F153="",SUMIFS($P$6:$P$65536,$B$6:$B$65536,B153,$C$6:$C$65536,C153,$D$6:$D$65536,D153,$E$6:$E$65536,E153),--(RIGHT(F153,1)="0")*SUM(SUMIFS($P$6:$P$65536,$B$6:$B$65536,B153,$C$6:$C$65536,C153,$D$6:$D$65536,D153,$E$6:$E$65536,E153,$F$6:$F$65536,LEFT(F153,2)&amp;{0;1;2;3;4;5;6;7;8;9}))+(--(RIGHT(F153,2)="00"))*SUM(SUMIFS($P$6:$P$65536,$B$6:$B$65536,B153,$C$6:$C$65536,C153,$D$6:$D$65536,D153,$E$6:$E$65536,E153,$F$6:$F$65536,LEFT(F153,1)&amp;range))+SUMIFS($P$6:$P$65536,$B$6:$B$65536,B153,$C$6:$C$65536,C153,$D$6:$D$65536,D153,$E$6:$E$65536,E153,$F$6:$F$65536,F153)))))</f>
        <v>2448310.6399999992</v>
      </c>
    </row>
    <row r="154" spans="1:17" ht="112.35" customHeight="1" x14ac:dyDescent="0.2">
      <c r="A154" s="10" t="s">
        <v>41</v>
      </c>
      <c r="B154" s="3" t="s">
        <v>142</v>
      </c>
      <c r="C154" s="3" t="s">
        <v>136</v>
      </c>
      <c r="D154" s="3" t="s">
        <v>136</v>
      </c>
      <c r="E154" s="3" t="s">
        <v>145</v>
      </c>
      <c r="F154" s="3" t="s">
        <v>42</v>
      </c>
      <c r="G154" s="9">
        <v>16983843</v>
      </c>
      <c r="H154" s="9">
        <v>554441</v>
      </c>
      <c r="I154" s="9">
        <v>17538284</v>
      </c>
      <c r="J154" s="9">
        <v>17624001</v>
      </c>
      <c r="K154" s="9">
        <v>0</v>
      </c>
      <c r="L154" s="9">
        <v>17624001</v>
      </c>
      <c r="M154" s="9">
        <v>18314462</v>
      </c>
      <c r="N154" s="9">
        <v>0</v>
      </c>
      <c r="O154" s="9">
        <v>18314462</v>
      </c>
      <c r="P154" s="13">
        <f t="shared" si="3"/>
        <v>554441</v>
      </c>
      <c r="Q154" s="13">
        <f t="array" ref="Q154">IF(C154="",SUMIFS($P$6:$P$65536,$B$6:$B$65536,B154),IF(D154="",SUMIFS($P$6:$P$65536,$B$6:$B$65536,B154,$C$6:$C$65536,C154),IF(E154="",SUMIFS($P$6:$P$65536,$B$6:$B$65536,B154,$C$6:$C$65536,C154,$D$6:$D$65536,D154),IF(F154="",SUMIFS($P$6:$P$65536,$B$6:$B$65536,B154,$C$6:$C$65536,C154,$D$6:$D$65536,D154,$E$6:$E$65536,E154),--(RIGHT(F154,1)="0")*SUM(SUMIFS($P$6:$P$65536,$B$6:$B$65536,B154,$C$6:$C$65536,C154,$D$6:$D$65536,D154,$E$6:$E$65536,E154,$F$6:$F$65536,LEFT(F154,2)&amp;{0;1;2;3;4;5;6;7;8;9}))+(--(RIGHT(F154,2)="00"))*SUM(SUMIFS($P$6:$P$65536,$B$6:$B$65536,B154,$C$6:$C$65536,C154,$D$6:$D$65536,D154,$E$6:$E$65536,E154,$F$6:$F$65536,LEFT(F154,1)&amp;range))+SUMIFS($P$6:$P$65536,$B$6:$B$65536,B154,$C$6:$C$65536,C154,$D$6:$D$65536,D154,$E$6:$E$65536,E154,$F$6:$F$65536,F154)))))</f>
        <v>2299764</v>
      </c>
    </row>
    <row r="155" spans="1:17" ht="48.95" customHeight="1" x14ac:dyDescent="0.2">
      <c r="A155" s="10" t="s">
        <v>43</v>
      </c>
      <c r="B155" s="3" t="s">
        <v>142</v>
      </c>
      <c r="C155" s="3" t="s">
        <v>136</v>
      </c>
      <c r="D155" s="3" t="s">
        <v>136</v>
      </c>
      <c r="E155" s="3" t="s">
        <v>145</v>
      </c>
      <c r="F155" s="3" t="s">
        <v>44</v>
      </c>
      <c r="G155" s="9">
        <v>16983843</v>
      </c>
      <c r="H155" s="9">
        <v>554441</v>
      </c>
      <c r="I155" s="9">
        <v>17538284</v>
      </c>
      <c r="J155" s="9">
        <v>17624001</v>
      </c>
      <c r="K155" s="9">
        <v>0</v>
      </c>
      <c r="L155" s="9">
        <v>17624001</v>
      </c>
      <c r="M155" s="9">
        <v>18314462</v>
      </c>
      <c r="N155" s="9">
        <v>0</v>
      </c>
      <c r="O155" s="9">
        <v>18314462</v>
      </c>
      <c r="P155" s="13">
        <f t="shared" si="3"/>
        <v>554441</v>
      </c>
      <c r="Q155" s="13">
        <f t="array" ref="Q155">IF(C155="",SUMIFS($P$6:$P$65536,$B$6:$B$65536,B155),IF(D155="",SUMIFS($P$6:$P$65536,$B$6:$B$65536,B155,$C$6:$C$65536,C155),IF(E155="",SUMIFS($P$6:$P$65536,$B$6:$B$65536,B155,$C$6:$C$65536,C155,$D$6:$D$65536,D155),IF(F155="",SUMIFS($P$6:$P$65536,$B$6:$B$65536,B155,$C$6:$C$65536,C155,$D$6:$D$65536,D155,$E$6:$E$65536,E155),--(RIGHT(F155,1)="0")*SUM(SUMIFS($P$6:$P$65536,$B$6:$B$65536,B155,$C$6:$C$65536,C155,$D$6:$D$65536,D155,$E$6:$E$65536,E155,$F$6:$F$65536,LEFT(F155,2)&amp;{0;1;2;3;4;5;6;7;8;9}))+(--(RIGHT(F155,2)="00"))*SUM(SUMIFS($P$6:$P$65536,$B$6:$B$65536,B155,$C$6:$C$65536,C155,$D$6:$D$65536,D155,$E$6:$E$65536,E155,$F$6:$F$65536,LEFT(F155,1)&amp;range))+SUMIFS($P$6:$P$65536,$B$6:$B$65536,B155,$C$6:$C$65536,C155,$D$6:$D$65536,D155,$E$6:$E$65536,E155,$F$6:$F$65536,F155)))))</f>
        <v>1745323</v>
      </c>
    </row>
    <row r="156" spans="1:17" ht="32.25" customHeight="1" x14ac:dyDescent="0.2">
      <c r="A156" s="10" t="s">
        <v>45</v>
      </c>
      <c r="B156" s="3" t="s">
        <v>142</v>
      </c>
      <c r="C156" s="3" t="s">
        <v>136</v>
      </c>
      <c r="D156" s="3" t="s">
        <v>136</v>
      </c>
      <c r="E156" s="3" t="s">
        <v>145</v>
      </c>
      <c r="F156" s="3" t="s">
        <v>46</v>
      </c>
      <c r="G156" s="9">
        <v>12694563</v>
      </c>
      <c r="H156" s="9">
        <v>523157</v>
      </c>
      <c r="I156" s="9">
        <v>13217720</v>
      </c>
      <c r="J156" s="9">
        <v>13183483</v>
      </c>
      <c r="K156" s="9">
        <v>0</v>
      </c>
      <c r="L156" s="9">
        <v>13183483</v>
      </c>
      <c r="M156" s="9">
        <v>13710823</v>
      </c>
      <c r="N156" s="9">
        <v>0</v>
      </c>
      <c r="O156" s="9">
        <v>13710823</v>
      </c>
      <c r="P156" s="13">
        <f t="shared" si="3"/>
        <v>523157</v>
      </c>
      <c r="Q156" s="13">
        <f t="array" ref="Q156">IF(C156="",SUMIFS($P$6:$P$65536,$B$6:$B$65536,B156),IF(D156="",SUMIFS($P$6:$P$65536,$B$6:$B$65536,B156,$C$6:$C$65536,C156),IF(E156="",SUMIFS($P$6:$P$65536,$B$6:$B$65536,B156,$C$6:$C$65536,C156,$D$6:$D$65536,D156),IF(F156="",SUMIFS($P$6:$P$65536,$B$6:$B$65536,B156,$C$6:$C$65536,C156,$D$6:$D$65536,D156,$E$6:$E$65536,E156),--(RIGHT(F156,1)="0")*SUM(SUMIFS($P$6:$P$65536,$B$6:$B$65536,B156,$C$6:$C$65536,C156,$D$6:$D$65536,D156,$E$6:$E$65536,E156,$F$6:$F$65536,LEFT(F156,2)&amp;{0;1;2;3;4;5;6;7;8;9}))+(--(RIGHT(F156,2)="00"))*SUM(SUMIFS($P$6:$P$65536,$B$6:$B$65536,B156,$C$6:$C$65536,C156,$D$6:$D$65536,D156,$E$6:$E$65536,E156,$F$6:$F$65536,LEFT(F156,1)&amp;range))+SUMIFS($P$6:$P$65536,$B$6:$B$65536,B156,$C$6:$C$65536,C156,$D$6:$D$65536,D156,$E$6:$E$65536,E156,$F$6:$F$65536,F156)))))</f>
        <v>523157</v>
      </c>
    </row>
    <row r="157" spans="1:17" ht="64.5" customHeight="1" x14ac:dyDescent="0.2">
      <c r="A157" s="10" t="s">
        <v>47</v>
      </c>
      <c r="B157" s="3" t="s">
        <v>142</v>
      </c>
      <c r="C157" s="3" t="s">
        <v>136</v>
      </c>
      <c r="D157" s="3" t="s">
        <v>136</v>
      </c>
      <c r="E157" s="3" t="s">
        <v>145</v>
      </c>
      <c r="F157" s="3" t="s">
        <v>48</v>
      </c>
      <c r="G157" s="9">
        <v>364602</v>
      </c>
      <c r="H157" s="9">
        <v>-41000</v>
      </c>
      <c r="I157" s="9">
        <v>323602</v>
      </c>
      <c r="J157" s="9">
        <v>367355</v>
      </c>
      <c r="K157" s="9">
        <v>0</v>
      </c>
      <c r="L157" s="9">
        <v>367355</v>
      </c>
      <c r="M157" s="9">
        <v>370323</v>
      </c>
      <c r="N157" s="9">
        <v>0</v>
      </c>
      <c r="O157" s="9">
        <v>370323</v>
      </c>
      <c r="P157" s="13">
        <f t="shared" si="3"/>
        <v>41000</v>
      </c>
      <c r="Q157" s="13">
        <f t="array" ref="Q157">IF(C157="",SUMIFS($P$6:$P$65536,$B$6:$B$65536,B157),IF(D157="",SUMIFS($P$6:$P$65536,$B$6:$B$65536,B157,$C$6:$C$65536,C157),IF(E157="",SUMIFS($P$6:$P$65536,$B$6:$B$65536,B157,$C$6:$C$65536,C157,$D$6:$D$65536,D157),IF(F157="",SUMIFS($P$6:$P$65536,$B$6:$B$65536,B157,$C$6:$C$65536,C157,$D$6:$D$65536,D157,$E$6:$E$65536,E157),--(RIGHT(F157,1)="0")*SUM(SUMIFS($P$6:$P$65536,$B$6:$B$65536,B157,$C$6:$C$65536,C157,$D$6:$D$65536,D157,$E$6:$E$65536,E157,$F$6:$F$65536,LEFT(F157,2)&amp;{0;1;2;3;4;5;6;7;8;9}))+(--(RIGHT(F157,2)="00"))*SUM(SUMIFS($P$6:$P$65536,$B$6:$B$65536,B157,$C$6:$C$65536,C157,$D$6:$D$65536,D157,$E$6:$E$65536,E157,$F$6:$F$65536,LEFT(F157,1)&amp;range))+SUMIFS($P$6:$P$65536,$B$6:$B$65536,B157,$C$6:$C$65536,C157,$D$6:$D$65536,D157,$E$6:$E$65536,E157,$F$6:$F$65536,F157)))))</f>
        <v>41000</v>
      </c>
    </row>
    <row r="158" spans="1:17" ht="80.099999999999994" customHeight="1" x14ac:dyDescent="0.2">
      <c r="A158" s="10" t="s">
        <v>49</v>
      </c>
      <c r="B158" s="3" t="s">
        <v>142</v>
      </c>
      <c r="C158" s="3" t="s">
        <v>136</v>
      </c>
      <c r="D158" s="3" t="s">
        <v>136</v>
      </c>
      <c r="E158" s="3" t="s">
        <v>145</v>
      </c>
      <c r="F158" s="3" t="s">
        <v>50</v>
      </c>
      <c r="G158" s="9">
        <v>3924678</v>
      </c>
      <c r="H158" s="9">
        <v>72284</v>
      </c>
      <c r="I158" s="9">
        <v>3996962</v>
      </c>
      <c r="J158" s="9">
        <v>4073163</v>
      </c>
      <c r="K158" s="9">
        <v>0</v>
      </c>
      <c r="L158" s="9">
        <v>4073163</v>
      </c>
      <c r="M158" s="9">
        <v>4233316</v>
      </c>
      <c r="N158" s="9">
        <v>0</v>
      </c>
      <c r="O158" s="9">
        <v>4233316</v>
      </c>
      <c r="P158" s="13">
        <f t="shared" si="3"/>
        <v>72284</v>
      </c>
      <c r="Q158" s="13">
        <f t="array" ref="Q158">IF(C158="",SUMIFS($P$6:$P$65536,$B$6:$B$65536,B158),IF(D158="",SUMIFS($P$6:$P$65536,$B$6:$B$65536,B158,$C$6:$C$65536,C158),IF(E158="",SUMIFS($P$6:$P$65536,$B$6:$B$65536,B158,$C$6:$C$65536,C158,$D$6:$D$65536,D158),IF(F158="",SUMIFS($P$6:$P$65536,$B$6:$B$65536,B158,$C$6:$C$65536,C158,$D$6:$D$65536,D158,$E$6:$E$65536,E158),--(RIGHT(F158,1)="0")*SUM(SUMIFS($P$6:$P$65536,$B$6:$B$65536,B158,$C$6:$C$65536,C158,$D$6:$D$65536,D158,$E$6:$E$65536,E158,$F$6:$F$65536,LEFT(F158,2)&amp;{0;1;2;3;4;5;6;7;8;9}))+(--(RIGHT(F158,2)="00"))*SUM(SUMIFS($P$6:$P$65536,$B$6:$B$65536,B158,$C$6:$C$65536,C158,$D$6:$D$65536,D158,$E$6:$E$65536,E158,$F$6:$F$65536,LEFT(F158,1)&amp;range))+SUMIFS($P$6:$P$65536,$B$6:$B$65536,B158,$C$6:$C$65536,C158,$D$6:$D$65536,D158,$E$6:$E$65536,E158,$F$6:$F$65536,F158)))))</f>
        <v>72284</v>
      </c>
    </row>
    <row r="159" spans="1:17" ht="48.95" customHeight="1" x14ac:dyDescent="0.2">
      <c r="A159" s="10" t="s">
        <v>57</v>
      </c>
      <c r="B159" s="3" t="s">
        <v>142</v>
      </c>
      <c r="C159" s="3" t="s">
        <v>136</v>
      </c>
      <c r="D159" s="3" t="s">
        <v>136</v>
      </c>
      <c r="E159" s="3" t="s">
        <v>145</v>
      </c>
      <c r="F159" s="3" t="s">
        <v>58</v>
      </c>
      <c r="G159" s="9">
        <v>1211372</v>
      </c>
      <c r="H159" s="9">
        <v>-74273.320000000007</v>
      </c>
      <c r="I159" s="9">
        <v>1137098.68</v>
      </c>
      <c r="J159" s="9">
        <v>685592</v>
      </c>
      <c r="K159" s="9">
        <v>0</v>
      </c>
      <c r="L159" s="9">
        <v>685592</v>
      </c>
      <c r="M159" s="9">
        <v>696221</v>
      </c>
      <c r="N159" s="9">
        <v>0</v>
      </c>
      <c r="O159" s="9">
        <v>696221</v>
      </c>
      <c r="P159" s="13">
        <f t="shared" si="3"/>
        <v>74273.320000000007</v>
      </c>
      <c r="Q159" s="13">
        <f t="array" ref="Q159">IF(C159="",SUMIFS($P$6:$P$65536,$B$6:$B$65536,B159),IF(D159="",SUMIFS($P$6:$P$65536,$B$6:$B$65536,B159,$C$6:$C$65536,C159),IF(E159="",SUMIFS($P$6:$P$65536,$B$6:$B$65536,B159,$C$6:$C$65536,C159,$D$6:$D$65536,D159),IF(F159="",SUMIFS($P$6:$P$65536,$B$6:$B$65536,B159,$C$6:$C$65536,C159,$D$6:$D$65536,D159,$E$6:$E$65536,E159),--(RIGHT(F159,1)="0")*SUM(SUMIFS($P$6:$P$65536,$B$6:$B$65536,B159,$C$6:$C$65536,C159,$D$6:$D$65536,D159,$E$6:$E$65536,E159,$F$6:$F$65536,LEFT(F159,2)&amp;{0;1;2;3;4;5;6;7;8;9}))+(--(RIGHT(F159,2)="00"))*SUM(SUMIFS($P$6:$P$65536,$B$6:$B$65536,B159,$C$6:$C$65536,C159,$D$6:$D$65536,D159,$E$6:$E$65536,E159,$F$6:$F$65536,LEFT(F159,1)&amp;range))+SUMIFS($P$6:$P$65536,$B$6:$B$65536,B159,$C$6:$C$65536,C159,$D$6:$D$65536,D159,$E$6:$E$65536,E159,$F$6:$F$65536,F159)))))</f>
        <v>297093.28000000003</v>
      </c>
    </row>
    <row r="160" spans="1:17" ht="48.95" customHeight="1" x14ac:dyDescent="0.2">
      <c r="A160" s="10" t="s">
        <v>59</v>
      </c>
      <c r="B160" s="3" t="s">
        <v>142</v>
      </c>
      <c r="C160" s="3" t="s">
        <v>136</v>
      </c>
      <c r="D160" s="3" t="s">
        <v>136</v>
      </c>
      <c r="E160" s="3" t="s">
        <v>145</v>
      </c>
      <c r="F160" s="3" t="s">
        <v>60</v>
      </c>
      <c r="G160" s="9">
        <v>1211372</v>
      </c>
      <c r="H160" s="9">
        <v>-74273.320000000007</v>
      </c>
      <c r="I160" s="9">
        <v>1137098.68</v>
      </c>
      <c r="J160" s="9">
        <v>685592</v>
      </c>
      <c r="K160" s="9">
        <v>0</v>
      </c>
      <c r="L160" s="9">
        <v>685592</v>
      </c>
      <c r="M160" s="9">
        <v>696221</v>
      </c>
      <c r="N160" s="9">
        <v>0</v>
      </c>
      <c r="O160" s="9">
        <v>696221</v>
      </c>
      <c r="P160" s="13">
        <f t="shared" si="3"/>
        <v>74273.320000000007</v>
      </c>
      <c r="Q160" s="13">
        <f t="array" ref="Q160">IF(C160="",SUMIFS($P$6:$P$65536,$B$6:$B$65536,B160),IF(D160="",SUMIFS($P$6:$P$65536,$B$6:$B$65536,B160,$C$6:$C$65536,C160),IF(E160="",SUMIFS($P$6:$P$65536,$B$6:$B$65536,B160,$C$6:$C$65536,C160,$D$6:$D$65536,D160),IF(F160="",SUMIFS($P$6:$P$65536,$B$6:$B$65536,B160,$C$6:$C$65536,C160,$D$6:$D$65536,D160,$E$6:$E$65536,E160),--(RIGHT(F160,1)="0")*SUM(SUMIFS($P$6:$P$65536,$B$6:$B$65536,B160,$C$6:$C$65536,C160,$D$6:$D$65536,D160,$E$6:$E$65536,E160,$F$6:$F$65536,LEFT(F160,2)&amp;{0;1;2;3;4;5;6;7;8;9}))+(--(RIGHT(F160,2)="00"))*SUM(SUMIFS($P$6:$P$65536,$B$6:$B$65536,B160,$C$6:$C$65536,C160,$D$6:$D$65536,D160,$E$6:$E$65536,E160,$F$6:$F$65536,LEFT(F160,1)&amp;range))+SUMIFS($P$6:$P$65536,$B$6:$B$65536,B160,$C$6:$C$65536,C160,$D$6:$D$65536,D160,$E$6:$E$65536,E160,$F$6:$F$65536,F160)))))</f>
        <v>222819.96000000002</v>
      </c>
    </row>
    <row r="161" spans="1:17" ht="15" customHeight="1" x14ac:dyDescent="0.2">
      <c r="A161" s="10" t="s">
        <v>61</v>
      </c>
      <c r="B161" s="3" t="s">
        <v>142</v>
      </c>
      <c r="C161" s="3" t="s">
        <v>136</v>
      </c>
      <c r="D161" s="3" t="s">
        <v>136</v>
      </c>
      <c r="E161" s="3" t="s">
        <v>145</v>
      </c>
      <c r="F161" s="3" t="s">
        <v>62</v>
      </c>
      <c r="G161" s="9">
        <v>1211372</v>
      </c>
      <c r="H161" s="9">
        <v>-74273.320000000007</v>
      </c>
      <c r="I161" s="9">
        <v>1137098.68</v>
      </c>
      <c r="J161" s="9">
        <v>685592</v>
      </c>
      <c r="K161" s="9">
        <v>0</v>
      </c>
      <c r="L161" s="9">
        <v>685592</v>
      </c>
      <c r="M161" s="9">
        <v>696221</v>
      </c>
      <c r="N161" s="9">
        <v>0</v>
      </c>
      <c r="O161" s="9">
        <v>696221</v>
      </c>
      <c r="P161" s="13">
        <f t="shared" si="3"/>
        <v>74273.320000000007</v>
      </c>
      <c r="Q161" s="13">
        <f t="array" ref="Q161">IF(C161="",SUMIFS($P$6:$P$65536,$B$6:$B$65536,B161),IF(D161="",SUMIFS($P$6:$P$65536,$B$6:$B$65536,B161,$C$6:$C$65536,C161),IF(E161="",SUMIFS($P$6:$P$65536,$B$6:$B$65536,B161,$C$6:$C$65536,C161,$D$6:$D$65536,D161),IF(F161="",SUMIFS($P$6:$P$65536,$B$6:$B$65536,B161,$C$6:$C$65536,C161,$D$6:$D$65536,D161,$E$6:$E$65536,E161),--(RIGHT(F161,1)="0")*SUM(SUMIFS($P$6:$P$65536,$B$6:$B$65536,B161,$C$6:$C$65536,C161,$D$6:$D$65536,D161,$E$6:$E$65536,E161,$F$6:$F$65536,LEFT(F161,2)&amp;{0;1;2;3;4;5;6;7;8;9}))+(--(RIGHT(F161,2)="00"))*SUM(SUMIFS($P$6:$P$65536,$B$6:$B$65536,B161,$C$6:$C$65536,C161,$D$6:$D$65536,D161,$E$6:$E$65536,E161,$F$6:$F$65536,LEFT(F161,1)&amp;range))+SUMIFS($P$6:$P$65536,$B$6:$B$65536,B161,$C$6:$C$65536,C161,$D$6:$D$65536,D161,$E$6:$E$65536,E161,$F$6:$F$65536,F161)))))</f>
        <v>74273.320000000007</v>
      </c>
    </row>
    <row r="162" spans="1:17" ht="159.94999999999999" customHeight="1" x14ac:dyDescent="0.2">
      <c r="A162" s="10" t="s">
        <v>120</v>
      </c>
      <c r="B162" s="3" t="s">
        <v>142</v>
      </c>
      <c r="C162" s="3" t="s">
        <v>136</v>
      </c>
      <c r="D162" s="3" t="s">
        <v>136</v>
      </c>
      <c r="E162" s="3" t="s">
        <v>121</v>
      </c>
      <c r="F162" s="11" t="s">
        <v>0</v>
      </c>
      <c r="G162" s="9">
        <v>0</v>
      </c>
      <c r="H162" s="9">
        <v>151831.4</v>
      </c>
      <c r="I162" s="9">
        <v>151831.4</v>
      </c>
      <c r="J162" s="9">
        <v>0</v>
      </c>
      <c r="K162" s="9">
        <v>0</v>
      </c>
      <c r="L162" s="9">
        <v>0</v>
      </c>
      <c r="M162" s="9">
        <v>0</v>
      </c>
      <c r="N162" s="9">
        <v>0</v>
      </c>
      <c r="O162" s="9">
        <v>0</v>
      </c>
      <c r="P162" s="13">
        <f t="shared" si="3"/>
        <v>151831.4</v>
      </c>
      <c r="Q162" s="13">
        <f t="array" ref="Q162">IF(C162="",SUMIFS($P$6:$P$65536,$B$6:$B$65536,B162),IF(D162="",SUMIFS($P$6:$P$65536,$B$6:$B$65536,B162,$C$6:$C$65536,C162),IF(E162="",SUMIFS($P$6:$P$65536,$B$6:$B$65536,B162,$C$6:$C$65536,C162,$D$6:$D$65536,D162),IF(F162="",SUMIFS($P$6:$P$65536,$B$6:$B$65536,B162,$C$6:$C$65536,C162,$D$6:$D$65536,D162,$E$6:$E$65536,E162),--(RIGHT(F162,1)="0")*SUM(SUMIFS($P$6:$P$65536,$B$6:$B$65536,B162,$C$6:$C$65536,C162,$D$6:$D$65536,D162,$E$6:$E$65536,E162,$F$6:$F$65536,LEFT(F162,2)&amp;{0;1;2;3;4;5;6;7;8;9}))+(--(RIGHT(F162,2)="00"))*SUM(SUMIFS($P$6:$P$65536,$B$6:$B$65536,B162,$C$6:$C$65536,C162,$D$6:$D$65536,D162,$E$6:$E$65536,E162,$F$6:$F$65536,LEFT(F162,1)&amp;range))+SUMIFS($P$6:$P$65536,$B$6:$B$65536,B162,$C$6:$C$65536,C162,$D$6:$D$65536,D162,$E$6:$E$65536,E162,$F$6:$F$65536,F162)))))</f>
        <v>607325.6</v>
      </c>
    </row>
    <row r="163" spans="1:17" ht="15" customHeight="1" x14ac:dyDescent="0.2">
      <c r="A163" s="10" t="s">
        <v>80</v>
      </c>
      <c r="B163" s="3" t="s">
        <v>142</v>
      </c>
      <c r="C163" s="3" t="s">
        <v>136</v>
      </c>
      <c r="D163" s="3" t="s">
        <v>136</v>
      </c>
      <c r="E163" s="3" t="s">
        <v>121</v>
      </c>
      <c r="F163" s="3" t="s">
        <v>81</v>
      </c>
      <c r="G163" s="9">
        <v>0</v>
      </c>
      <c r="H163" s="9">
        <v>151831.4</v>
      </c>
      <c r="I163" s="9">
        <v>151831.4</v>
      </c>
      <c r="J163" s="9">
        <v>0</v>
      </c>
      <c r="K163" s="9">
        <v>0</v>
      </c>
      <c r="L163" s="9">
        <v>0</v>
      </c>
      <c r="M163" s="9">
        <v>0</v>
      </c>
      <c r="N163" s="9">
        <v>0</v>
      </c>
      <c r="O163" s="9">
        <v>0</v>
      </c>
      <c r="P163" s="13">
        <f t="shared" si="3"/>
        <v>151831.4</v>
      </c>
      <c r="Q163" s="13">
        <f t="array" ref="Q163">IF(C163="",SUMIFS($P$6:$P$65536,$B$6:$B$65536,B163),IF(D163="",SUMIFS($P$6:$P$65536,$B$6:$B$65536,B163,$C$6:$C$65536,C163),IF(E163="",SUMIFS($P$6:$P$65536,$B$6:$B$65536,B163,$C$6:$C$65536,C163,$D$6:$D$65536,D163),IF(F163="",SUMIFS($P$6:$P$65536,$B$6:$B$65536,B163,$C$6:$C$65536,C163,$D$6:$D$65536,D163,$E$6:$E$65536,E163),--(RIGHT(F163,1)="0")*SUM(SUMIFS($P$6:$P$65536,$B$6:$B$65536,B163,$C$6:$C$65536,C163,$D$6:$D$65536,D163,$E$6:$E$65536,E163,$F$6:$F$65536,LEFT(F163,2)&amp;{0;1;2;3;4;5;6;7;8;9}))+(--(RIGHT(F163,2)="00"))*SUM(SUMIFS($P$6:$P$65536,$B$6:$B$65536,B163,$C$6:$C$65536,C163,$D$6:$D$65536,D163,$E$6:$E$65536,E163,$F$6:$F$65536,LEFT(F163,1)&amp;range))+SUMIFS($P$6:$P$65536,$B$6:$B$65536,B163,$C$6:$C$65536,C163,$D$6:$D$65536,D163,$E$6:$E$65536,E163,$F$6:$F$65536,F163)))))</f>
        <v>607325.6</v>
      </c>
    </row>
    <row r="164" spans="1:17" ht="15" customHeight="1" x14ac:dyDescent="0.2">
      <c r="A164" s="10" t="s">
        <v>146</v>
      </c>
      <c r="B164" s="3" t="s">
        <v>142</v>
      </c>
      <c r="C164" s="3" t="s">
        <v>136</v>
      </c>
      <c r="D164" s="3" t="s">
        <v>136</v>
      </c>
      <c r="E164" s="3" t="s">
        <v>121</v>
      </c>
      <c r="F164" s="3" t="s">
        <v>147</v>
      </c>
      <c r="G164" s="9">
        <v>0</v>
      </c>
      <c r="H164" s="9">
        <v>151831.4</v>
      </c>
      <c r="I164" s="9">
        <v>151831.4</v>
      </c>
      <c r="J164" s="9">
        <v>0</v>
      </c>
      <c r="K164" s="9">
        <v>0</v>
      </c>
      <c r="L164" s="9">
        <v>0</v>
      </c>
      <c r="M164" s="9">
        <v>0</v>
      </c>
      <c r="N164" s="9">
        <v>0</v>
      </c>
      <c r="O164" s="9">
        <v>0</v>
      </c>
      <c r="P164" s="13">
        <f t="shared" si="3"/>
        <v>151831.4</v>
      </c>
      <c r="Q164" s="13">
        <f t="array" ref="Q164">IF(C164="",SUMIFS($P$6:$P$65536,$B$6:$B$65536,B164),IF(D164="",SUMIFS($P$6:$P$65536,$B$6:$B$65536,B164,$C$6:$C$65536,C164),IF(E164="",SUMIFS($P$6:$P$65536,$B$6:$B$65536,B164,$C$6:$C$65536,C164,$D$6:$D$65536,D164),IF(F164="",SUMIFS($P$6:$P$65536,$B$6:$B$65536,B164,$C$6:$C$65536,C164,$D$6:$D$65536,D164,$E$6:$E$65536,E164),--(RIGHT(F164,1)="0")*SUM(SUMIFS($P$6:$P$65536,$B$6:$B$65536,B164,$C$6:$C$65536,C164,$D$6:$D$65536,D164,$E$6:$E$65536,E164,$F$6:$F$65536,LEFT(F164,2)&amp;{0;1;2;3;4;5;6;7;8;9}))+(--(RIGHT(F164,2)="00"))*SUM(SUMIFS($P$6:$P$65536,$B$6:$B$65536,B164,$C$6:$C$65536,C164,$D$6:$D$65536,D164,$E$6:$E$65536,E164,$F$6:$F$65536,LEFT(F164,1)&amp;range))+SUMIFS($P$6:$P$65536,$B$6:$B$65536,B164,$C$6:$C$65536,C164,$D$6:$D$65536,D164,$E$6:$E$65536,E164,$F$6:$F$65536,F164)))))</f>
        <v>455494.19999999995</v>
      </c>
    </row>
    <row r="165" spans="1:17" ht="64.5" customHeight="1" x14ac:dyDescent="0.2">
      <c r="A165" s="10" t="s">
        <v>148</v>
      </c>
      <c r="B165" s="3" t="s">
        <v>142</v>
      </c>
      <c r="C165" s="3" t="s">
        <v>136</v>
      </c>
      <c r="D165" s="3" t="s">
        <v>136</v>
      </c>
      <c r="E165" s="3" t="s">
        <v>121</v>
      </c>
      <c r="F165" s="3" t="s">
        <v>149</v>
      </c>
      <c r="G165" s="9">
        <v>0</v>
      </c>
      <c r="H165" s="9">
        <v>151831.4</v>
      </c>
      <c r="I165" s="9">
        <v>151831.4</v>
      </c>
      <c r="J165" s="9">
        <v>0</v>
      </c>
      <c r="K165" s="9">
        <v>0</v>
      </c>
      <c r="L165" s="9">
        <v>0</v>
      </c>
      <c r="M165" s="9">
        <v>0</v>
      </c>
      <c r="N165" s="9">
        <v>0</v>
      </c>
      <c r="O165" s="9">
        <v>0</v>
      </c>
      <c r="P165" s="13">
        <f t="shared" si="3"/>
        <v>151831.4</v>
      </c>
      <c r="Q165" s="13">
        <f t="array" ref="Q165">IF(C165="",SUMIFS($P$6:$P$65536,$B$6:$B$65536,B165),IF(D165="",SUMIFS($P$6:$P$65536,$B$6:$B$65536,B165,$C$6:$C$65536,C165),IF(E165="",SUMIFS($P$6:$P$65536,$B$6:$B$65536,B165,$C$6:$C$65536,C165,$D$6:$D$65536,D165),IF(F165="",SUMIFS($P$6:$P$65536,$B$6:$B$65536,B165,$C$6:$C$65536,C165,$D$6:$D$65536,D165,$E$6:$E$65536,E165),--(RIGHT(F165,1)="0")*SUM(SUMIFS($P$6:$P$65536,$B$6:$B$65536,B165,$C$6:$C$65536,C165,$D$6:$D$65536,D165,$E$6:$E$65536,E165,$F$6:$F$65536,LEFT(F165,2)&amp;{0;1;2;3;4;5;6;7;8;9}))+(--(RIGHT(F165,2)="00"))*SUM(SUMIFS($P$6:$P$65536,$B$6:$B$65536,B165,$C$6:$C$65536,C165,$D$6:$D$65536,D165,$E$6:$E$65536,E165,$F$6:$F$65536,LEFT(F165,1)&amp;range))+SUMIFS($P$6:$P$65536,$B$6:$B$65536,B165,$C$6:$C$65536,C165,$D$6:$D$65536,D165,$E$6:$E$65536,E165,$F$6:$F$65536,F165)))))</f>
        <v>151831.4</v>
      </c>
    </row>
    <row r="166" spans="1:17" ht="32.25" customHeight="1" x14ac:dyDescent="0.2">
      <c r="A166" s="4" t="s">
        <v>150</v>
      </c>
      <c r="B166" s="5" t="s">
        <v>151</v>
      </c>
      <c r="C166" s="5" t="s">
        <v>0</v>
      </c>
      <c r="D166" s="5" t="s">
        <v>0</v>
      </c>
      <c r="E166" s="6" t="s">
        <v>0</v>
      </c>
      <c r="F166" s="6" t="s">
        <v>0</v>
      </c>
      <c r="G166" s="7">
        <v>293111965</v>
      </c>
      <c r="H166" s="7">
        <v>1027710.87</v>
      </c>
      <c r="I166" s="7">
        <v>294139675.87</v>
      </c>
      <c r="J166" s="7">
        <v>293699655</v>
      </c>
      <c r="K166" s="7">
        <v>0</v>
      </c>
      <c r="L166" s="7">
        <v>293699655</v>
      </c>
      <c r="M166" s="7">
        <v>319745510</v>
      </c>
      <c r="N166" s="7">
        <v>0</v>
      </c>
      <c r="O166" s="7">
        <v>319745510</v>
      </c>
      <c r="P166" s="13">
        <f t="shared" si="3"/>
        <v>1027710.87</v>
      </c>
      <c r="Q166" s="13">
        <f t="array" ref="Q166">IF(C166="",SUMIFS($P$6:$P$65536,$B$6:$B$65536,B166),IF(D166="",SUMIFS($P$6:$P$65536,$B$6:$B$65536,B166,$C$6:$C$65536,C166),IF(E166="",SUMIFS($P$6:$P$65536,$B$6:$B$65536,B166,$C$6:$C$65536,C166,$D$6:$D$65536,D166),IF(F166="",SUMIFS($P$6:$P$65536,$B$6:$B$65536,B166,$C$6:$C$65536,C166,$D$6:$D$65536,D166,$E$6:$E$65536,E166),--(RIGHT(F166,1)="0")*SUM(SUMIFS($P$6:$P$65536,$B$6:$B$65536,B166,$C$6:$C$65536,C166,$D$6:$D$65536,D166,$E$6:$E$65536,E166,$F$6:$F$65536,LEFT(F166,2)&amp;{0;1;2;3;4;5;6;7;8;9}))+(--(RIGHT(F166,2)="00"))*SUM(SUMIFS($P$6:$P$65536,$B$6:$B$65536,B166,$C$6:$C$65536,C166,$D$6:$D$65536,D166,$E$6:$E$65536,E166,$F$6:$F$65536,LEFT(F166,1)&amp;range))+SUMIFS($P$6:$P$65536,$B$6:$B$65536,B166,$C$6:$C$65536,C166,$D$6:$D$65536,D166,$E$6:$E$65536,E166,$F$6:$F$65536,F166)))))</f>
        <v>14925240.219999997</v>
      </c>
    </row>
    <row r="167" spans="1:17" ht="15" customHeight="1" x14ac:dyDescent="0.2">
      <c r="A167" s="8" t="s">
        <v>126</v>
      </c>
      <c r="B167" s="3" t="s">
        <v>151</v>
      </c>
      <c r="C167" s="3" t="s">
        <v>76</v>
      </c>
      <c r="D167" s="3" t="s">
        <v>0</v>
      </c>
      <c r="E167" s="3" t="s">
        <v>0</v>
      </c>
      <c r="F167" s="3" t="s">
        <v>0</v>
      </c>
      <c r="G167" s="9">
        <v>293111965</v>
      </c>
      <c r="H167" s="9">
        <v>1027710.87</v>
      </c>
      <c r="I167" s="9">
        <v>294139675.87</v>
      </c>
      <c r="J167" s="9">
        <v>293699655</v>
      </c>
      <c r="K167" s="9">
        <v>0</v>
      </c>
      <c r="L167" s="9">
        <v>293699655</v>
      </c>
      <c r="M167" s="9">
        <v>319745510</v>
      </c>
      <c r="N167" s="9">
        <v>0</v>
      </c>
      <c r="O167" s="9">
        <v>319745510</v>
      </c>
      <c r="P167" s="13">
        <f t="shared" si="3"/>
        <v>1027710.87</v>
      </c>
      <c r="Q167" s="13">
        <f t="array" ref="Q167">IF(C167="",SUMIFS($P$6:$P$65536,$B$6:$B$65536,B167),IF(D167="",SUMIFS($P$6:$P$65536,$B$6:$B$65536,B167,$C$6:$C$65536,C167),IF(E167="",SUMIFS($P$6:$P$65536,$B$6:$B$65536,B167,$C$6:$C$65536,C167,$D$6:$D$65536,D167),IF(F167="",SUMIFS($P$6:$P$65536,$B$6:$B$65536,B167,$C$6:$C$65536,C167,$D$6:$D$65536,D167,$E$6:$E$65536,E167),--(RIGHT(F167,1)="0")*SUM(SUMIFS($P$6:$P$65536,$B$6:$B$65536,B167,$C$6:$C$65536,C167,$D$6:$D$65536,D167,$E$6:$E$65536,E167,$F$6:$F$65536,LEFT(F167,2)&amp;{0;1;2;3;4;5;6;7;8;9}))+(--(RIGHT(F167,2)="00"))*SUM(SUMIFS($P$6:$P$65536,$B$6:$B$65536,B167,$C$6:$C$65536,C167,$D$6:$D$65536,D167,$E$6:$E$65536,E167,$F$6:$F$65536,LEFT(F167,1)&amp;range))+SUMIFS($P$6:$P$65536,$B$6:$B$65536,B167,$C$6:$C$65536,C167,$D$6:$D$65536,D167,$E$6:$E$65536,E167,$F$6:$F$65536,F167)))))</f>
        <v>13897529.349999998</v>
      </c>
    </row>
    <row r="168" spans="1:17" ht="15.95" customHeight="1" x14ac:dyDescent="0.2">
      <c r="A168" s="8" t="s">
        <v>152</v>
      </c>
      <c r="B168" s="3" t="s">
        <v>151</v>
      </c>
      <c r="C168" s="3" t="s">
        <v>76</v>
      </c>
      <c r="D168" s="3" t="s">
        <v>136</v>
      </c>
      <c r="E168" s="3" t="s">
        <v>0</v>
      </c>
      <c r="F168" s="3" t="s">
        <v>0</v>
      </c>
      <c r="G168" s="9">
        <v>293111965</v>
      </c>
      <c r="H168" s="9">
        <v>1027710.87</v>
      </c>
      <c r="I168" s="9">
        <v>294139675.87</v>
      </c>
      <c r="J168" s="9">
        <v>293699655</v>
      </c>
      <c r="K168" s="9">
        <v>0</v>
      </c>
      <c r="L168" s="9">
        <v>293699655</v>
      </c>
      <c r="M168" s="9">
        <v>319745510</v>
      </c>
      <c r="N168" s="9">
        <v>0</v>
      </c>
      <c r="O168" s="9">
        <v>319745510</v>
      </c>
      <c r="P168" s="13">
        <f t="shared" si="3"/>
        <v>1027710.87</v>
      </c>
      <c r="Q168" s="13">
        <f t="array" ref="Q168">IF(C168="",SUMIFS($P$6:$P$65536,$B$6:$B$65536,B168),IF(D168="",SUMIFS($P$6:$P$65536,$B$6:$B$65536,B168,$C$6:$C$65536,C168),IF(E168="",SUMIFS($P$6:$P$65536,$B$6:$B$65536,B168,$C$6:$C$65536,C168,$D$6:$D$65536,D168),IF(F168="",SUMIFS($P$6:$P$65536,$B$6:$B$65536,B168,$C$6:$C$65536,C168,$D$6:$D$65536,D168,$E$6:$E$65536,E168),--(RIGHT(F168,1)="0")*SUM(SUMIFS($P$6:$P$65536,$B$6:$B$65536,B168,$C$6:$C$65536,C168,$D$6:$D$65536,D168,$E$6:$E$65536,E168,$F$6:$F$65536,LEFT(F168,2)&amp;{0;1;2;3;4;5;6;7;8;9}))+(--(RIGHT(F168,2)="00"))*SUM(SUMIFS($P$6:$P$65536,$B$6:$B$65536,B168,$C$6:$C$65536,C168,$D$6:$D$65536,D168,$E$6:$E$65536,E168,$F$6:$F$65536,LEFT(F168,1)&amp;range))+SUMIFS($P$6:$P$65536,$B$6:$B$65536,B168,$C$6:$C$65536,C168,$D$6:$D$65536,D168,$E$6:$E$65536,E168,$F$6:$F$65536,F168)))))</f>
        <v>12869818.479999999</v>
      </c>
    </row>
    <row r="169" spans="1:17" ht="80.099999999999994" customHeight="1" x14ac:dyDescent="0.2">
      <c r="A169" s="10" t="s">
        <v>55</v>
      </c>
      <c r="B169" s="3" t="s">
        <v>151</v>
      </c>
      <c r="C169" s="3" t="s">
        <v>76</v>
      </c>
      <c r="D169" s="3" t="s">
        <v>136</v>
      </c>
      <c r="E169" s="3" t="s">
        <v>153</v>
      </c>
      <c r="F169" s="11" t="s">
        <v>0</v>
      </c>
      <c r="G169" s="9">
        <v>28425792</v>
      </c>
      <c r="H169" s="9">
        <v>653975</v>
      </c>
      <c r="I169" s="9">
        <v>29079767</v>
      </c>
      <c r="J169" s="9">
        <v>29212650</v>
      </c>
      <c r="K169" s="9">
        <v>0</v>
      </c>
      <c r="L169" s="9">
        <v>29212650</v>
      </c>
      <c r="M169" s="9">
        <v>30306099</v>
      </c>
      <c r="N169" s="9">
        <v>0</v>
      </c>
      <c r="O169" s="9">
        <v>30306099</v>
      </c>
      <c r="P169" s="13">
        <f t="shared" si="3"/>
        <v>653975</v>
      </c>
      <c r="Q169" s="13">
        <f t="array" ref="Q169">IF(C169="",SUMIFS($P$6:$P$65536,$B$6:$B$65536,B169),IF(D169="",SUMIFS($P$6:$P$65536,$B$6:$B$65536,B169,$C$6:$C$65536,C169),IF(E169="",SUMIFS($P$6:$P$65536,$B$6:$B$65536,B169,$C$6:$C$65536,C169,$D$6:$D$65536,D169),IF(F169="",SUMIFS($P$6:$P$65536,$B$6:$B$65536,B169,$C$6:$C$65536,C169,$D$6:$D$65536,D169,$E$6:$E$65536,E169),--(RIGHT(F169,1)="0")*SUM(SUMIFS($P$6:$P$65536,$B$6:$B$65536,B169,$C$6:$C$65536,C169,$D$6:$D$65536,D169,$E$6:$E$65536,E169,$F$6:$F$65536,LEFT(F169,2)&amp;{0;1;2;3;4;5;6;7;8;9}))+(--(RIGHT(F169,2)="00"))*SUM(SUMIFS($P$6:$P$65536,$B$6:$B$65536,B169,$C$6:$C$65536,C169,$D$6:$D$65536,D169,$E$6:$E$65536,E169,$F$6:$F$65536,LEFT(F169,1)&amp;range))+SUMIFS($P$6:$P$65536,$B$6:$B$65536,B169,$C$6:$C$65536,C169,$D$6:$D$65536,D169,$E$6:$E$65536,E169,$F$6:$F$65536,F169)))))</f>
        <v>2705900</v>
      </c>
    </row>
    <row r="170" spans="1:17" ht="112.35" customHeight="1" x14ac:dyDescent="0.2">
      <c r="A170" s="10" t="s">
        <v>41</v>
      </c>
      <c r="B170" s="3" t="s">
        <v>151</v>
      </c>
      <c r="C170" s="3" t="s">
        <v>76</v>
      </c>
      <c r="D170" s="3" t="s">
        <v>136</v>
      </c>
      <c r="E170" s="3" t="s">
        <v>153</v>
      </c>
      <c r="F170" s="3" t="s">
        <v>42</v>
      </c>
      <c r="G170" s="9">
        <v>26576738</v>
      </c>
      <c r="H170" s="9">
        <v>668975</v>
      </c>
      <c r="I170" s="9">
        <v>27245713</v>
      </c>
      <c r="J170" s="9">
        <v>27581912</v>
      </c>
      <c r="K170" s="9">
        <v>0</v>
      </c>
      <c r="L170" s="9">
        <v>27581912</v>
      </c>
      <c r="M170" s="9">
        <v>28664761</v>
      </c>
      <c r="N170" s="9">
        <v>0</v>
      </c>
      <c r="O170" s="9">
        <v>28664761</v>
      </c>
      <c r="P170" s="13">
        <f t="shared" si="3"/>
        <v>668975</v>
      </c>
      <c r="Q170" s="13">
        <f t="array" ref="Q170">IF(C170="",SUMIFS($P$6:$P$65536,$B$6:$B$65536,B170),IF(D170="",SUMIFS($P$6:$P$65536,$B$6:$B$65536,B170,$C$6:$C$65536,C170),IF(E170="",SUMIFS($P$6:$P$65536,$B$6:$B$65536,B170,$C$6:$C$65536,C170,$D$6:$D$65536,D170),IF(F170="",SUMIFS($P$6:$P$65536,$B$6:$B$65536,B170,$C$6:$C$65536,C170,$D$6:$D$65536,D170,$E$6:$E$65536,E170),--(RIGHT(F170,1)="0")*SUM(SUMIFS($P$6:$P$65536,$B$6:$B$65536,B170,$C$6:$C$65536,C170,$D$6:$D$65536,D170,$E$6:$E$65536,E170,$F$6:$F$65536,LEFT(F170,2)&amp;{0;1;2;3;4;5;6;7;8;9}))+(--(RIGHT(F170,2)="00"))*SUM(SUMIFS($P$6:$P$65536,$B$6:$B$65536,B170,$C$6:$C$65536,C170,$D$6:$D$65536,D170,$E$6:$E$65536,E170,$F$6:$F$65536,LEFT(F170,1)&amp;range))+SUMIFS($P$6:$P$65536,$B$6:$B$65536,B170,$C$6:$C$65536,C170,$D$6:$D$65536,D170,$E$6:$E$65536,E170,$F$6:$F$65536,F170)))))</f>
        <v>2675900</v>
      </c>
    </row>
    <row r="171" spans="1:17" ht="48.95" customHeight="1" x14ac:dyDescent="0.2">
      <c r="A171" s="10" t="s">
        <v>43</v>
      </c>
      <c r="B171" s="3" t="s">
        <v>151</v>
      </c>
      <c r="C171" s="3" t="s">
        <v>76</v>
      </c>
      <c r="D171" s="3" t="s">
        <v>136</v>
      </c>
      <c r="E171" s="3" t="s">
        <v>153</v>
      </c>
      <c r="F171" s="3" t="s">
        <v>44</v>
      </c>
      <c r="G171" s="9">
        <v>26576738</v>
      </c>
      <c r="H171" s="9">
        <v>668975</v>
      </c>
      <c r="I171" s="9">
        <v>27245713</v>
      </c>
      <c r="J171" s="9">
        <v>27581912</v>
      </c>
      <c r="K171" s="9">
        <v>0</v>
      </c>
      <c r="L171" s="9">
        <v>27581912</v>
      </c>
      <c r="M171" s="9">
        <v>28664761</v>
      </c>
      <c r="N171" s="9">
        <v>0</v>
      </c>
      <c r="O171" s="9">
        <v>28664761</v>
      </c>
      <c r="P171" s="13">
        <f t="shared" si="3"/>
        <v>668975</v>
      </c>
      <c r="Q171" s="13">
        <f t="array" ref="Q171">IF(C171="",SUMIFS($P$6:$P$65536,$B$6:$B$65536,B171),IF(D171="",SUMIFS($P$6:$P$65536,$B$6:$B$65536,B171,$C$6:$C$65536,C171),IF(E171="",SUMIFS($P$6:$P$65536,$B$6:$B$65536,B171,$C$6:$C$65536,C171,$D$6:$D$65536,D171),IF(F171="",SUMIFS($P$6:$P$65536,$B$6:$B$65536,B171,$C$6:$C$65536,C171,$D$6:$D$65536,D171,$E$6:$E$65536,E171),--(RIGHT(F171,1)="0")*SUM(SUMIFS($P$6:$P$65536,$B$6:$B$65536,B171,$C$6:$C$65536,C171,$D$6:$D$65536,D171,$E$6:$E$65536,E171,$F$6:$F$65536,LEFT(F171,2)&amp;{0;1;2;3;4;5;6;7;8;9}))+(--(RIGHT(F171,2)="00"))*SUM(SUMIFS($P$6:$P$65536,$B$6:$B$65536,B171,$C$6:$C$65536,C171,$D$6:$D$65536,D171,$E$6:$E$65536,E171,$F$6:$F$65536,LEFT(F171,1)&amp;range))+SUMIFS($P$6:$P$65536,$B$6:$B$65536,B171,$C$6:$C$65536,C171,$D$6:$D$65536,D171,$E$6:$E$65536,E171,$F$6:$F$65536,F171)))))</f>
        <v>2006925</v>
      </c>
    </row>
    <row r="172" spans="1:17" ht="32.25" customHeight="1" x14ac:dyDescent="0.2">
      <c r="A172" s="10" t="s">
        <v>45</v>
      </c>
      <c r="B172" s="3" t="s">
        <v>151</v>
      </c>
      <c r="C172" s="3" t="s">
        <v>76</v>
      </c>
      <c r="D172" s="3" t="s">
        <v>136</v>
      </c>
      <c r="E172" s="3" t="s">
        <v>153</v>
      </c>
      <c r="F172" s="3" t="s">
        <v>46</v>
      </c>
      <c r="G172" s="9">
        <v>19948546</v>
      </c>
      <c r="H172" s="9">
        <v>571488</v>
      </c>
      <c r="I172" s="9">
        <v>20520034</v>
      </c>
      <c r="J172" s="9">
        <v>20717817</v>
      </c>
      <c r="K172" s="9">
        <v>0</v>
      </c>
      <c r="L172" s="9">
        <v>20717817</v>
      </c>
      <c r="M172" s="9">
        <v>21546530</v>
      </c>
      <c r="N172" s="9">
        <v>0</v>
      </c>
      <c r="O172" s="9">
        <v>21546530</v>
      </c>
      <c r="P172" s="13">
        <f t="shared" si="3"/>
        <v>571488</v>
      </c>
      <c r="Q172" s="13">
        <f t="array" ref="Q172">IF(C172="",SUMIFS($P$6:$P$65536,$B$6:$B$65536,B172),IF(D172="",SUMIFS($P$6:$P$65536,$B$6:$B$65536,B172,$C$6:$C$65536,C172),IF(E172="",SUMIFS($P$6:$P$65536,$B$6:$B$65536,B172,$C$6:$C$65536,C172,$D$6:$D$65536,D172),IF(F172="",SUMIFS($P$6:$P$65536,$B$6:$B$65536,B172,$C$6:$C$65536,C172,$D$6:$D$65536,D172,$E$6:$E$65536,E172),--(RIGHT(F172,1)="0")*SUM(SUMIFS($P$6:$P$65536,$B$6:$B$65536,B172,$C$6:$C$65536,C172,$D$6:$D$65536,D172,$E$6:$E$65536,E172,$F$6:$F$65536,LEFT(F172,2)&amp;{0;1;2;3;4;5;6;7;8;9}))+(--(RIGHT(F172,2)="00"))*SUM(SUMIFS($P$6:$P$65536,$B$6:$B$65536,B172,$C$6:$C$65536,C172,$D$6:$D$65536,D172,$E$6:$E$65536,E172,$F$6:$F$65536,LEFT(F172,1)&amp;range))+SUMIFS($P$6:$P$65536,$B$6:$B$65536,B172,$C$6:$C$65536,C172,$D$6:$D$65536,D172,$E$6:$E$65536,E172,$F$6:$F$65536,F172)))))</f>
        <v>571488</v>
      </c>
    </row>
    <row r="173" spans="1:17" ht="64.5" hidden="1" customHeight="1" x14ac:dyDescent="0.2">
      <c r="A173" s="10" t="s">
        <v>47</v>
      </c>
      <c r="B173" s="3" t="s">
        <v>151</v>
      </c>
      <c r="C173" s="3" t="s">
        <v>76</v>
      </c>
      <c r="D173" s="3" t="s">
        <v>136</v>
      </c>
      <c r="E173" s="3" t="s">
        <v>153</v>
      </c>
      <c r="F173" s="3" t="s">
        <v>48</v>
      </c>
      <c r="G173" s="9">
        <v>484060</v>
      </c>
      <c r="H173" s="9">
        <v>0</v>
      </c>
      <c r="I173" s="9">
        <v>484060</v>
      </c>
      <c r="J173" s="9">
        <v>486813</v>
      </c>
      <c r="K173" s="9">
        <v>0</v>
      </c>
      <c r="L173" s="9">
        <v>486813</v>
      </c>
      <c r="M173" s="9">
        <v>489781</v>
      </c>
      <c r="N173" s="9">
        <v>0</v>
      </c>
      <c r="O173" s="9">
        <v>489781</v>
      </c>
      <c r="P173" s="13">
        <f t="shared" si="3"/>
        <v>0</v>
      </c>
      <c r="Q173" s="13">
        <f t="array" ref="Q173">IF(C173="",SUMIFS($P$6:$P$65536,$B$6:$B$65536,B173),IF(D173="",SUMIFS($P$6:$P$65536,$B$6:$B$65536,B173,$C$6:$C$65536,C173),IF(E173="",SUMIFS($P$6:$P$65536,$B$6:$B$65536,B173,$C$6:$C$65536,C173,$D$6:$D$65536,D173),IF(F173="",SUMIFS($P$6:$P$65536,$B$6:$B$65536,B173,$C$6:$C$65536,C173,$D$6:$D$65536,D173,$E$6:$E$65536,E173),--(RIGHT(F173,1)="0")*SUM(SUMIFS($P$6:$P$65536,$B$6:$B$65536,B173,$C$6:$C$65536,C173,$D$6:$D$65536,D173,$E$6:$E$65536,E173,$F$6:$F$65536,LEFT(F173,2)&amp;{0;1;2;3;4;5;6;7;8;9}))+(--(RIGHT(F173,2)="00"))*SUM(SUMIFS($P$6:$P$65536,$B$6:$B$65536,B173,$C$6:$C$65536,C173,$D$6:$D$65536,D173,$E$6:$E$65536,E173,$F$6:$F$65536,LEFT(F173,1)&amp;range))+SUMIFS($P$6:$P$65536,$B$6:$B$65536,B173,$C$6:$C$65536,C173,$D$6:$D$65536,D173,$E$6:$E$65536,E173,$F$6:$F$65536,F173)))))</f>
        <v>0</v>
      </c>
    </row>
    <row r="174" spans="1:17" ht="80.099999999999994" customHeight="1" x14ac:dyDescent="0.2">
      <c r="A174" s="10" t="s">
        <v>49</v>
      </c>
      <c r="B174" s="3" t="s">
        <v>151</v>
      </c>
      <c r="C174" s="3" t="s">
        <v>76</v>
      </c>
      <c r="D174" s="3" t="s">
        <v>136</v>
      </c>
      <c r="E174" s="3" t="s">
        <v>153</v>
      </c>
      <c r="F174" s="3" t="s">
        <v>50</v>
      </c>
      <c r="G174" s="9">
        <v>6144132</v>
      </c>
      <c r="H174" s="9">
        <v>97487</v>
      </c>
      <c r="I174" s="9">
        <v>6241619</v>
      </c>
      <c r="J174" s="9">
        <v>6377282</v>
      </c>
      <c r="K174" s="9">
        <v>0</v>
      </c>
      <c r="L174" s="9">
        <v>6377282</v>
      </c>
      <c r="M174" s="9">
        <v>6628450</v>
      </c>
      <c r="N174" s="9">
        <v>0</v>
      </c>
      <c r="O174" s="9">
        <v>6628450</v>
      </c>
      <c r="P174" s="13">
        <f t="shared" si="3"/>
        <v>97487</v>
      </c>
      <c r="Q174" s="13">
        <f t="array" ref="Q174">IF(C174="",SUMIFS($P$6:$P$65536,$B$6:$B$65536,B174),IF(D174="",SUMIFS($P$6:$P$65536,$B$6:$B$65536,B174,$C$6:$C$65536,C174),IF(E174="",SUMIFS($P$6:$P$65536,$B$6:$B$65536,B174,$C$6:$C$65536,C174,$D$6:$D$65536,D174),IF(F174="",SUMIFS($P$6:$P$65536,$B$6:$B$65536,B174,$C$6:$C$65536,C174,$D$6:$D$65536,D174,$E$6:$E$65536,E174),--(RIGHT(F174,1)="0")*SUM(SUMIFS($P$6:$P$65536,$B$6:$B$65536,B174,$C$6:$C$65536,C174,$D$6:$D$65536,D174,$E$6:$E$65536,E174,$F$6:$F$65536,LEFT(F174,2)&amp;{0;1;2;3;4;5;6;7;8;9}))+(--(RIGHT(F174,2)="00"))*SUM(SUMIFS($P$6:$P$65536,$B$6:$B$65536,B174,$C$6:$C$65536,C174,$D$6:$D$65536,D174,$E$6:$E$65536,E174,$F$6:$F$65536,LEFT(F174,1)&amp;range))+SUMIFS($P$6:$P$65536,$B$6:$B$65536,B174,$C$6:$C$65536,C174,$D$6:$D$65536,D174,$E$6:$E$65536,E174,$F$6:$F$65536,F174)))))</f>
        <v>97487</v>
      </c>
    </row>
    <row r="175" spans="1:17" ht="48.95" hidden="1" customHeight="1" x14ac:dyDescent="0.2">
      <c r="A175" s="10" t="s">
        <v>57</v>
      </c>
      <c r="B175" s="3" t="s">
        <v>151</v>
      </c>
      <c r="C175" s="3" t="s">
        <v>76</v>
      </c>
      <c r="D175" s="3" t="s">
        <v>136</v>
      </c>
      <c r="E175" s="3" t="s">
        <v>153</v>
      </c>
      <c r="F175" s="3" t="s">
        <v>58</v>
      </c>
      <c r="G175" s="9">
        <v>1804554</v>
      </c>
      <c r="H175" s="9">
        <v>0</v>
      </c>
      <c r="I175" s="9">
        <v>1804554</v>
      </c>
      <c r="J175" s="9">
        <v>1586238</v>
      </c>
      <c r="K175" s="9">
        <v>0</v>
      </c>
      <c r="L175" s="9">
        <v>1586238</v>
      </c>
      <c r="M175" s="9">
        <v>1596838</v>
      </c>
      <c r="N175" s="9">
        <v>0</v>
      </c>
      <c r="O175" s="9">
        <v>1596838</v>
      </c>
      <c r="P175" s="13">
        <f t="shared" si="3"/>
        <v>0</v>
      </c>
      <c r="Q175" s="13">
        <f t="array" ref="Q175">IF(C175="",SUMIFS($P$6:$P$65536,$B$6:$B$65536,B175),IF(D175="",SUMIFS($P$6:$P$65536,$B$6:$B$65536,B175,$C$6:$C$65536,C175),IF(E175="",SUMIFS($P$6:$P$65536,$B$6:$B$65536,B175,$C$6:$C$65536,C175,$D$6:$D$65536,D175),IF(F175="",SUMIFS($P$6:$P$65536,$B$6:$B$65536,B175,$C$6:$C$65536,C175,$D$6:$D$65536,D175,$E$6:$E$65536,E175),--(RIGHT(F175,1)="0")*SUM(SUMIFS($P$6:$P$65536,$B$6:$B$65536,B175,$C$6:$C$65536,C175,$D$6:$D$65536,D175,$E$6:$E$65536,E175,$F$6:$F$65536,LEFT(F175,2)&amp;{0;1;2;3;4;5;6;7;8;9}))+(--(RIGHT(F175,2)="00"))*SUM(SUMIFS($P$6:$P$65536,$B$6:$B$65536,B175,$C$6:$C$65536,C175,$D$6:$D$65536,D175,$E$6:$E$65536,E175,$F$6:$F$65536,LEFT(F175,1)&amp;range))+SUMIFS($P$6:$P$65536,$B$6:$B$65536,B175,$C$6:$C$65536,C175,$D$6:$D$65536,D175,$E$6:$E$65536,E175,$F$6:$F$65536,F175)))))</f>
        <v>0</v>
      </c>
    </row>
    <row r="176" spans="1:17" ht="48.95" hidden="1" customHeight="1" x14ac:dyDescent="0.2">
      <c r="A176" s="10" t="s">
        <v>59</v>
      </c>
      <c r="B176" s="3" t="s">
        <v>151</v>
      </c>
      <c r="C176" s="3" t="s">
        <v>76</v>
      </c>
      <c r="D176" s="3" t="s">
        <v>136</v>
      </c>
      <c r="E176" s="3" t="s">
        <v>153</v>
      </c>
      <c r="F176" s="3" t="s">
        <v>60</v>
      </c>
      <c r="G176" s="9">
        <v>1804554</v>
      </c>
      <c r="H176" s="9">
        <v>0</v>
      </c>
      <c r="I176" s="9">
        <v>1804554</v>
      </c>
      <c r="J176" s="9">
        <v>1586238</v>
      </c>
      <c r="K176" s="9">
        <v>0</v>
      </c>
      <c r="L176" s="9">
        <v>1586238</v>
      </c>
      <c r="M176" s="9">
        <v>1596838</v>
      </c>
      <c r="N176" s="9">
        <v>0</v>
      </c>
      <c r="O176" s="9">
        <v>1596838</v>
      </c>
      <c r="P176" s="13">
        <f t="shared" si="3"/>
        <v>0</v>
      </c>
      <c r="Q176" s="13">
        <f t="array" ref="Q176">IF(C176="",SUMIFS($P$6:$P$65536,$B$6:$B$65536,B176),IF(D176="",SUMIFS($P$6:$P$65536,$B$6:$B$65536,B176,$C$6:$C$65536,C176),IF(E176="",SUMIFS($P$6:$P$65536,$B$6:$B$65536,B176,$C$6:$C$65536,C176,$D$6:$D$65536,D176),IF(F176="",SUMIFS($P$6:$P$65536,$B$6:$B$65536,B176,$C$6:$C$65536,C176,$D$6:$D$65536,D176,$E$6:$E$65536,E176),--(RIGHT(F176,1)="0")*SUM(SUMIFS($P$6:$P$65536,$B$6:$B$65536,B176,$C$6:$C$65536,C176,$D$6:$D$65536,D176,$E$6:$E$65536,E176,$F$6:$F$65536,LEFT(F176,2)&amp;{0;1;2;3;4;5;6;7;8;9}))+(--(RIGHT(F176,2)="00"))*SUM(SUMIFS($P$6:$P$65536,$B$6:$B$65536,B176,$C$6:$C$65536,C176,$D$6:$D$65536,D176,$E$6:$E$65536,E176,$F$6:$F$65536,LEFT(F176,1)&amp;range))+SUMIFS($P$6:$P$65536,$B$6:$B$65536,B176,$C$6:$C$65536,C176,$D$6:$D$65536,D176,$E$6:$E$65536,E176,$F$6:$F$65536,F176)))))</f>
        <v>0</v>
      </c>
    </row>
    <row r="177" spans="1:17" ht="15" hidden="1" customHeight="1" x14ac:dyDescent="0.2">
      <c r="A177" s="10" t="s">
        <v>61</v>
      </c>
      <c r="B177" s="3" t="s">
        <v>151</v>
      </c>
      <c r="C177" s="3" t="s">
        <v>76</v>
      </c>
      <c r="D177" s="3" t="s">
        <v>136</v>
      </c>
      <c r="E177" s="3" t="s">
        <v>153</v>
      </c>
      <c r="F177" s="3" t="s">
        <v>62</v>
      </c>
      <c r="G177" s="9">
        <v>1804554</v>
      </c>
      <c r="H177" s="9">
        <v>0</v>
      </c>
      <c r="I177" s="9">
        <v>1804554</v>
      </c>
      <c r="J177" s="9">
        <v>1586238</v>
      </c>
      <c r="K177" s="9">
        <v>0</v>
      </c>
      <c r="L177" s="9">
        <v>1586238</v>
      </c>
      <c r="M177" s="9">
        <v>1596838</v>
      </c>
      <c r="N177" s="9">
        <v>0</v>
      </c>
      <c r="O177" s="9">
        <v>1596838</v>
      </c>
      <c r="P177" s="13">
        <f t="shared" si="3"/>
        <v>0</v>
      </c>
      <c r="Q177" s="13">
        <f t="array" ref="Q177">IF(C177="",SUMIFS($P$6:$P$65536,$B$6:$B$65536,B177),IF(D177="",SUMIFS($P$6:$P$65536,$B$6:$B$65536,B177,$C$6:$C$65536,C177),IF(E177="",SUMIFS($P$6:$P$65536,$B$6:$B$65536,B177,$C$6:$C$65536,C177,$D$6:$D$65536,D177),IF(F177="",SUMIFS($P$6:$P$65536,$B$6:$B$65536,B177,$C$6:$C$65536,C177,$D$6:$D$65536,D177,$E$6:$E$65536,E177),--(RIGHT(F177,1)="0")*SUM(SUMIFS($P$6:$P$65536,$B$6:$B$65536,B177,$C$6:$C$65536,C177,$D$6:$D$65536,D177,$E$6:$E$65536,E177,$F$6:$F$65536,LEFT(F177,2)&amp;{0;1;2;3;4;5;6;7;8;9}))+(--(RIGHT(F177,2)="00"))*SUM(SUMIFS($P$6:$P$65536,$B$6:$B$65536,B177,$C$6:$C$65536,C177,$D$6:$D$65536,D177,$E$6:$E$65536,E177,$F$6:$F$65536,LEFT(F177,1)&amp;range))+SUMIFS($P$6:$P$65536,$B$6:$B$65536,B177,$C$6:$C$65536,C177,$D$6:$D$65536,D177,$E$6:$E$65536,E177,$F$6:$F$65536,F177)))))</f>
        <v>0</v>
      </c>
    </row>
    <row r="178" spans="1:17" ht="15" customHeight="1" x14ac:dyDescent="0.2">
      <c r="A178" s="10" t="s">
        <v>80</v>
      </c>
      <c r="B178" s="3" t="s">
        <v>151</v>
      </c>
      <c r="C178" s="3" t="s">
        <v>76</v>
      </c>
      <c r="D178" s="3" t="s">
        <v>136</v>
      </c>
      <c r="E178" s="3" t="s">
        <v>153</v>
      </c>
      <c r="F178" s="3" t="s">
        <v>81</v>
      </c>
      <c r="G178" s="9">
        <v>44500</v>
      </c>
      <c r="H178" s="9">
        <v>-15000</v>
      </c>
      <c r="I178" s="9">
        <v>29500</v>
      </c>
      <c r="J178" s="9">
        <v>44500</v>
      </c>
      <c r="K178" s="9">
        <v>0</v>
      </c>
      <c r="L178" s="9">
        <v>44500</v>
      </c>
      <c r="M178" s="9">
        <v>44500</v>
      </c>
      <c r="N178" s="9">
        <v>0</v>
      </c>
      <c r="O178" s="9">
        <v>44500</v>
      </c>
      <c r="P178" s="13">
        <f t="shared" si="3"/>
        <v>15000</v>
      </c>
      <c r="Q178" s="13">
        <f t="array" ref="Q178">IF(C178="",SUMIFS($P$6:$P$65536,$B$6:$B$65536,B178),IF(D178="",SUMIFS($P$6:$P$65536,$B$6:$B$65536,B178,$C$6:$C$65536,C178),IF(E178="",SUMIFS($P$6:$P$65536,$B$6:$B$65536,B178,$C$6:$C$65536,C178,$D$6:$D$65536,D178),IF(F178="",SUMIFS($P$6:$P$65536,$B$6:$B$65536,B178,$C$6:$C$65536,C178,$D$6:$D$65536,D178,$E$6:$E$65536,E178),--(RIGHT(F178,1)="0")*SUM(SUMIFS($P$6:$P$65536,$B$6:$B$65536,B178,$C$6:$C$65536,C178,$D$6:$D$65536,D178,$E$6:$E$65536,E178,$F$6:$F$65536,LEFT(F178,2)&amp;{0;1;2;3;4;5;6;7;8;9}))+(--(RIGHT(F178,2)="00"))*SUM(SUMIFS($P$6:$P$65536,$B$6:$B$65536,B178,$C$6:$C$65536,C178,$D$6:$D$65536,D178,$E$6:$E$65536,E178,$F$6:$F$65536,LEFT(F178,1)&amp;range))+SUMIFS($P$6:$P$65536,$B$6:$B$65536,B178,$C$6:$C$65536,C178,$D$6:$D$65536,D178,$E$6:$E$65536,E178,$F$6:$F$65536,F178)))))</f>
        <v>60000</v>
      </c>
    </row>
    <row r="179" spans="1:17" ht="32.25" customHeight="1" x14ac:dyDescent="0.2">
      <c r="A179" s="10" t="s">
        <v>82</v>
      </c>
      <c r="B179" s="3" t="s">
        <v>151</v>
      </c>
      <c r="C179" s="3" t="s">
        <v>76</v>
      </c>
      <c r="D179" s="3" t="s">
        <v>136</v>
      </c>
      <c r="E179" s="3" t="s">
        <v>153</v>
      </c>
      <c r="F179" s="3" t="s">
        <v>83</v>
      </c>
      <c r="G179" s="9">
        <v>44500</v>
      </c>
      <c r="H179" s="9">
        <v>-15000</v>
      </c>
      <c r="I179" s="9">
        <v>29500</v>
      </c>
      <c r="J179" s="9">
        <v>44500</v>
      </c>
      <c r="K179" s="9">
        <v>0</v>
      </c>
      <c r="L179" s="9">
        <v>44500</v>
      </c>
      <c r="M179" s="9">
        <v>44500</v>
      </c>
      <c r="N179" s="9">
        <v>0</v>
      </c>
      <c r="O179" s="9">
        <v>44500</v>
      </c>
      <c r="P179" s="13">
        <f t="shared" si="3"/>
        <v>15000</v>
      </c>
      <c r="Q179" s="13">
        <f t="array" ref="Q179">IF(C179="",SUMIFS($P$6:$P$65536,$B$6:$B$65536,B179),IF(D179="",SUMIFS($P$6:$P$65536,$B$6:$B$65536,B179,$C$6:$C$65536,C179),IF(E179="",SUMIFS($P$6:$P$65536,$B$6:$B$65536,B179,$C$6:$C$65536,C179,$D$6:$D$65536,D179),IF(F179="",SUMIFS($P$6:$P$65536,$B$6:$B$65536,B179,$C$6:$C$65536,C179,$D$6:$D$65536,D179,$E$6:$E$65536,E179),--(RIGHT(F179,1)="0")*SUM(SUMIFS($P$6:$P$65536,$B$6:$B$65536,B179,$C$6:$C$65536,C179,$D$6:$D$65536,D179,$E$6:$E$65536,E179,$F$6:$F$65536,LEFT(F179,2)&amp;{0;1;2;3;4;5;6;7;8;9}))+(--(RIGHT(F179,2)="00"))*SUM(SUMIFS($P$6:$P$65536,$B$6:$B$65536,B179,$C$6:$C$65536,C179,$D$6:$D$65536,D179,$E$6:$E$65536,E179,$F$6:$F$65536,LEFT(F179,1)&amp;range))+SUMIFS($P$6:$P$65536,$B$6:$B$65536,B179,$C$6:$C$65536,C179,$D$6:$D$65536,D179,$E$6:$E$65536,E179,$F$6:$F$65536,F179)))))</f>
        <v>45000</v>
      </c>
    </row>
    <row r="180" spans="1:17" ht="15" hidden="1" customHeight="1" x14ac:dyDescent="0.2">
      <c r="A180" s="10" t="s">
        <v>154</v>
      </c>
      <c r="B180" s="3" t="s">
        <v>151</v>
      </c>
      <c r="C180" s="3" t="s">
        <v>76</v>
      </c>
      <c r="D180" s="3" t="s">
        <v>136</v>
      </c>
      <c r="E180" s="3" t="s">
        <v>153</v>
      </c>
      <c r="F180" s="3" t="s">
        <v>155</v>
      </c>
      <c r="G180" s="9">
        <v>25360</v>
      </c>
      <c r="H180" s="9">
        <v>0</v>
      </c>
      <c r="I180" s="9">
        <v>25360</v>
      </c>
      <c r="J180" s="9">
        <v>25360</v>
      </c>
      <c r="K180" s="9">
        <v>0</v>
      </c>
      <c r="L180" s="9">
        <v>25360</v>
      </c>
      <c r="M180" s="9">
        <v>25360</v>
      </c>
      <c r="N180" s="9">
        <v>0</v>
      </c>
      <c r="O180" s="9">
        <v>25360</v>
      </c>
      <c r="P180" s="13">
        <f t="shared" si="3"/>
        <v>0</v>
      </c>
      <c r="Q180" s="13">
        <f t="array" ref="Q180">IF(C180="",SUMIFS($P$6:$P$65536,$B$6:$B$65536,B180),IF(D180="",SUMIFS($P$6:$P$65536,$B$6:$B$65536,B180,$C$6:$C$65536,C180),IF(E180="",SUMIFS($P$6:$P$65536,$B$6:$B$65536,B180,$C$6:$C$65536,C180,$D$6:$D$65536,D180),IF(F180="",SUMIFS($P$6:$P$65536,$B$6:$B$65536,B180,$C$6:$C$65536,C180,$D$6:$D$65536,D180,$E$6:$E$65536,E180),--(RIGHT(F180,1)="0")*SUM(SUMIFS($P$6:$P$65536,$B$6:$B$65536,B180,$C$6:$C$65536,C180,$D$6:$D$65536,D180,$E$6:$E$65536,E180,$F$6:$F$65536,LEFT(F180,2)&amp;{0;1;2;3;4;5;6;7;8;9}))+(--(RIGHT(F180,2)="00"))*SUM(SUMIFS($P$6:$P$65536,$B$6:$B$65536,B180,$C$6:$C$65536,C180,$D$6:$D$65536,D180,$E$6:$E$65536,E180,$F$6:$F$65536,LEFT(F180,1)&amp;range))+SUMIFS($P$6:$P$65536,$B$6:$B$65536,B180,$C$6:$C$65536,C180,$D$6:$D$65536,D180,$E$6:$E$65536,E180,$F$6:$F$65536,F180)))))</f>
        <v>0</v>
      </c>
    </row>
    <row r="181" spans="1:17" ht="15" customHeight="1" x14ac:dyDescent="0.2">
      <c r="A181" s="10" t="s">
        <v>86</v>
      </c>
      <c r="B181" s="3" t="s">
        <v>151</v>
      </c>
      <c r="C181" s="3" t="s">
        <v>76</v>
      </c>
      <c r="D181" s="3" t="s">
        <v>136</v>
      </c>
      <c r="E181" s="3" t="s">
        <v>153</v>
      </c>
      <c r="F181" s="3" t="s">
        <v>87</v>
      </c>
      <c r="G181" s="9">
        <v>19140</v>
      </c>
      <c r="H181" s="9">
        <v>-15000</v>
      </c>
      <c r="I181" s="9">
        <v>4140</v>
      </c>
      <c r="J181" s="9">
        <v>19140</v>
      </c>
      <c r="K181" s="9">
        <v>0</v>
      </c>
      <c r="L181" s="9">
        <v>19140</v>
      </c>
      <c r="M181" s="9">
        <v>19140</v>
      </c>
      <c r="N181" s="9">
        <v>0</v>
      </c>
      <c r="O181" s="9">
        <v>19140</v>
      </c>
      <c r="P181" s="13">
        <f t="shared" si="3"/>
        <v>15000</v>
      </c>
      <c r="Q181" s="13">
        <f t="array" ref="Q181">IF(C181="",SUMIFS($P$6:$P$65536,$B$6:$B$65536,B181),IF(D181="",SUMIFS($P$6:$P$65536,$B$6:$B$65536,B181,$C$6:$C$65536,C181),IF(E181="",SUMIFS($P$6:$P$65536,$B$6:$B$65536,B181,$C$6:$C$65536,C181,$D$6:$D$65536,D181),IF(F181="",SUMIFS($P$6:$P$65536,$B$6:$B$65536,B181,$C$6:$C$65536,C181,$D$6:$D$65536,D181,$E$6:$E$65536,E181),--(RIGHT(F181,1)="0")*SUM(SUMIFS($P$6:$P$65536,$B$6:$B$65536,B181,$C$6:$C$65536,C181,$D$6:$D$65536,D181,$E$6:$E$65536,E181,$F$6:$F$65536,LEFT(F181,2)&amp;{0;1;2;3;4;5;6;7;8;9}))+(--(RIGHT(F181,2)="00"))*SUM(SUMIFS($P$6:$P$65536,$B$6:$B$65536,B181,$C$6:$C$65536,C181,$D$6:$D$65536,D181,$E$6:$E$65536,E181,$F$6:$F$65536,LEFT(F181,1)&amp;range))+SUMIFS($P$6:$P$65536,$B$6:$B$65536,B181,$C$6:$C$65536,C181,$D$6:$D$65536,D181,$E$6:$E$65536,E181,$F$6:$F$65536,F181)))))</f>
        <v>15000</v>
      </c>
    </row>
    <row r="182" spans="1:17" ht="32.25" customHeight="1" x14ac:dyDescent="0.2">
      <c r="A182" s="10" t="s">
        <v>156</v>
      </c>
      <c r="B182" s="3" t="s">
        <v>151</v>
      </c>
      <c r="C182" s="3" t="s">
        <v>76</v>
      </c>
      <c r="D182" s="3" t="s">
        <v>136</v>
      </c>
      <c r="E182" s="3" t="s">
        <v>157</v>
      </c>
      <c r="F182" s="11" t="s">
        <v>0</v>
      </c>
      <c r="G182" s="9">
        <v>238152106.22999999</v>
      </c>
      <c r="H182" s="9">
        <v>1000000</v>
      </c>
      <c r="I182" s="9">
        <v>239152106.22999999</v>
      </c>
      <c r="J182" s="9">
        <v>245769464.81</v>
      </c>
      <c r="K182" s="9">
        <v>0</v>
      </c>
      <c r="L182" s="9">
        <v>245769464.81</v>
      </c>
      <c r="M182" s="9">
        <v>245769464.81</v>
      </c>
      <c r="N182" s="9">
        <v>0</v>
      </c>
      <c r="O182" s="9">
        <v>245769464.81</v>
      </c>
      <c r="P182" s="13">
        <f t="shared" si="3"/>
        <v>1000000</v>
      </c>
      <c r="Q182" s="13">
        <f t="array" ref="Q182">IF(C182="",SUMIFS($P$6:$P$65536,$B$6:$B$65536,B182),IF(D182="",SUMIFS($P$6:$P$65536,$B$6:$B$65536,B182,$C$6:$C$65536,C182),IF(E182="",SUMIFS($P$6:$P$65536,$B$6:$B$65536,B182,$C$6:$C$65536,C182,$D$6:$D$65536,D182),IF(F182="",SUMIFS($P$6:$P$65536,$B$6:$B$65536,B182,$C$6:$C$65536,C182,$D$6:$D$65536,D182,$E$6:$E$65536,E182),--(RIGHT(F182,1)="0")*SUM(SUMIFS($P$6:$P$65536,$B$6:$B$65536,B182,$C$6:$C$65536,C182,$D$6:$D$65536,D182,$E$6:$E$65536,E182,$F$6:$F$65536,LEFT(F182,2)&amp;{0;1;2;3;4;5;6;7;8;9}))+(--(RIGHT(F182,2)="00"))*SUM(SUMIFS($P$6:$P$65536,$B$6:$B$65536,B182,$C$6:$C$65536,C182,$D$6:$D$65536,D182,$E$6:$E$65536,E182,$F$6:$F$65536,LEFT(F182,1)&amp;range))+SUMIFS($P$6:$P$65536,$B$6:$B$65536,B182,$C$6:$C$65536,C182,$D$6:$D$65536,D182,$E$6:$E$65536,E182,$F$6:$F$65536,F182)))))</f>
        <v>4000000</v>
      </c>
    </row>
    <row r="183" spans="1:17" ht="64.5" customHeight="1" x14ac:dyDescent="0.2">
      <c r="A183" s="10" t="s">
        <v>94</v>
      </c>
      <c r="B183" s="3" t="s">
        <v>151</v>
      </c>
      <c r="C183" s="3" t="s">
        <v>76</v>
      </c>
      <c r="D183" s="3" t="s">
        <v>136</v>
      </c>
      <c r="E183" s="3" t="s">
        <v>157</v>
      </c>
      <c r="F183" s="3" t="s">
        <v>95</v>
      </c>
      <c r="G183" s="9">
        <v>238152106.22999999</v>
      </c>
      <c r="H183" s="9">
        <v>1000000</v>
      </c>
      <c r="I183" s="9">
        <v>239152106.22999999</v>
      </c>
      <c r="J183" s="9">
        <v>245769464.81</v>
      </c>
      <c r="K183" s="9">
        <v>0</v>
      </c>
      <c r="L183" s="9">
        <v>245769464.81</v>
      </c>
      <c r="M183" s="9">
        <v>245769464.81</v>
      </c>
      <c r="N183" s="9">
        <v>0</v>
      </c>
      <c r="O183" s="9">
        <v>245769464.81</v>
      </c>
      <c r="P183" s="13">
        <f t="shared" si="3"/>
        <v>1000000</v>
      </c>
      <c r="Q183" s="13">
        <f t="array" ref="Q183">IF(C183="",SUMIFS($P$6:$P$65536,$B$6:$B$65536,B183),IF(D183="",SUMIFS($P$6:$P$65536,$B$6:$B$65536,B183,$C$6:$C$65536,C183),IF(E183="",SUMIFS($P$6:$P$65536,$B$6:$B$65536,B183,$C$6:$C$65536,C183,$D$6:$D$65536,D183),IF(F183="",SUMIFS($P$6:$P$65536,$B$6:$B$65536,B183,$C$6:$C$65536,C183,$D$6:$D$65536,D183,$E$6:$E$65536,E183),--(RIGHT(F183,1)="0")*SUM(SUMIFS($P$6:$P$65536,$B$6:$B$65536,B183,$C$6:$C$65536,C183,$D$6:$D$65536,D183,$E$6:$E$65536,E183,$F$6:$F$65536,LEFT(F183,2)&amp;{0;1;2;3;4;5;6;7;8;9}))+(--(RIGHT(F183,2)="00"))*SUM(SUMIFS($P$6:$P$65536,$B$6:$B$65536,B183,$C$6:$C$65536,C183,$D$6:$D$65536,D183,$E$6:$E$65536,E183,$F$6:$F$65536,LEFT(F183,1)&amp;range))+SUMIFS($P$6:$P$65536,$B$6:$B$65536,B183,$C$6:$C$65536,C183,$D$6:$D$65536,D183,$E$6:$E$65536,E183,$F$6:$F$65536,F183)))))</f>
        <v>4000000</v>
      </c>
    </row>
    <row r="184" spans="1:17" ht="15" customHeight="1" x14ac:dyDescent="0.2">
      <c r="A184" s="10" t="s">
        <v>96</v>
      </c>
      <c r="B184" s="3" t="s">
        <v>151</v>
      </c>
      <c r="C184" s="3" t="s">
        <v>76</v>
      </c>
      <c r="D184" s="3" t="s">
        <v>136</v>
      </c>
      <c r="E184" s="3" t="s">
        <v>157</v>
      </c>
      <c r="F184" s="3" t="s">
        <v>97</v>
      </c>
      <c r="G184" s="9">
        <v>238152106.22999999</v>
      </c>
      <c r="H184" s="9">
        <v>1000000</v>
      </c>
      <c r="I184" s="9">
        <v>239152106.22999999</v>
      </c>
      <c r="J184" s="9">
        <v>245769464.81</v>
      </c>
      <c r="K184" s="9">
        <v>0</v>
      </c>
      <c r="L184" s="9">
        <v>245769464.81</v>
      </c>
      <c r="M184" s="9">
        <v>245769464.81</v>
      </c>
      <c r="N184" s="9">
        <v>0</v>
      </c>
      <c r="O184" s="9">
        <v>245769464.81</v>
      </c>
      <c r="P184" s="13">
        <f t="shared" si="3"/>
        <v>1000000</v>
      </c>
      <c r="Q184" s="13">
        <f t="array" ref="Q184">IF(C184="",SUMIFS($P$6:$P$65536,$B$6:$B$65536,B184),IF(D184="",SUMIFS($P$6:$P$65536,$B$6:$B$65536,B184,$C$6:$C$65536,C184),IF(E184="",SUMIFS($P$6:$P$65536,$B$6:$B$65536,B184,$C$6:$C$65536,C184,$D$6:$D$65536,D184),IF(F184="",SUMIFS($P$6:$P$65536,$B$6:$B$65536,B184,$C$6:$C$65536,C184,$D$6:$D$65536,D184,$E$6:$E$65536,E184),--(RIGHT(F184,1)="0")*SUM(SUMIFS($P$6:$P$65536,$B$6:$B$65536,B184,$C$6:$C$65536,C184,$D$6:$D$65536,D184,$E$6:$E$65536,E184,$F$6:$F$65536,LEFT(F184,2)&amp;{0;1;2;3;4;5;6;7;8;9}))+(--(RIGHT(F184,2)="00"))*SUM(SUMIFS($P$6:$P$65536,$B$6:$B$65536,B184,$C$6:$C$65536,C184,$D$6:$D$65536,D184,$E$6:$E$65536,E184,$F$6:$F$65536,LEFT(F184,1)&amp;range))+SUMIFS($P$6:$P$65536,$B$6:$B$65536,B184,$C$6:$C$65536,C184,$D$6:$D$65536,D184,$E$6:$E$65536,E184,$F$6:$F$65536,F184)))))</f>
        <v>3000000</v>
      </c>
    </row>
    <row r="185" spans="1:17" ht="96.6" customHeight="1" x14ac:dyDescent="0.2">
      <c r="A185" s="10" t="s">
        <v>98</v>
      </c>
      <c r="B185" s="3" t="s">
        <v>151</v>
      </c>
      <c r="C185" s="3" t="s">
        <v>76</v>
      </c>
      <c r="D185" s="3" t="s">
        <v>136</v>
      </c>
      <c r="E185" s="3" t="s">
        <v>157</v>
      </c>
      <c r="F185" s="3" t="s">
        <v>99</v>
      </c>
      <c r="G185" s="9">
        <v>238152106.22999999</v>
      </c>
      <c r="H185" s="9">
        <v>1000000</v>
      </c>
      <c r="I185" s="9">
        <v>239152106.22999999</v>
      </c>
      <c r="J185" s="9">
        <v>245769464.81</v>
      </c>
      <c r="K185" s="9">
        <v>0</v>
      </c>
      <c r="L185" s="9">
        <v>245769464.81</v>
      </c>
      <c r="M185" s="9">
        <v>245769464.81</v>
      </c>
      <c r="N185" s="9">
        <v>0</v>
      </c>
      <c r="O185" s="9">
        <v>245769464.81</v>
      </c>
      <c r="P185" s="13">
        <f t="shared" si="3"/>
        <v>1000000</v>
      </c>
      <c r="Q185" s="13">
        <f t="array" ref="Q185">IF(C185="",SUMIFS($P$6:$P$65536,$B$6:$B$65536,B185),IF(D185="",SUMIFS($P$6:$P$65536,$B$6:$B$65536,B185,$C$6:$C$65536,C185),IF(E185="",SUMIFS($P$6:$P$65536,$B$6:$B$65536,B185,$C$6:$C$65536,C185,$D$6:$D$65536,D185),IF(F185="",SUMIFS($P$6:$P$65536,$B$6:$B$65536,B185,$C$6:$C$65536,C185,$D$6:$D$65536,D185,$E$6:$E$65536,E185),--(RIGHT(F185,1)="0")*SUM(SUMIFS($P$6:$P$65536,$B$6:$B$65536,B185,$C$6:$C$65536,C185,$D$6:$D$65536,D185,$E$6:$E$65536,E185,$F$6:$F$65536,LEFT(F185,2)&amp;{0;1;2;3;4;5;6;7;8;9}))+(--(RIGHT(F185,2)="00"))*SUM(SUMIFS($P$6:$P$65536,$B$6:$B$65536,B185,$C$6:$C$65536,C185,$D$6:$D$65536,D185,$E$6:$E$65536,E185,$F$6:$F$65536,LEFT(F185,1)&amp;range))+SUMIFS($P$6:$P$65536,$B$6:$B$65536,B185,$C$6:$C$65536,C185,$D$6:$D$65536,D185,$E$6:$E$65536,E185,$F$6:$F$65536,F185)))))</f>
        <v>1000000</v>
      </c>
    </row>
    <row r="186" spans="1:17" ht="48.95" hidden="1" customHeight="1" x14ac:dyDescent="0.2">
      <c r="A186" s="10" t="s">
        <v>158</v>
      </c>
      <c r="B186" s="3" t="s">
        <v>151</v>
      </c>
      <c r="C186" s="3" t="s">
        <v>76</v>
      </c>
      <c r="D186" s="3" t="s">
        <v>136</v>
      </c>
      <c r="E186" s="3" t="s">
        <v>159</v>
      </c>
      <c r="F186" s="11" t="s">
        <v>0</v>
      </c>
      <c r="G186" s="9">
        <v>20346312.350000001</v>
      </c>
      <c r="H186" s="9">
        <v>0</v>
      </c>
      <c r="I186" s="9">
        <v>20346312.350000001</v>
      </c>
      <c r="J186" s="9">
        <v>12658092.76</v>
      </c>
      <c r="K186" s="9">
        <v>0</v>
      </c>
      <c r="L186" s="9">
        <v>12658092.76</v>
      </c>
      <c r="M186" s="9">
        <v>12639302.369999999</v>
      </c>
      <c r="N186" s="9">
        <v>0</v>
      </c>
      <c r="O186" s="9">
        <v>12639302.369999999</v>
      </c>
      <c r="P186" s="13">
        <f t="shared" si="3"/>
        <v>0</v>
      </c>
      <c r="Q186" s="13">
        <f t="array" ref="Q186">IF(C186="",SUMIFS($P$6:$P$65536,$B$6:$B$65536,B186),IF(D186="",SUMIFS($P$6:$P$65536,$B$6:$B$65536,B186,$C$6:$C$65536,C186),IF(E186="",SUMIFS($P$6:$P$65536,$B$6:$B$65536,B186,$C$6:$C$65536,C186,$D$6:$D$65536,D186),IF(F186="",SUMIFS($P$6:$P$65536,$B$6:$B$65536,B186,$C$6:$C$65536,C186,$D$6:$D$65536,D186,$E$6:$E$65536,E186),--(RIGHT(F186,1)="0")*SUM(SUMIFS($P$6:$P$65536,$B$6:$B$65536,B186,$C$6:$C$65536,C186,$D$6:$D$65536,D186,$E$6:$E$65536,E186,$F$6:$F$65536,LEFT(F186,2)&amp;{0;1;2;3;4;5;6;7;8;9}))+(--(RIGHT(F186,2)="00"))*SUM(SUMIFS($P$6:$P$65536,$B$6:$B$65536,B186,$C$6:$C$65536,C186,$D$6:$D$65536,D186,$E$6:$E$65536,E186,$F$6:$F$65536,LEFT(F186,1)&amp;range))+SUMIFS($P$6:$P$65536,$B$6:$B$65536,B186,$C$6:$C$65536,C186,$D$6:$D$65536,D186,$E$6:$E$65536,E186,$F$6:$F$65536,F186)))))</f>
        <v>0</v>
      </c>
    </row>
    <row r="187" spans="1:17" ht="48.95" hidden="1" customHeight="1" x14ac:dyDescent="0.2">
      <c r="A187" s="10" t="s">
        <v>57</v>
      </c>
      <c r="B187" s="3" t="s">
        <v>151</v>
      </c>
      <c r="C187" s="3" t="s">
        <v>76</v>
      </c>
      <c r="D187" s="3" t="s">
        <v>136</v>
      </c>
      <c r="E187" s="3" t="s">
        <v>159</v>
      </c>
      <c r="F187" s="3" t="s">
        <v>58</v>
      </c>
      <c r="G187" s="9">
        <v>20346312.350000001</v>
      </c>
      <c r="H187" s="9">
        <v>0</v>
      </c>
      <c r="I187" s="9">
        <v>20346312.350000001</v>
      </c>
      <c r="J187" s="9">
        <v>12658092.76</v>
      </c>
      <c r="K187" s="9">
        <v>0</v>
      </c>
      <c r="L187" s="9">
        <v>12658092.76</v>
      </c>
      <c r="M187" s="9">
        <v>12639302.369999999</v>
      </c>
      <c r="N187" s="9">
        <v>0</v>
      </c>
      <c r="O187" s="9">
        <v>12639302.369999999</v>
      </c>
      <c r="P187" s="13">
        <f t="shared" si="3"/>
        <v>0</v>
      </c>
      <c r="Q187" s="13">
        <f t="array" ref="Q187">IF(C187="",SUMIFS($P$6:$P$65536,$B$6:$B$65536,B187),IF(D187="",SUMIFS($P$6:$P$65536,$B$6:$B$65536,B187,$C$6:$C$65536,C187),IF(E187="",SUMIFS($P$6:$P$65536,$B$6:$B$65536,B187,$C$6:$C$65536,C187,$D$6:$D$65536,D187),IF(F187="",SUMIFS($P$6:$P$65536,$B$6:$B$65536,B187,$C$6:$C$65536,C187,$D$6:$D$65536,D187,$E$6:$E$65536,E187),--(RIGHT(F187,1)="0")*SUM(SUMIFS($P$6:$P$65536,$B$6:$B$65536,B187,$C$6:$C$65536,C187,$D$6:$D$65536,D187,$E$6:$E$65536,E187,$F$6:$F$65536,LEFT(F187,2)&amp;{0;1;2;3;4;5;6;7;8;9}))+(--(RIGHT(F187,2)="00"))*SUM(SUMIFS($P$6:$P$65536,$B$6:$B$65536,B187,$C$6:$C$65536,C187,$D$6:$D$65536,D187,$E$6:$E$65536,E187,$F$6:$F$65536,LEFT(F187,1)&amp;range))+SUMIFS($P$6:$P$65536,$B$6:$B$65536,B187,$C$6:$C$65536,C187,$D$6:$D$65536,D187,$E$6:$E$65536,E187,$F$6:$F$65536,F187)))))</f>
        <v>0</v>
      </c>
    </row>
    <row r="188" spans="1:17" ht="48.95" hidden="1" customHeight="1" x14ac:dyDescent="0.2">
      <c r="A188" s="10" t="s">
        <v>59</v>
      </c>
      <c r="B188" s="3" t="s">
        <v>151</v>
      </c>
      <c r="C188" s="3" t="s">
        <v>76</v>
      </c>
      <c r="D188" s="3" t="s">
        <v>136</v>
      </c>
      <c r="E188" s="3" t="s">
        <v>159</v>
      </c>
      <c r="F188" s="3" t="s">
        <v>60</v>
      </c>
      <c r="G188" s="9">
        <v>20346312.350000001</v>
      </c>
      <c r="H188" s="9">
        <v>0</v>
      </c>
      <c r="I188" s="9">
        <v>20346312.350000001</v>
      </c>
      <c r="J188" s="9">
        <v>12658092.76</v>
      </c>
      <c r="K188" s="9">
        <v>0</v>
      </c>
      <c r="L188" s="9">
        <v>12658092.76</v>
      </c>
      <c r="M188" s="9">
        <v>12639302.369999999</v>
      </c>
      <c r="N188" s="9">
        <v>0</v>
      </c>
      <c r="O188" s="9">
        <v>12639302.369999999</v>
      </c>
      <c r="P188" s="13">
        <f t="shared" si="3"/>
        <v>0</v>
      </c>
      <c r="Q188" s="13">
        <f t="array" ref="Q188">IF(C188="",SUMIFS($P$6:$P$65536,$B$6:$B$65536,B188),IF(D188="",SUMIFS($P$6:$P$65536,$B$6:$B$65536,B188,$C$6:$C$65536,C188),IF(E188="",SUMIFS($P$6:$P$65536,$B$6:$B$65536,B188,$C$6:$C$65536,C188,$D$6:$D$65536,D188),IF(F188="",SUMIFS($P$6:$P$65536,$B$6:$B$65536,B188,$C$6:$C$65536,C188,$D$6:$D$65536,D188,$E$6:$E$65536,E188),--(RIGHT(F188,1)="0")*SUM(SUMIFS($P$6:$P$65536,$B$6:$B$65536,B188,$C$6:$C$65536,C188,$D$6:$D$65536,D188,$E$6:$E$65536,E188,$F$6:$F$65536,LEFT(F188,2)&amp;{0;1;2;3;4;5;6;7;8;9}))+(--(RIGHT(F188,2)="00"))*SUM(SUMIFS($P$6:$P$65536,$B$6:$B$65536,B188,$C$6:$C$65536,C188,$D$6:$D$65536,D188,$E$6:$E$65536,E188,$F$6:$F$65536,LEFT(F188,1)&amp;range))+SUMIFS($P$6:$P$65536,$B$6:$B$65536,B188,$C$6:$C$65536,C188,$D$6:$D$65536,D188,$E$6:$E$65536,E188,$F$6:$F$65536,F188)))))</f>
        <v>0</v>
      </c>
    </row>
    <row r="189" spans="1:17" ht="15" hidden="1" customHeight="1" x14ac:dyDescent="0.2">
      <c r="A189" s="10" t="s">
        <v>61</v>
      </c>
      <c r="B189" s="3" t="s">
        <v>151</v>
      </c>
      <c r="C189" s="3" t="s">
        <v>76</v>
      </c>
      <c r="D189" s="3" t="s">
        <v>136</v>
      </c>
      <c r="E189" s="3" t="s">
        <v>159</v>
      </c>
      <c r="F189" s="3" t="s">
        <v>62</v>
      </c>
      <c r="G189" s="9">
        <v>20346312.350000001</v>
      </c>
      <c r="H189" s="9">
        <v>0</v>
      </c>
      <c r="I189" s="9">
        <v>20346312.350000001</v>
      </c>
      <c r="J189" s="9">
        <v>12658092.76</v>
      </c>
      <c r="K189" s="9">
        <v>0</v>
      </c>
      <c r="L189" s="9">
        <v>12658092.76</v>
      </c>
      <c r="M189" s="9">
        <v>12639302.369999999</v>
      </c>
      <c r="N189" s="9">
        <v>0</v>
      </c>
      <c r="O189" s="9">
        <v>12639302.369999999</v>
      </c>
      <c r="P189" s="13">
        <f t="shared" si="3"/>
        <v>0</v>
      </c>
      <c r="Q189" s="13">
        <f t="array" ref="Q189">IF(C189="",SUMIFS($P$6:$P$65536,$B$6:$B$65536,B189),IF(D189="",SUMIFS($P$6:$P$65536,$B$6:$B$65536,B189,$C$6:$C$65536,C189),IF(E189="",SUMIFS($P$6:$P$65536,$B$6:$B$65536,B189,$C$6:$C$65536,C189,$D$6:$D$65536,D189),IF(F189="",SUMIFS($P$6:$P$65536,$B$6:$B$65536,B189,$C$6:$C$65536,C189,$D$6:$D$65536,D189,$E$6:$E$65536,E189),--(RIGHT(F189,1)="0")*SUM(SUMIFS($P$6:$P$65536,$B$6:$B$65536,B189,$C$6:$C$65536,C189,$D$6:$D$65536,D189,$E$6:$E$65536,E189,$F$6:$F$65536,LEFT(F189,2)&amp;{0;1;2;3;4;5;6;7;8;9}))+(--(RIGHT(F189,2)="00"))*SUM(SUMIFS($P$6:$P$65536,$B$6:$B$65536,B189,$C$6:$C$65536,C189,$D$6:$D$65536,D189,$E$6:$E$65536,E189,$F$6:$F$65536,LEFT(F189,1)&amp;range))+SUMIFS($P$6:$P$65536,$B$6:$B$65536,B189,$C$6:$C$65536,C189,$D$6:$D$65536,D189,$E$6:$E$65536,E189,$F$6:$F$65536,F189)))))</f>
        <v>0</v>
      </c>
    </row>
    <row r="190" spans="1:17" ht="192" customHeight="1" x14ac:dyDescent="0.2">
      <c r="A190" s="10" t="s">
        <v>160</v>
      </c>
      <c r="B190" s="3" t="s">
        <v>151</v>
      </c>
      <c r="C190" s="3" t="s">
        <v>76</v>
      </c>
      <c r="D190" s="3" t="s">
        <v>136</v>
      </c>
      <c r="E190" s="3" t="s">
        <v>161</v>
      </c>
      <c r="F190" s="11" t="s">
        <v>0</v>
      </c>
      <c r="G190" s="9">
        <v>5187754.42</v>
      </c>
      <c r="H190" s="9">
        <v>358735.87</v>
      </c>
      <c r="I190" s="9">
        <v>5546490.29</v>
      </c>
      <c r="J190" s="9">
        <v>5059447.43</v>
      </c>
      <c r="K190" s="9">
        <v>0</v>
      </c>
      <c r="L190" s="9">
        <v>5059447.43</v>
      </c>
      <c r="M190" s="9">
        <v>5030643.82</v>
      </c>
      <c r="N190" s="9">
        <v>0</v>
      </c>
      <c r="O190" s="9">
        <v>5030643.82</v>
      </c>
      <c r="P190" s="13">
        <f t="shared" si="3"/>
        <v>358735.87</v>
      </c>
      <c r="Q190" s="13">
        <f t="array" ref="Q190">IF(C190="",SUMIFS($P$6:$P$65536,$B$6:$B$65536,B190),IF(D190="",SUMIFS($P$6:$P$65536,$B$6:$B$65536,B190,$C$6:$C$65536,C190),IF(E190="",SUMIFS($P$6:$P$65536,$B$6:$B$65536,B190,$C$6:$C$65536,C190,$D$6:$D$65536,D190),IF(F190="",SUMIFS($P$6:$P$65536,$B$6:$B$65536,B190,$C$6:$C$65536,C190,$D$6:$D$65536,D190,$E$6:$E$65536,E190),--(RIGHT(F190,1)="0")*SUM(SUMIFS($P$6:$P$65536,$B$6:$B$65536,B190,$C$6:$C$65536,C190,$D$6:$D$65536,D190,$E$6:$E$65536,E190,$F$6:$F$65536,LEFT(F190,2)&amp;{0;1;2;3;4;5;6;7;8;9}))+(--(RIGHT(F190,2)="00"))*SUM(SUMIFS($P$6:$P$65536,$B$6:$B$65536,B190,$C$6:$C$65536,C190,$D$6:$D$65536,D190,$E$6:$E$65536,E190,$F$6:$F$65536,LEFT(F190,1)&amp;range))+SUMIFS($P$6:$P$65536,$B$6:$B$65536,B190,$C$6:$C$65536,C190,$D$6:$D$65536,D190,$E$6:$E$65536,E190,$F$6:$F$65536,F190)))))</f>
        <v>1076207.6099999999</v>
      </c>
    </row>
    <row r="191" spans="1:17" ht="15" customHeight="1" x14ac:dyDescent="0.2">
      <c r="A191" s="10" t="s">
        <v>162</v>
      </c>
      <c r="B191" s="3" t="s">
        <v>151</v>
      </c>
      <c r="C191" s="3" t="s">
        <v>76</v>
      </c>
      <c r="D191" s="3" t="s">
        <v>136</v>
      </c>
      <c r="E191" s="3" t="s">
        <v>161</v>
      </c>
      <c r="F191" s="3" t="s">
        <v>163</v>
      </c>
      <c r="G191" s="9">
        <v>5187754.42</v>
      </c>
      <c r="H191" s="9">
        <v>358735.87</v>
      </c>
      <c r="I191" s="9">
        <v>5546490.29</v>
      </c>
      <c r="J191" s="9">
        <v>5059447.43</v>
      </c>
      <c r="K191" s="9">
        <v>0</v>
      </c>
      <c r="L191" s="9">
        <v>5059447.43</v>
      </c>
      <c r="M191" s="9">
        <v>5030643.82</v>
      </c>
      <c r="N191" s="9">
        <v>0</v>
      </c>
      <c r="O191" s="9">
        <v>5030643.82</v>
      </c>
      <c r="P191" s="13">
        <f t="shared" si="3"/>
        <v>358735.87</v>
      </c>
      <c r="Q191" s="13">
        <f t="array" ref="Q191">IF(C191="",SUMIFS($P$6:$P$65536,$B$6:$B$65536,B191),IF(D191="",SUMIFS($P$6:$P$65536,$B$6:$B$65536,B191,$C$6:$C$65536,C191),IF(E191="",SUMIFS($P$6:$P$65536,$B$6:$B$65536,B191,$C$6:$C$65536,C191,$D$6:$D$65536,D191),IF(F191="",SUMIFS($P$6:$P$65536,$B$6:$B$65536,B191,$C$6:$C$65536,C191,$D$6:$D$65536,D191,$E$6:$E$65536,E191),--(RIGHT(F191,1)="0")*SUM(SUMIFS($P$6:$P$65536,$B$6:$B$65536,B191,$C$6:$C$65536,C191,$D$6:$D$65536,D191,$E$6:$E$65536,E191,$F$6:$F$65536,LEFT(F191,2)&amp;{0;1;2;3;4;5;6;7;8;9}))+(--(RIGHT(F191,2)="00"))*SUM(SUMIFS($P$6:$P$65536,$B$6:$B$65536,B191,$C$6:$C$65536,C191,$D$6:$D$65536,D191,$E$6:$E$65536,E191,$F$6:$F$65536,LEFT(F191,1)&amp;range))+SUMIFS($P$6:$P$65536,$B$6:$B$65536,B191,$C$6:$C$65536,C191,$D$6:$D$65536,D191,$E$6:$E$65536,E191,$F$6:$F$65536,F191)))))</f>
        <v>1076207.6099999999</v>
      </c>
    </row>
    <row r="192" spans="1:17" ht="15" customHeight="1" x14ac:dyDescent="0.2">
      <c r="A192" s="10" t="s">
        <v>164</v>
      </c>
      <c r="B192" s="3" t="s">
        <v>151</v>
      </c>
      <c r="C192" s="3" t="s">
        <v>76</v>
      </c>
      <c r="D192" s="3" t="s">
        <v>136</v>
      </c>
      <c r="E192" s="3" t="s">
        <v>161</v>
      </c>
      <c r="F192" s="3" t="s">
        <v>165</v>
      </c>
      <c r="G192" s="9">
        <v>5187754.42</v>
      </c>
      <c r="H192" s="9">
        <v>358735.87</v>
      </c>
      <c r="I192" s="9">
        <v>5546490.29</v>
      </c>
      <c r="J192" s="9">
        <v>5059447.43</v>
      </c>
      <c r="K192" s="9">
        <v>0</v>
      </c>
      <c r="L192" s="9">
        <v>5059447.43</v>
      </c>
      <c r="M192" s="9">
        <v>5030643.82</v>
      </c>
      <c r="N192" s="9">
        <v>0</v>
      </c>
      <c r="O192" s="9">
        <v>5030643.82</v>
      </c>
      <c r="P192" s="13">
        <f t="shared" si="3"/>
        <v>358735.87</v>
      </c>
      <c r="Q192" s="13">
        <f t="array" ref="Q192">IF(C192="",SUMIFS($P$6:$P$65536,$B$6:$B$65536,B192),IF(D192="",SUMIFS($P$6:$P$65536,$B$6:$B$65536,B192,$C$6:$C$65536,C192),IF(E192="",SUMIFS($P$6:$P$65536,$B$6:$B$65536,B192,$C$6:$C$65536,C192,$D$6:$D$65536,D192),IF(F192="",SUMIFS($P$6:$P$65536,$B$6:$B$65536,B192,$C$6:$C$65536,C192,$D$6:$D$65536,D192,$E$6:$E$65536,E192),--(RIGHT(F192,1)="0")*SUM(SUMIFS($P$6:$P$65536,$B$6:$B$65536,B192,$C$6:$C$65536,C192,$D$6:$D$65536,D192,$E$6:$E$65536,E192,$F$6:$F$65536,LEFT(F192,2)&amp;{0;1;2;3;4;5;6;7;8;9}))+(--(RIGHT(F192,2)="00"))*SUM(SUMIFS($P$6:$P$65536,$B$6:$B$65536,B192,$C$6:$C$65536,C192,$D$6:$D$65536,D192,$E$6:$E$65536,E192,$F$6:$F$65536,LEFT(F192,1)&amp;range))+SUMIFS($P$6:$P$65536,$B$6:$B$65536,B192,$C$6:$C$65536,C192,$D$6:$D$65536,D192,$E$6:$E$65536,E192,$F$6:$F$65536,F192)))))</f>
        <v>717471.74</v>
      </c>
    </row>
    <row r="193" spans="1:17" ht="64.5" customHeight="1" x14ac:dyDescent="0.2">
      <c r="A193" s="10" t="s">
        <v>166</v>
      </c>
      <c r="B193" s="3" t="s">
        <v>151</v>
      </c>
      <c r="C193" s="3" t="s">
        <v>76</v>
      </c>
      <c r="D193" s="3" t="s">
        <v>136</v>
      </c>
      <c r="E193" s="3" t="s">
        <v>167</v>
      </c>
      <c r="F193" s="11" t="s">
        <v>0</v>
      </c>
      <c r="G193" s="9">
        <v>1000000</v>
      </c>
      <c r="H193" s="9">
        <v>-1000000</v>
      </c>
      <c r="I193" s="9">
        <v>0</v>
      </c>
      <c r="J193" s="9">
        <v>1000000</v>
      </c>
      <c r="K193" s="9">
        <v>0</v>
      </c>
      <c r="L193" s="9">
        <v>1000000</v>
      </c>
      <c r="M193" s="9">
        <v>747474.75</v>
      </c>
      <c r="N193" s="9">
        <v>0</v>
      </c>
      <c r="O193" s="9">
        <v>747474.75</v>
      </c>
      <c r="P193" s="13">
        <f t="shared" si="3"/>
        <v>1000000</v>
      </c>
      <c r="Q193" s="13">
        <f t="array" ref="Q193">IF(C193="",SUMIFS($P$6:$P$65536,$B$6:$B$65536,B193),IF(D193="",SUMIFS($P$6:$P$65536,$B$6:$B$65536,B193,$C$6:$C$65536,C193),IF(E193="",SUMIFS($P$6:$P$65536,$B$6:$B$65536,B193,$C$6:$C$65536,C193,$D$6:$D$65536,D193),IF(F193="",SUMIFS($P$6:$P$65536,$B$6:$B$65536,B193,$C$6:$C$65536,C193,$D$6:$D$65536,D193,$E$6:$E$65536,E193),--(RIGHT(F193,1)="0")*SUM(SUMIFS($P$6:$P$65536,$B$6:$B$65536,B193,$C$6:$C$65536,C193,$D$6:$D$65536,D193,$E$6:$E$65536,E193,$F$6:$F$65536,LEFT(F193,2)&amp;{0;1;2;3;4;5;6;7;8;9}))+(--(RIGHT(F193,2)="00"))*SUM(SUMIFS($P$6:$P$65536,$B$6:$B$65536,B193,$C$6:$C$65536,C193,$D$6:$D$65536,D193,$E$6:$E$65536,E193,$F$6:$F$65536,LEFT(F193,1)&amp;range))+SUMIFS($P$6:$P$65536,$B$6:$B$65536,B193,$C$6:$C$65536,C193,$D$6:$D$65536,D193,$E$6:$E$65536,E193,$F$6:$F$65536,F193)))))</f>
        <v>4000000</v>
      </c>
    </row>
    <row r="194" spans="1:17" ht="15" customHeight="1" x14ac:dyDescent="0.2">
      <c r="A194" s="10" t="s">
        <v>80</v>
      </c>
      <c r="B194" s="3" t="s">
        <v>151</v>
      </c>
      <c r="C194" s="3" t="s">
        <v>76</v>
      </c>
      <c r="D194" s="3" t="s">
        <v>136</v>
      </c>
      <c r="E194" s="3" t="s">
        <v>167</v>
      </c>
      <c r="F194" s="3" t="s">
        <v>81</v>
      </c>
      <c r="G194" s="9">
        <v>1000000</v>
      </c>
      <c r="H194" s="9">
        <v>-1000000</v>
      </c>
      <c r="I194" s="9">
        <v>0</v>
      </c>
      <c r="J194" s="9">
        <v>1000000</v>
      </c>
      <c r="K194" s="9">
        <v>0</v>
      </c>
      <c r="L194" s="9">
        <v>1000000</v>
      </c>
      <c r="M194" s="9">
        <v>747474.75</v>
      </c>
      <c r="N194" s="9">
        <v>0</v>
      </c>
      <c r="O194" s="9">
        <v>747474.75</v>
      </c>
      <c r="P194" s="13">
        <f t="shared" si="3"/>
        <v>1000000</v>
      </c>
      <c r="Q194" s="13">
        <f t="array" ref="Q194">IF(C194="",SUMIFS($P$6:$P$65536,$B$6:$B$65536,B194),IF(D194="",SUMIFS($P$6:$P$65536,$B$6:$B$65536,B194,$C$6:$C$65536,C194),IF(E194="",SUMIFS($P$6:$P$65536,$B$6:$B$65536,B194,$C$6:$C$65536,C194,$D$6:$D$65536,D194),IF(F194="",SUMIFS($P$6:$P$65536,$B$6:$B$65536,B194,$C$6:$C$65536,C194,$D$6:$D$65536,D194,$E$6:$E$65536,E194),--(RIGHT(F194,1)="0")*SUM(SUMIFS($P$6:$P$65536,$B$6:$B$65536,B194,$C$6:$C$65536,C194,$D$6:$D$65536,D194,$E$6:$E$65536,E194,$F$6:$F$65536,LEFT(F194,2)&amp;{0;1;2;3;4;5;6;7;8;9}))+(--(RIGHT(F194,2)="00"))*SUM(SUMIFS($P$6:$P$65536,$B$6:$B$65536,B194,$C$6:$C$65536,C194,$D$6:$D$65536,D194,$E$6:$E$65536,E194,$F$6:$F$65536,LEFT(F194,1)&amp;range))+SUMIFS($P$6:$P$65536,$B$6:$B$65536,B194,$C$6:$C$65536,C194,$D$6:$D$65536,D194,$E$6:$E$65536,E194,$F$6:$F$65536,F194)))))</f>
        <v>4000000</v>
      </c>
    </row>
    <row r="195" spans="1:17" ht="80.099999999999994" customHeight="1" x14ac:dyDescent="0.2">
      <c r="A195" s="10" t="s">
        <v>168</v>
      </c>
      <c r="B195" s="3" t="s">
        <v>151</v>
      </c>
      <c r="C195" s="3" t="s">
        <v>76</v>
      </c>
      <c r="D195" s="3" t="s">
        <v>136</v>
      </c>
      <c r="E195" s="3" t="s">
        <v>167</v>
      </c>
      <c r="F195" s="3" t="s">
        <v>169</v>
      </c>
      <c r="G195" s="9">
        <v>1000000</v>
      </c>
      <c r="H195" s="9">
        <v>-1000000</v>
      </c>
      <c r="I195" s="9">
        <v>0</v>
      </c>
      <c r="J195" s="9">
        <v>1000000</v>
      </c>
      <c r="K195" s="9">
        <v>0</v>
      </c>
      <c r="L195" s="9">
        <v>1000000</v>
      </c>
      <c r="M195" s="9">
        <v>747474.75</v>
      </c>
      <c r="N195" s="9">
        <v>0</v>
      </c>
      <c r="O195" s="9">
        <v>747474.75</v>
      </c>
      <c r="P195" s="13">
        <f t="shared" si="3"/>
        <v>1000000</v>
      </c>
      <c r="Q195" s="13">
        <f t="array" ref="Q195">IF(C195="",SUMIFS($P$6:$P$65536,$B$6:$B$65536,B195),IF(D195="",SUMIFS($P$6:$P$65536,$B$6:$B$65536,B195,$C$6:$C$65536,C195),IF(E195="",SUMIFS($P$6:$P$65536,$B$6:$B$65536,B195,$C$6:$C$65536,C195,$D$6:$D$65536,D195),IF(F195="",SUMIFS($P$6:$P$65536,$B$6:$B$65536,B195,$C$6:$C$65536,C195,$D$6:$D$65536,D195,$E$6:$E$65536,E195),--(RIGHT(F195,1)="0")*SUM(SUMIFS($P$6:$P$65536,$B$6:$B$65536,B195,$C$6:$C$65536,C195,$D$6:$D$65536,D195,$E$6:$E$65536,E195,$F$6:$F$65536,LEFT(F195,2)&amp;{0;1;2;3;4;5;6;7;8;9}))+(--(RIGHT(F195,2)="00"))*SUM(SUMIFS($P$6:$P$65536,$B$6:$B$65536,B195,$C$6:$C$65536,C195,$D$6:$D$65536,D195,$E$6:$E$65536,E195,$F$6:$F$65536,LEFT(F195,1)&amp;range))+SUMIFS($P$6:$P$65536,$B$6:$B$65536,B195,$C$6:$C$65536,C195,$D$6:$D$65536,D195,$E$6:$E$65536,E195,$F$6:$F$65536,F195)))))</f>
        <v>3000000</v>
      </c>
    </row>
    <row r="196" spans="1:17" ht="96.6" customHeight="1" x14ac:dyDescent="0.2">
      <c r="A196" s="10" t="s">
        <v>170</v>
      </c>
      <c r="B196" s="3" t="s">
        <v>151</v>
      </c>
      <c r="C196" s="3" t="s">
        <v>76</v>
      </c>
      <c r="D196" s="3" t="s">
        <v>136</v>
      </c>
      <c r="E196" s="3" t="s">
        <v>167</v>
      </c>
      <c r="F196" s="3" t="s">
        <v>171</v>
      </c>
      <c r="G196" s="9">
        <v>1000000</v>
      </c>
      <c r="H196" s="9">
        <v>-1000000</v>
      </c>
      <c r="I196" s="9">
        <v>0</v>
      </c>
      <c r="J196" s="9">
        <v>1000000</v>
      </c>
      <c r="K196" s="9">
        <v>0</v>
      </c>
      <c r="L196" s="9">
        <v>1000000</v>
      </c>
      <c r="M196" s="9">
        <v>747474.75</v>
      </c>
      <c r="N196" s="9">
        <v>0</v>
      </c>
      <c r="O196" s="9">
        <v>747474.75</v>
      </c>
      <c r="P196" s="13">
        <f t="shared" si="3"/>
        <v>1000000</v>
      </c>
      <c r="Q196" s="13">
        <f t="array" ref="Q196">IF(C196="",SUMIFS($P$6:$P$65536,$B$6:$B$65536,B196),IF(D196="",SUMIFS($P$6:$P$65536,$B$6:$B$65536,B196,$C$6:$C$65536,C196),IF(E196="",SUMIFS($P$6:$P$65536,$B$6:$B$65536,B196,$C$6:$C$65536,C196,$D$6:$D$65536,D196),IF(F196="",SUMIFS($P$6:$P$65536,$B$6:$B$65536,B196,$C$6:$C$65536,C196,$D$6:$D$65536,D196,$E$6:$E$65536,E196),--(RIGHT(F196,1)="0")*SUM(SUMIFS($P$6:$P$65536,$B$6:$B$65536,B196,$C$6:$C$65536,C196,$D$6:$D$65536,D196,$E$6:$E$65536,E196,$F$6:$F$65536,LEFT(F196,2)&amp;{0;1;2;3;4;5;6;7;8;9}))+(--(RIGHT(F196,2)="00"))*SUM(SUMIFS($P$6:$P$65536,$B$6:$B$65536,B196,$C$6:$C$65536,C196,$D$6:$D$65536,D196,$E$6:$E$65536,E196,$F$6:$F$65536,LEFT(F196,1)&amp;range))+SUMIFS($P$6:$P$65536,$B$6:$B$65536,B196,$C$6:$C$65536,C196,$D$6:$D$65536,D196,$E$6:$E$65536,E196,$F$6:$F$65536,F196)))))</f>
        <v>1000000</v>
      </c>
    </row>
    <row r="197" spans="1:17" ht="64.5" hidden="1" customHeight="1" x14ac:dyDescent="0.2">
      <c r="A197" s="10" t="s">
        <v>172</v>
      </c>
      <c r="B197" s="3" t="s">
        <v>151</v>
      </c>
      <c r="C197" s="3" t="s">
        <v>76</v>
      </c>
      <c r="D197" s="3" t="s">
        <v>136</v>
      </c>
      <c r="E197" s="3" t="s">
        <v>173</v>
      </c>
      <c r="F197" s="11" t="s">
        <v>0</v>
      </c>
      <c r="G197" s="9">
        <v>0</v>
      </c>
      <c r="H197" s="9">
        <v>0</v>
      </c>
      <c r="I197" s="9">
        <v>0</v>
      </c>
      <c r="J197" s="9">
        <v>0</v>
      </c>
      <c r="K197" s="9">
        <v>0</v>
      </c>
      <c r="L197" s="9">
        <v>0</v>
      </c>
      <c r="M197" s="9">
        <v>25252525.25</v>
      </c>
      <c r="N197" s="9">
        <v>0</v>
      </c>
      <c r="O197" s="9">
        <v>25252525.25</v>
      </c>
      <c r="P197" s="13">
        <f t="shared" si="3"/>
        <v>0</v>
      </c>
      <c r="Q197" s="13">
        <f t="array" ref="Q197">IF(C197="",SUMIFS($P$6:$P$65536,$B$6:$B$65536,B197),IF(D197="",SUMIFS($P$6:$P$65536,$B$6:$B$65536,B197,$C$6:$C$65536,C197),IF(E197="",SUMIFS($P$6:$P$65536,$B$6:$B$65536,B197,$C$6:$C$65536,C197,$D$6:$D$65536,D197),IF(F197="",SUMIFS($P$6:$P$65536,$B$6:$B$65536,B197,$C$6:$C$65536,C197,$D$6:$D$65536,D197,$E$6:$E$65536,E197),--(RIGHT(F197,1)="0")*SUM(SUMIFS($P$6:$P$65536,$B$6:$B$65536,B197,$C$6:$C$65536,C197,$D$6:$D$65536,D197,$E$6:$E$65536,E197,$F$6:$F$65536,LEFT(F197,2)&amp;{0;1;2;3;4;5;6;7;8;9}))+(--(RIGHT(F197,2)="00"))*SUM(SUMIFS($P$6:$P$65536,$B$6:$B$65536,B197,$C$6:$C$65536,C197,$D$6:$D$65536,D197,$E$6:$E$65536,E197,$F$6:$F$65536,LEFT(F197,1)&amp;range))+SUMIFS($P$6:$P$65536,$B$6:$B$65536,B197,$C$6:$C$65536,C197,$D$6:$D$65536,D197,$E$6:$E$65536,E197,$F$6:$F$65536,F197)))))</f>
        <v>0</v>
      </c>
    </row>
    <row r="198" spans="1:17" ht="64.5" hidden="1" customHeight="1" x14ac:dyDescent="0.2">
      <c r="A198" s="10" t="s">
        <v>94</v>
      </c>
      <c r="B198" s="3" t="s">
        <v>151</v>
      </c>
      <c r="C198" s="3" t="s">
        <v>76</v>
      </c>
      <c r="D198" s="3" t="s">
        <v>136</v>
      </c>
      <c r="E198" s="3" t="s">
        <v>173</v>
      </c>
      <c r="F198" s="3" t="s">
        <v>95</v>
      </c>
      <c r="G198" s="9">
        <v>0</v>
      </c>
      <c r="H198" s="9">
        <v>0</v>
      </c>
      <c r="I198" s="9">
        <v>0</v>
      </c>
      <c r="J198" s="9">
        <v>0</v>
      </c>
      <c r="K198" s="9">
        <v>0</v>
      </c>
      <c r="L198" s="9">
        <v>0</v>
      </c>
      <c r="M198" s="9">
        <v>25252525.25</v>
      </c>
      <c r="N198" s="9">
        <v>0</v>
      </c>
      <c r="O198" s="9">
        <v>25252525.25</v>
      </c>
      <c r="P198" s="13">
        <f t="shared" si="3"/>
        <v>0</v>
      </c>
      <c r="Q198" s="13">
        <f t="array" ref="Q198">IF(C198="",SUMIFS($P$6:$P$65536,$B$6:$B$65536,B198),IF(D198="",SUMIFS($P$6:$P$65536,$B$6:$B$65536,B198,$C$6:$C$65536,C198),IF(E198="",SUMIFS($P$6:$P$65536,$B$6:$B$65536,B198,$C$6:$C$65536,C198,$D$6:$D$65536,D198),IF(F198="",SUMIFS($P$6:$P$65536,$B$6:$B$65536,B198,$C$6:$C$65536,C198,$D$6:$D$65536,D198,$E$6:$E$65536,E198),--(RIGHT(F198,1)="0")*SUM(SUMIFS($P$6:$P$65536,$B$6:$B$65536,B198,$C$6:$C$65536,C198,$D$6:$D$65536,D198,$E$6:$E$65536,E198,$F$6:$F$65536,LEFT(F198,2)&amp;{0;1;2;3;4;5;6;7;8;9}))+(--(RIGHT(F198,2)="00"))*SUM(SUMIFS($P$6:$P$65536,$B$6:$B$65536,B198,$C$6:$C$65536,C198,$D$6:$D$65536,D198,$E$6:$E$65536,E198,$F$6:$F$65536,LEFT(F198,1)&amp;range))+SUMIFS($P$6:$P$65536,$B$6:$B$65536,B198,$C$6:$C$65536,C198,$D$6:$D$65536,D198,$E$6:$E$65536,E198,$F$6:$F$65536,F198)))))</f>
        <v>0</v>
      </c>
    </row>
    <row r="199" spans="1:17" ht="15" hidden="1" customHeight="1" x14ac:dyDescent="0.2">
      <c r="A199" s="10" t="s">
        <v>96</v>
      </c>
      <c r="B199" s="3" t="s">
        <v>151</v>
      </c>
      <c r="C199" s="3" t="s">
        <v>76</v>
      </c>
      <c r="D199" s="3" t="s">
        <v>136</v>
      </c>
      <c r="E199" s="3" t="s">
        <v>173</v>
      </c>
      <c r="F199" s="3" t="s">
        <v>97</v>
      </c>
      <c r="G199" s="9">
        <v>0</v>
      </c>
      <c r="H199" s="9">
        <v>0</v>
      </c>
      <c r="I199" s="9">
        <v>0</v>
      </c>
      <c r="J199" s="9">
        <v>0</v>
      </c>
      <c r="K199" s="9">
        <v>0</v>
      </c>
      <c r="L199" s="9">
        <v>0</v>
      </c>
      <c r="M199" s="9">
        <v>25252525.25</v>
      </c>
      <c r="N199" s="9">
        <v>0</v>
      </c>
      <c r="O199" s="9">
        <v>25252525.25</v>
      </c>
      <c r="P199" s="13">
        <f t="shared" ref="P199:P262" si="4">ABS(H199)+ABS(K199)+ABS(N199)</f>
        <v>0</v>
      </c>
      <c r="Q199" s="13">
        <f t="array" ref="Q199">IF(C199="",SUMIFS($P$6:$P$65536,$B$6:$B$65536,B199),IF(D199="",SUMIFS($P$6:$P$65536,$B$6:$B$65536,B199,$C$6:$C$65536,C199),IF(E199="",SUMIFS($P$6:$P$65536,$B$6:$B$65536,B199,$C$6:$C$65536,C199,$D$6:$D$65536,D199),IF(F199="",SUMIFS($P$6:$P$65536,$B$6:$B$65536,B199,$C$6:$C$65536,C199,$D$6:$D$65536,D199,$E$6:$E$65536,E199),--(RIGHT(F199,1)="0")*SUM(SUMIFS($P$6:$P$65536,$B$6:$B$65536,B199,$C$6:$C$65536,C199,$D$6:$D$65536,D199,$E$6:$E$65536,E199,$F$6:$F$65536,LEFT(F199,2)&amp;{0;1;2;3;4;5;6;7;8;9}))+(--(RIGHT(F199,2)="00"))*SUM(SUMIFS($P$6:$P$65536,$B$6:$B$65536,B199,$C$6:$C$65536,C199,$D$6:$D$65536,D199,$E$6:$E$65536,E199,$F$6:$F$65536,LEFT(F199,1)&amp;range))+SUMIFS($P$6:$P$65536,$B$6:$B$65536,B199,$C$6:$C$65536,C199,$D$6:$D$65536,D199,$E$6:$E$65536,E199,$F$6:$F$65536,F199)))))</f>
        <v>0</v>
      </c>
    </row>
    <row r="200" spans="1:17" ht="32.25" hidden="1" customHeight="1" x14ac:dyDescent="0.2">
      <c r="A200" s="10" t="s">
        <v>100</v>
      </c>
      <c r="B200" s="3" t="s">
        <v>151</v>
      </c>
      <c r="C200" s="3" t="s">
        <v>76</v>
      </c>
      <c r="D200" s="3" t="s">
        <v>136</v>
      </c>
      <c r="E200" s="3" t="s">
        <v>173</v>
      </c>
      <c r="F200" s="3" t="s">
        <v>101</v>
      </c>
      <c r="G200" s="9">
        <v>0</v>
      </c>
      <c r="H200" s="9">
        <v>0</v>
      </c>
      <c r="I200" s="9">
        <v>0</v>
      </c>
      <c r="J200" s="9">
        <v>0</v>
      </c>
      <c r="K200" s="9">
        <v>0</v>
      </c>
      <c r="L200" s="9">
        <v>0</v>
      </c>
      <c r="M200" s="9">
        <v>25252525.25</v>
      </c>
      <c r="N200" s="9">
        <v>0</v>
      </c>
      <c r="O200" s="9">
        <v>25252525.25</v>
      </c>
      <c r="P200" s="13">
        <f t="shared" si="4"/>
        <v>0</v>
      </c>
      <c r="Q200" s="13">
        <f t="array" ref="Q200">IF(C200="",SUMIFS($P$6:$P$65536,$B$6:$B$65536,B200),IF(D200="",SUMIFS($P$6:$P$65536,$B$6:$B$65536,B200,$C$6:$C$65536,C200),IF(E200="",SUMIFS($P$6:$P$65536,$B$6:$B$65536,B200,$C$6:$C$65536,C200,$D$6:$D$65536,D200),IF(F200="",SUMIFS($P$6:$P$65536,$B$6:$B$65536,B200,$C$6:$C$65536,C200,$D$6:$D$65536,D200,$E$6:$E$65536,E200),--(RIGHT(F200,1)="0")*SUM(SUMIFS($P$6:$P$65536,$B$6:$B$65536,B200,$C$6:$C$65536,C200,$D$6:$D$65536,D200,$E$6:$E$65536,E200,$F$6:$F$65536,LEFT(F200,2)&amp;{0;1;2;3;4;5;6;7;8;9}))+(--(RIGHT(F200,2)="00"))*SUM(SUMIFS($P$6:$P$65536,$B$6:$B$65536,B200,$C$6:$C$65536,C200,$D$6:$D$65536,D200,$E$6:$E$65536,E200,$F$6:$F$65536,LEFT(F200,1)&amp;range))+SUMIFS($P$6:$P$65536,$B$6:$B$65536,B200,$C$6:$C$65536,C200,$D$6:$D$65536,D200,$E$6:$E$65536,E200,$F$6:$F$65536,F200)))))</f>
        <v>0</v>
      </c>
    </row>
    <row r="201" spans="1:17" ht="159.94999999999999" customHeight="1" x14ac:dyDescent="0.2">
      <c r="A201" s="10" t="s">
        <v>120</v>
      </c>
      <c r="B201" s="3" t="s">
        <v>151</v>
      </c>
      <c r="C201" s="3" t="s">
        <v>76</v>
      </c>
      <c r="D201" s="3" t="s">
        <v>136</v>
      </c>
      <c r="E201" s="3" t="s">
        <v>121</v>
      </c>
      <c r="F201" s="11" t="s">
        <v>0</v>
      </c>
      <c r="G201" s="9">
        <v>0</v>
      </c>
      <c r="H201" s="9">
        <v>15000</v>
      </c>
      <c r="I201" s="9">
        <v>15000</v>
      </c>
      <c r="J201" s="9">
        <v>0</v>
      </c>
      <c r="K201" s="9">
        <v>0</v>
      </c>
      <c r="L201" s="9">
        <v>0</v>
      </c>
      <c r="M201" s="9">
        <v>0</v>
      </c>
      <c r="N201" s="9">
        <v>0</v>
      </c>
      <c r="O201" s="9">
        <v>0</v>
      </c>
      <c r="P201" s="13">
        <f t="shared" si="4"/>
        <v>15000</v>
      </c>
      <c r="Q201" s="13">
        <f t="array" ref="Q201">IF(C201="",SUMIFS($P$6:$P$65536,$B$6:$B$65536,B201),IF(D201="",SUMIFS($P$6:$P$65536,$B$6:$B$65536,B201,$C$6:$C$65536,C201),IF(E201="",SUMIFS($P$6:$P$65536,$B$6:$B$65536,B201,$C$6:$C$65536,C201,$D$6:$D$65536,D201),IF(F201="",SUMIFS($P$6:$P$65536,$B$6:$B$65536,B201,$C$6:$C$65536,C201,$D$6:$D$65536,D201,$E$6:$E$65536,E201),--(RIGHT(F201,1)="0")*SUM(SUMIFS($P$6:$P$65536,$B$6:$B$65536,B201,$C$6:$C$65536,C201,$D$6:$D$65536,D201,$E$6:$E$65536,E201,$F$6:$F$65536,LEFT(F201,2)&amp;{0;1;2;3;4;5;6;7;8;9}))+(--(RIGHT(F201,2)="00"))*SUM(SUMIFS($P$6:$P$65536,$B$6:$B$65536,B201,$C$6:$C$65536,C201,$D$6:$D$65536,D201,$E$6:$E$65536,E201,$F$6:$F$65536,LEFT(F201,1)&amp;range))+SUMIFS($P$6:$P$65536,$B$6:$B$65536,B201,$C$6:$C$65536,C201,$D$6:$D$65536,D201,$E$6:$E$65536,E201,$F$6:$F$65536,F201)))))</f>
        <v>60000</v>
      </c>
    </row>
    <row r="202" spans="1:17" ht="15" customHeight="1" x14ac:dyDescent="0.2">
      <c r="A202" s="10" t="s">
        <v>80</v>
      </c>
      <c r="B202" s="3" t="s">
        <v>151</v>
      </c>
      <c r="C202" s="3" t="s">
        <v>76</v>
      </c>
      <c r="D202" s="3" t="s">
        <v>136</v>
      </c>
      <c r="E202" s="3" t="s">
        <v>121</v>
      </c>
      <c r="F202" s="3" t="s">
        <v>81</v>
      </c>
      <c r="G202" s="9">
        <v>0</v>
      </c>
      <c r="H202" s="9">
        <v>15000</v>
      </c>
      <c r="I202" s="9">
        <v>15000</v>
      </c>
      <c r="J202" s="9">
        <v>0</v>
      </c>
      <c r="K202" s="9">
        <v>0</v>
      </c>
      <c r="L202" s="9">
        <v>0</v>
      </c>
      <c r="M202" s="9">
        <v>0</v>
      </c>
      <c r="N202" s="9">
        <v>0</v>
      </c>
      <c r="O202" s="9">
        <v>0</v>
      </c>
      <c r="P202" s="13">
        <f t="shared" si="4"/>
        <v>15000</v>
      </c>
      <c r="Q202" s="13">
        <f t="array" ref="Q202">IF(C202="",SUMIFS($P$6:$P$65536,$B$6:$B$65536,B202),IF(D202="",SUMIFS($P$6:$P$65536,$B$6:$B$65536,B202,$C$6:$C$65536,C202),IF(E202="",SUMIFS($P$6:$P$65536,$B$6:$B$65536,B202,$C$6:$C$65536,C202,$D$6:$D$65536,D202),IF(F202="",SUMIFS($P$6:$P$65536,$B$6:$B$65536,B202,$C$6:$C$65536,C202,$D$6:$D$65536,D202,$E$6:$E$65536,E202),--(RIGHT(F202,1)="0")*SUM(SUMIFS($P$6:$P$65536,$B$6:$B$65536,B202,$C$6:$C$65536,C202,$D$6:$D$65536,D202,$E$6:$E$65536,E202,$F$6:$F$65536,LEFT(F202,2)&amp;{0;1;2;3;4;5;6;7;8;9}))+(--(RIGHT(F202,2)="00"))*SUM(SUMIFS($P$6:$P$65536,$B$6:$B$65536,B202,$C$6:$C$65536,C202,$D$6:$D$65536,D202,$E$6:$E$65536,E202,$F$6:$F$65536,LEFT(F202,1)&amp;range))+SUMIFS($P$6:$P$65536,$B$6:$B$65536,B202,$C$6:$C$65536,C202,$D$6:$D$65536,D202,$E$6:$E$65536,E202,$F$6:$F$65536,F202)))))</f>
        <v>60000</v>
      </c>
    </row>
    <row r="203" spans="1:17" ht="15" customHeight="1" x14ac:dyDescent="0.2">
      <c r="A203" s="10" t="s">
        <v>146</v>
      </c>
      <c r="B203" s="3" t="s">
        <v>151</v>
      </c>
      <c r="C203" s="3" t="s">
        <v>76</v>
      </c>
      <c r="D203" s="3" t="s">
        <v>136</v>
      </c>
      <c r="E203" s="3" t="s">
        <v>121</v>
      </c>
      <c r="F203" s="3" t="s">
        <v>147</v>
      </c>
      <c r="G203" s="9">
        <v>0</v>
      </c>
      <c r="H203" s="9">
        <v>15000</v>
      </c>
      <c r="I203" s="9">
        <v>15000</v>
      </c>
      <c r="J203" s="9">
        <v>0</v>
      </c>
      <c r="K203" s="9">
        <v>0</v>
      </c>
      <c r="L203" s="9">
        <v>0</v>
      </c>
      <c r="M203" s="9">
        <v>0</v>
      </c>
      <c r="N203" s="9">
        <v>0</v>
      </c>
      <c r="O203" s="9">
        <v>0</v>
      </c>
      <c r="P203" s="13">
        <f t="shared" si="4"/>
        <v>15000</v>
      </c>
      <c r="Q203" s="13">
        <f t="array" ref="Q203">IF(C203="",SUMIFS($P$6:$P$65536,$B$6:$B$65536,B203),IF(D203="",SUMIFS($P$6:$P$65536,$B$6:$B$65536,B203,$C$6:$C$65536,C203),IF(E203="",SUMIFS($P$6:$P$65536,$B$6:$B$65536,B203,$C$6:$C$65536,C203,$D$6:$D$65536,D203),IF(F203="",SUMIFS($P$6:$P$65536,$B$6:$B$65536,B203,$C$6:$C$65536,C203,$D$6:$D$65536,D203,$E$6:$E$65536,E203),--(RIGHT(F203,1)="0")*SUM(SUMIFS($P$6:$P$65536,$B$6:$B$65536,B203,$C$6:$C$65536,C203,$D$6:$D$65536,D203,$E$6:$E$65536,E203,$F$6:$F$65536,LEFT(F203,2)&amp;{0;1;2;3;4;5;6;7;8;9}))+(--(RIGHT(F203,2)="00"))*SUM(SUMIFS($P$6:$P$65536,$B$6:$B$65536,B203,$C$6:$C$65536,C203,$D$6:$D$65536,D203,$E$6:$E$65536,E203,$F$6:$F$65536,LEFT(F203,1)&amp;range))+SUMIFS($P$6:$P$65536,$B$6:$B$65536,B203,$C$6:$C$65536,C203,$D$6:$D$65536,D203,$E$6:$E$65536,E203,$F$6:$F$65536,F203)))))</f>
        <v>45000</v>
      </c>
    </row>
    <row r="204" spans="1:17" ht="64.5" customHeight="1" x14ac:dyDescent="0.2">
      <c r="A204" s="10" t="s">
        <v>148</v>
      </c>
      <c r="B204" s="3" t="s">
        <v>151</v>
      </c>
      <c r="C204" s="3" t="s">
        <v>76</v>
      </c>
      <c r="D204" s="3" t="s">
        <v>136</v>
      </c>
      <c r="E204" s="3" t="s">
        <v>121</v>
      </c>
      <c r="F204" s="3" t="s">
        <v>149</v>
      </c>
      <c r="G204" s="9">
        <v>0</v>
      </c>
      <c r="H204" s="9">
        <v>15000</v>
      </c>
      <c r="I204" s="9">
        <v>15000</v>
      </c>
      <c r="J204" s="9">
        <v>0</v>
      </c>
      <c r="K204" s="9">
        <v>0</v>
      </c>
      <c r="L204" s="9">
        <v>0</v>
      </c>
      <c r="M204" s="9">
        <v>0</v>
      </c>
      <c r="N204" s="9">
        <v>0</v>
      </c>
      <c r="O204" s="9">
        <v>0</v>
      </c>
      <c r="P204" s="13">
        <f t="shared" si="4"/>
        <v>15000</v>
      </c>
      <c r="Q204" s="13">
        <f t="array" ref="Q204">IF(C204="",SUMIFS($P$6:$P$65536,$B$6:$B$65536,B204),IF(D204="",SUMIFS($P$6:$P$65536,$B$6:$B$65536,B204,$C$6:$C$65536,C204),IF(E204="",SUMIFS($P$6:$P$65536,$B$6:$B$65536,B204,$C$6:$C$65536,C204,$D$6:$D$65536,D204),IF(F204="",SUMIFS($P$6:$P$65536,$B$6:$B$65536,B204,$C$6:$C$65536,C204,$D$6:$D$65536,D204,$E$6:$E$65536,E204),--(RIGHT(F204,1)="0")*SUM(SUMIFS($P$6:$P$65536,$B$6:$B$65536,B204,$C$6:$C$65536,C204,$D$6:$D$65536,D204,$E$6:$E$65536,E204,$F$6:$F$65536,LEFT(F204,2)&amp;{0;1;2;3;4;5;6;7;8;9}))+(--(RIGHT(F204,2)="00"))*SUM(SUMIFS($P$6:$P$65536,$B$6:$B$65536,B204,$C$6:$C$65536,C204,$D$6:$D$65536,D204,$E$6:$E$65536,E204,$F$6:$F$65536,LEFT(F204,1)&amp;range))+SUMIFS($P$6:$P$65536,$B$6:$B$65536,B204,$C$6:$C$65536,C204,$D$6:$D$65536,D204,$E$6:$E$65536,E204,$F$6:$F$65536,F204)))))</f>
        <v>15000</v>
      </c>
    </row>
    <row r="205" spans="1:17" ht="32.25" customHeight="1" x14ac:dyDescent="0.2">
      <c r="A205" s="4" t="s">
        <v>174</v>
      </c>
      <c r="B205" s="5" t="s">
        <v>175</v>
      </c>
      <c r="C205" s="5" t="s">
        <v>0</v>
      </c>
      <c r="D205" s="5" t="s">
        <v>0</v>
      </c>
      <c r="E205" s="6" t="s">
        <v>0</v>
      </c>
      <c r="F205" s="6" t="s">
        <v>0</v>
      </c>
      <c r="G205" s="7">
        <v>15977227</v>
      </c>
      <c r="H205" s="7">
        <v>766608</v>
      </c>
      <c r="I205" s="7">
        <v>16743835</v>
      </c>
      <c r="J205" s="7">
        <v>16570616</v>
      </c>
      <c r="K205" s="7">
        <v>0</v>
      </c>
      <c r="L205" s="7">
        <v>16570616</v>
      </c>
      <c r="M205" s="7">
        <v>17210421</v>
      </c>
      <c r="N205" s="7">
        <v>0</v>
      </c>
      <c r="O205" s="7">
        <v>17210421</v>
      </c>
      <c r="P205" s="13">
        <f t="shared" si="4"/>
        <v>766608</v>
      </c>
      <c r="Q205" s="13">
        <f t="array" ref="Q205">IF(C205="",SUMIFS($P$6:$P$65536,$B$6:$B$65536,B205),IF(D205="",SUMIFS($P$6:$P$65536,$B$6:$B$65536,B205,$C$6:$C$65536,C205),IF(E205="",SUMIFS($P$6:$P$65536,$B$6:$B$65536,B205,$C$6:$C$65536,C205,$D$6:$D$65536,D205),IF(F205="",SUMIFS($P$6:$P$65536,$B$6:$B$65536,B205,$C$6:$C$65536,C205,$D$6:$D$65536,D205,$E$6:$E$65536,E205),--(RIGHT(F205,1)="0")*SUM(SUMIFS($P$6:$P$65536,$B$6:$B$65536,B205,$C$6:$C$65536,C205,$D$6:$D$65536,D205,$E$6:$E$65536,E205,$F$6:$F$65536,LEFT(F205,2)&amp;{0;1;2;3;4;5;6;7;8;9}))+(--(RIGHT(F205,2)="00"))*SUM(SUMIFS($P$6:$P$65536,$B$6:$B$65536,B205,$C$6:$C$65536,C205,$D$6:$D$65536,D205,$E$6:$E$65536,E205,$F$6:$F$65536,LEFT(F205,1)&amp;range))+SUMIFS($P$6:$P$65536,$B$6:$B$65536,B205,$C$6:$C$65536,C205,$D$6:$D$65536,D205,$E$6:$E$65536,E205,$F$6:$F$65536,F205)))))</f>
        <v>5366256</v>
      </c>
    </row>
    <row r="206" spans="1:17" ht="15" customHeight="1" x14ac:dyDescent="0.2">
      <c r="A206" s="8" t="s">
        <v>126</v>
      </c>
      <c r="B206" s="3" t="s">
        <v>175</v>
      </c>
      <c r="C206" s="3" t="s">
        <v>76</v>
      </c>
      <c r="D206" s="3" t="s">
        <v>0</v>
      </c>
      <c r="E206" s="3" t="s">
        <v>0</v>
      </c>
      <c r="F206" s="3" t="s">
        <v>0</v>
      </c>
      <c r="G206" s="9">
        <v>15977227</v>
      </c>
      <c r="H206" s="9">
        <v>766608</v>
      </c>
      <c r="I206" s="9">
        <v>16743835</v>
      </c>
      <c r="J206" s="9">
        <v>16570616</v>
      </c>
      <c r="K206" s="9">
        <v>0</v>
      </c>
      <c r="L206" s="9">
        <v>16570616</v>
      </c>
      <c r="M206" s="9">
        <v>17210421</v>
      </c>
      <c r="N206" s="9">
        <v>0</v>
      </c>
      <c r="O206" s="9">
        <v>17210421</v>
      </c>
      <c r="P206" s="13">
        <f t="shared" si="4"/>
        <v>766608</v>
      </c>
      <c r="Q206" s="13">
        <f t="array" ref="Q206">IF(C206="",SUMIFS($P$6:$P$65536,$B$6:$B$65536,B206),IF(D206="",SUMIFS($P$6:$P$65536,$B$6:$B$65536,B206,$C$6:$C$65536,C206),IF(E206="",SUMIFS($P$6:$P$65536,$B$6:$B$65536,B206,$C$6:$C$65536,C206,$D$6:$D$65536,D206),IF(F206="",SUMIFS($P$6:$P$65536,$B$6:$B$65536,B206,$C$6:$C$65536,C206,$D$6:$D$65536,D206,$E$6:$E$65536,E206),--(RIGHT(F206,1)="0")*SUM(SUMIFS($P$6:$P$65536,$B$6:$B$65536,B206,$C$6:$C$65536,C206,$D$6:$D$65536,D206,$E$6:$E$65536,E206,$F$6:$F$65536,LEFT(F206,2)&amp;{0;1;2;3;4;5;6;7;8;9}))+(--(RIGHT(F206,2)="00"))*SUM(SUMIFS($P$6:$P$65536,$B$6:$B$65536,B206,$C$6:$C$65536,C206,$D$6:$D$65536,D206,$E$6:$E$65536,E206,$F$6:$F$65536,LEFT(F206,1)&amp;range))+SUMIFS($P$6:$P$65536,$B$6:$B$65536,B206,$C$6:$C$65536,C206,$D$6:$D$65536,D206,$E$6:$E$65536,E206,$F$6:$F$65536,F206)))))</f>
        <v>4599648</v>
      </c>
    </row>
    <row r="207" spans="1:17" ht="32.25" customHeight="1" x14ac:dyDescent="0.2">
      <c r="A207" s="8" t="s">
        <v>176</v>
      </c>
      <c r="B207" s="3" t="s">
        <v>175</v>
      </c>
      <c r="C207" s="3" t="s">
        <v>76</v>
      </c>
      <c r="D207" s="3" t="s">
        <v>29</v>
      </c>
      <c r="E207" s="3" t="s">
        <v>0</v>
      </c>
      <c r="F207" s="3" t="s">
        <v>0</v>
      </c>
      <c r="G207" s="9">
        <v>15977227</v>
      </c>
      <c r="H207" s="9">
        <v>766608</v>
      </c>
      <c r="I207" s="9">
        <v>16743835</v>
      </c>
      <c r="J207" s="9">
        <v>16570616</v>
      </c>
      <c r="K207" s="9">
        <v>0</v>
      </c>
      <c r="L207" s="9">
        <v>16570616</v>
      </c>
      <c r="M207" s="9">
        <v>17210421</v>
      </c>
      <c r="N207" s="9">
        <v>0</v>
      </c>
      <c r="O207" s="9">
        <v>17210421</v>
      </c>
      <c r="P207" s="13">
        <f t="shared" si="4"/>
        <v>766608</v>
      </c>
      <c r="Q207" s="13">
        <f t="array" ref="Q207">IF(C207="",SUMIFS($P$6:$P$65536,$B$6:$B$65536,B207),IF(D207="",SUMIFS($P$6:$P$65536,$B$6:$B$65536,B207,$C$6:$C$65536,C207),IF(E207="",SUMIFS($P$6:$P$65536,$B$6:$B$65536,B207,$C$6:$C$65536,C207,$D$6:$D$65536,D207),IF(F207="",SUMIFS($P$6:$P$65536,$B$6:$B$65536,B207,$C$6:$C$65536,C207,$D$6:$D$65536,D207,$E$6:$E$65536,E207),--(RIGHT(F207,1)="0")*SUM(SUMIFS($P$6:$P$65536,$B$6:$B$65536,B207,$C$6:$C$65536,C207,$D$6:$D$65536,D207,$E$6:$E$65536,E207,$F$6:$F$65536,LEFT(F207,2)&amp;{0;1;2;3;4;5;6;7;8;9}))+(--(RIGHT(F207,2)="00"))*SUM(SUMIFS($P$6:$P$65536,$B$6:$B$65536,B207,$C$6:$C$65536,C207,$D$6:$D$65536,D207,$E$6:$E$65536,E207,$F$6:$F$65536,LEFT(F207,1)&amp;range))+SUMIFS($P$6:$P$65536,$B$6:$B$65536,B207,$C$6:$C$65536,C207,$D$6:$D$65536,D207,$E$6:$E$65536,E207,$F$6:$F$65536,F207)))))</f>
        <v>3833040</v>
      </c>
    </row>
    <row r="208" spans="1:17" ht="80.099999999999994" customHeight="1" x14ac:dyDescent="0.2">
      <c r="A208" s="10" t="s">
        <v>55</v>
      </c>
      <c r="B208" s="3" t="s">
        <v>175</v>
      </c>
      <c r="C208" s="3" t="s">
        <v>76</v>
      </c>
      <c r="D208" s="3" t="s">
        <v>29</v>
      </c>
      <c r="E208" s="3" t="s">
        <v>177</v>
      </c>
      <c r="F208" s="11" t="s">
        <v>0</v>
      </c>
      <c r="G208" s="9">
        <v>15977227</v>
      </c>
      <c r="H208" s="9">
        <v>766608</v>
      </c>
      <c r="I208" s="9">
        <v>16743835</v>
      </c>
      <c r="J208" s="9">
        <v>16570616</v>
      </c>
      <c r="K208" s="9">
        <v>0</v>
      </c>
      <c r="L208" s="9">
        <v>16570616</v>
      </c>
      <c r="M208" s="9">
        <v>17210421</v>
      </c>
      <c r="N208" s="9">
        <v>0</v>
      </c>
      <c r="O208" s="9">
        <v>17210421</v>
      </c>
      <c r="P208" s="13">
        <f t="shared" si="4"/>
        <v>766608</v>
      </c>
      <c r="Q208" s="13">
        <f t="array" ref="Q208">IF(C208="",SUMIFS($P$6:$P$65536,$B$6:$B$65536,B208),IF(D208="",SUMIFS($P$6:$P$65536,$B$6:$B$65536,B208,$C$6:$C$65536,C208),IF(E208="",SUMIFS($P$6:$P$65536,$B$6:$B$65536,B208,$C$6:$C$65536,C208,$D$6:$D$65536,D208),IF(F208="",SUMIFS($P$6:$P$65536,$B$6:$B$65536,B208,$C$6:$C$65536,C208,$D$6:$D$65536,D208,$E$6:$E$65536,E208),--(RIGHT(F208,1)="0")*SUM(SUMIFS($P$6:$P$65536,$B$6:$B$65536,B208,$C$6:$C$65536,C208,$D$6:$D$65536,D208,$E$6:$E$65536,E208,$F$6:$F$65536,LEFT(F208,2)&amp;{0;1;2;3;4;5;6;7;8;9}))+(--(RIGHT(F208,2)="00"))*SUM(SUMIFS($P$6:$P$65536,$B$6:$B$65536,B208,$C$6:$C$65536,C208,$D$6:$D$65536,D208,$E$6:$E$65536,E208,$F$6:$F$65536,LEFT(F208,1)&amp;range))+SUMIFS($P$6:$P$65536,$B$6:$B$65536,B208,$C$6:$C$65536,C208,$D$6:$D$65536,D208,$E$6:$E$65536,E208,$F$6:$F$65536,F208)))))</f>
        <v>3066432</v>
      </c>
    </row>
    <row r="209" spans="1:17" ht="112.35" customHeight="1" x14ac:dyDescent="0.2">
      <c r="A209" s="10" t="s">
        <v>41</v>
      </c>
      <c r="B209" s="3" t="s">
        <v>175</v>
      </c>
      <c r="C209" s="3" t="s">
        <v>76</v>
      </c>
      <c r="D209" s="3" t="s">
        <v>29</v>
      </c>
      <c r="E209" s="3" t="s">
        <v>177</v>
      </c>
      <c r="F209" s="3" t="s">
        <v>42</v>
      </c>
      <c r="G209" s="9">
        <v>15517469</v>
      </c>
      <c r="H209" s="9">
        <v>766608</v>
      </c>
      <c r="I209" s="9">
        <v>16284077</v>
      </c>
      <c r="J209" s="9">
        <v>16105382</v>
      </c>
      <c r="K209" s="9">
        <v>0</v>
      </c>
      <c r="L209" s="9">
        <v>16105382</v>
      </c>
      <c r="M209" s="9">
        <v>16739492</v>
      </c>
      <c r="N209" s="9">
        <v>0</v>
      </c>
      <c r="O209" s="9">
        <v>16739492</v>
      </c>
      <c r="P209" s="13">
        <f t="shared" si="4"/>
        <v>766608</v>
      </c>
      <c r="Q209" s="13">
        <f t="array" ref="Q209">IF(C209="",SUMIFS($P$6:$P$65536,$B$6:$B$65536,B209),IF(D209="",SUMIFS($P$6:$P$65536,$B$6:$B$65536,B209,$C$6:$C$65536,C209),IF(E209="",SUMIFS($P$6:$P$65536,$B$6:$B$65536,B209,$C$6:$C$65536,C209,$D$6:$D$65536,D209),IF(F209="",SUMIFS($P$6:$P$65536,$B$6:$B$65536,B209,$C$6:$C$65536,C209,$D$6:$D$65536,D209,$E$6:$E$65536,E209),--(RIGHT(F209,1)="0")*SUM(SUMIFS($P$6:$P$65536,$B$6:$B$65536,B209,$C$6:$C$65536,C209,$D$6:$D$65536,D209,$E$6:$E$65536,E209,$F$6:$F$65536,LEFT(F209,2)&amp;{0;1;2;3;4;5;6;7;8;9}))+(--(RIGHT(F209,2)="00"))*SUM(SUMIFS($P$6:$P$65536,$B$6:$B$65536,B209,$C$6:$C$65536,C209,$D$6:$D$65536,D209,$E$6:$E$65536,E209,$F$6:$F$65536,LEFT(F209,1)&amp;range))+SUMIFS($P$6:$P$65536,$B$6:$B$65536,B209,$C$6:$C$65536,C209,$D$6:$D$65536,D209,$E$6:$E$65536,E209,$F$6:$F$65536,F209)))))</f>
        <v>3066432</v>
      </c>
    </row>
    <row r="210" spans="1:17" ht="48.95" customHeight="1" x14ac:dyDescent="0.2">
      <c r="A210" s="10" t="s">
        <v>43</v>
      </c>
      <c r="B210" s="3" t="s">
        <v>175</v>
      </c>
      <c r="C210" s="3" t="s">
        <v>76</v>
      </c>
      <c r="D210" s="3" t="s">
        <v>29</v>
      </c>
      <c r="E210" s="3" t="s">
        <v>177</v>
      </c>
      <c r="F210" s="3" t="s">
        <v>44</v>
      </c>
      <c r="G210" s="9">
        <v>15517469</v>
      </c>
      <c r="H210" s="9">
        <v>766608</v>
      </c>
      <c r="I210" s="9">
        <v>16284077</v>
      </c>
      <c r="J210" s="9">
        <v>16105382</v>
      </c>
      <c r="K210" s="9">
        <v>0</v>
      </c>
      <c r="L210" s="9">
        <v>16105382</v>
      </c>
      <c r="M210" s="9">
        <v>16739492</v>
      </c>
      <c r="N210" s="9">
        <v>0</v>
      </c>
      <c r="O210" s="9">
        <v>16739492</v>
      </c>
      <c r="P210" s="13">
        <f t="shared" si="4"/>
        <v>766608</v>
      </c>
      <c r="Q210" s="13">
        <f t="array" ref="Q210">IF(C210="",SUMIFS($P$6:$P$65536,$B$6:$B$65536,B210),IF(D210="",SUMIFS($P$6:$P$65536,$B$6:$B$65536,B210,$C$6:$C$65536,C210),IF(E210="",SUMIFS($P$6:$P$65536,$B$6:$B$65536,B210,$C$6:$C$65536,C210,$D$6:$D$65536,D210),IF(F210="",SUMIFS($P$6:$P$65536,$B$6:$B$65536,B210,$C$6:$C$65536,C210,$D$6:$D$65536,D210,$E$6:$E$65536,E210),--(RIGHT(F210,1)="0")*SUM(SUMIFS($P$6:$P$65536,$B$6:$B$65536,B210,$C$6:$C$65536,C210,$D$6:$D$65536,D210,$E$6:$E$65536,E210,$F$6:$F$65536,LEFT(F210,2)&amp;{0;1;2;3;4;5;6;7;8;9}))+(--(RIGHT(F210,2)="00"))*SUM(SUMIFS($P$6:$P$65536,$B$6:$B$65536,B210,$C$6:$C$65536,C210,$D$6:$D$65536,D210,$E$6:$E$65536,E210,$F$6:$F$65536,LEFT(F210,1)&amp;range))+SUMIFS($P$6:$P$65536,$B$6:$B$65536,B210,$C$6:$C$65536,C210,$D$6:$D$65536,D210,$E$6:$E$65536,E210,$F$6:$F$65536,F210)))))</f>
        <v>2299824</v>
      </c>
    </row>
    <row r="211" spans="1:17" ht="32.25" customHeight="1" x14ac:dyDescent="0.2">
      <c r="A211" s="10" t="s">
        <v>45</v>
      </c>
      <c r="B211" s="3" t="s">
        <v>175</v>
      </c>
      <c r="C211" s="3" t="s">
        <v>76</v>
      </c>
      <c r="D211" s="3" t="s">
        <v>29</v>
      </c>
      <c r="E211" s="3" t="s">
        <v>177</v>
      </c>
      <c r="F211" s="3" t="s">
        <v>46</v>
      </c>
      <c r="G211" s="9">
        <v>11652702</v>
      </c>
      <c r="H211" s="9">
        <v>636608</v>
      </c>
      <c r="I211" s="9">
        <v>12289310</v>
      </c>
      <c r="J211" s="9">
        <v>12101495</v>
      </c>
      <c r="K211" s="9">
        <v>0</v>
      </c>
      <c r="L211" s="9">
        <v>12101495</v>
      </c>
      <c r="M211" s="9">
        <v>12585555</v>
      </c>
      <c r="N211" s="9">
        <v>0</v>
      </c>
      <c r="O211" s="9">
        <v>12585555</v>
      </c>
      <c r="P211" s="13">
        <f t="shared" si="4"/>
        <v>636608</v>
      </c>
      <c r="Q211" s="13">
        <f t="array" ref="Q211">IF(C211="",SUMIFS($P$6:$P$65536,$B$6:$B$65536,B211),IF(D211="",SUMIFS($P$6:$P$65536,$B$6:$B$65536,B211,$C$6:$C$65536,C211),IF(E211="",SUMIFS($P$6:$P$65536,$B$6:$B$65536,B211,$C$6:$C$65536,C211,$D$6:$D$65536,D211),IF(F211="",SUMIFS($P$6:$P$65536,$B$6:$B$65536,B211,$C$6:$C$65536,C211,$D$6:$D$65536,D211,$E$6:$E$65536,E211),--(RIGHT(F211,1)="0")*SUM(SUMIFS($P$6:$P$65536,$B$6:$B$65536,B211,$C$6:$C$65536,C211,$D$6:$D$65536,D211,$E$6:$E$65536,E211,$F$6:$F$65536,LEFT(F211,2)&amp;{0;1;2;3;4;5;6;7;8;9}))+(--(RIGHT(F211,2)="00"))*SUM(SUMIFS($P$6:$P$65536,$B$6:$B$65536,B211,$C$6:$C$65536,C211,$D$6:$D$65536,D211,$E$6:$E$65536,E211,$F$6:$F$65536,LEFT(F211,1)&amp;range))+SUMIFS($P$6:$P$65536,$B$6:$B$65536,B211,$C$6:$C$65536,C211,$D$6:$D$65536,D211,$E$6:$E$65536,E211,$F$6:$F$65536,F211)))))</f>
        <v>636608</v>
      </c>
    </row>
    <row r="212" spans="1:17" ht="64.5" hidden="1" customHeight="1" x14ac:dyDescent="0.2">
      <c r="A212" s="10" t="s">
        <v>47</v>
      </c>
      <c r="B212" s="3" t="s">
        <v>175</v>
      </c>
      <c r="C212" s="3" t="s">
        <v>76</v>
      </c>
      <c r="D212" s="3" t="s">
        <v>29</v>
      </c>
      <c r="E212" s="3" t="s">
        <v>177</v>
      </c>
      <c r="F212" s="3" t="s">
        <v>48</v>
      </c>
      <c r="G212" s="9">
        <v>268260</v>
      </c>
      <c r="H212" s="9">
        <v>0</v>
      </c>
      <c r="I212" s="9">
        <v>268260</v>
      </c>
      <c r="J212" s="9">
        <v>271013</v>
      </c>
      <c r="K212" s="9">
        <v>0</v>
      </c>
      <c r="L212" s="9">
        <v>271013</v>
      </c>
      <c r="M212" s="9">
        <v>273981</v>
      </c>
      <c r="N212" s="9">
        <v>0</v>
      </c>
      <c r="O212" s="9">
        <v>273981</v>
      </c>
      <c r="P212" s="13">
        <f t="shared" si="4"/>
        <v>0</v>
      </c>
      <c r="Q212" s="13">
        <f t="array" ref="Q212">IF(C212="",SUMIFS($P$6:$P$65536,$B$6:$B$65536,B212),IF(D212="",SUMIFS($P$6:$P$65536,$B$6:$B$65536,B212,$C$6:$C$65536,C212),IF(E212="",SUMIFS($P$6:$P$65536,$B$6:$B$65536,B212,$C$6:$C$65536,C212,$D$6:$D$65536,D212),IF(F212="",SUMIFS($P$6:$P$65536,$B$6:$B$65536,B212,$C$6:$C$65536,C212,$D$6:$D$65536,D212,$E$6:$E$65536,E212),--(RIGHT(F212,1)="0")*SUM(SUMIFS($P$6:$P$65536,$B$6:$B$65536,B212,$C$6:$C$65536,C212,$D$6:$D$65536,D212,$E$6:$E$65536,E212,$F$6:$F$65536,LEFT(F212,2)&amp;{0;1;2;3;4;5;6;7;8;9}))+(--(RIGHT(F212,2)="00"))*SUM(SUMIFS($P$6:$P$65536,$B$6:$B$65536,B212,$C$6:$C$65536,C212,$D$6:$D$65536,D212,$E$6:$E$65536,E212,$F$6:$F$65536,LEFT(F212,1)&amp;range))+SUMIFS($P$6:$P$65536,$B$6:$B$65536,B212,$C$6:$C$65536,C212,$D$6:$D$65536,D212,$E$6:$E$65536,E212,$F$6:$F$65536,F212)))))</f>
        <v>0</v>
      </c>
    </row>
    <row r="213" spans="1:17" ht="80.099999999999994" customHeight="1" x14ac:dyDescent="0.2">
      <c r="A213" s="10" t="s">
        <v>49</v>
      </c>
      <c r="B213" s="3" t="s">
        <v>175</v>
      </c>
      <c r="C213" s="3" t="s">
        <v>76</v>
      </c>
      <c r="D213" s="3" t="s">
        <v>29</v>
      </c>
      <c r="E213" s="3" t="s">
        <v>177</v>
      </c>
      <c r="F213" s="3" t="s">
        <v>50</v>
      </c>
      <c r="G213" s="9">
        <v>3596507</v>
      </c>
      <c r="H213" s="9">
        <v>130000</v>
      </c>
      <c r="I213" s="9">
        <v>3726507</v>
      </c>
      <c r="J213" s="9">
        <v>3732874</v>
      </c>
      <c r="K213" s="9">
        <v>0</v>
      </c>
      <c r="L213" s="9">
        <v>3732874</v>
      </c>
      <c r="M213" s="9">
        <v>3879956</v>
      </c>
      <c r="N213" s="9">
        <v>0</v>
      </c>
      <c r="O213" s="9">
        <v>3879956</v>
      </c>
      <c r="P213" s="13">
        <f t="shared" si="4"/>
        <v>130000</v>
      </c>
      <c r="Q213" s="13">
        <f t="array" ref="Q213">IF(C213="",SUMIFS($P$6:$P$65536,$B$6:$B$65536,B213),IF(D213="",SUMIFS($P$6:$P$65536,$B$6:$B$65536,B213,$C$6:$C$65536,C213),IF(E213="",SUMIFS($P$6:$P$65536,$B$6:$B$65536,B213,$C$6:$C$65536,C213,$D$6:$D$65536,D213),IF(F213="",SUMIFS($P$6:$P$65536,$B$6:$B$65536,B213,$C$6:$C$65536,C213,$D$6:$D$65536,D213,$E$6:$E$65536,E213),--(RIGHT(F213,1)="0")*SUM(SUMIFS($P$6:$P$65536,$B$6:$B$65536,B213,$C$6:$C$65536,C213,$D$6:$D$65536,D213,$E$6:$E$65536,E213,$F$6:$F$65536,LEFT(F213,2)&amp;{0;1;2;3;4;5;6;7;8;9}))+(--(RIGHT(F213,2)="00"))*SUM(SUMIFS($P$6:$P$65536,$B$6:$B$65536,B213,$C$6:$C$65536,C213,$D$6:$D$65536,D213,$E$6:$E$65536,E213,$F$6:$F$65536,LEFT(F213,1)&amp;range))+SUMIFS($P$6:$P$65536,$B$6:$B$65536,B213,$C$6:$C$65536,C213,$D$6:$D$65536,D213,$E$6:$E$65536,E213,$F$6:$F$65536,F213)))))</f>
        <v>130000</v>
      </c>
    </row>
    <row r="214" spans="1:17" ht="48.95" hidden="1" customHeight="1" x14ac:dyDescent="0.2">
      <c r="A214" s="10" t="s">
        <v>57</v>
      </c>
      <c r="B214" s="3" t="s">
        <v>175</v>
      </c>
      <c r="C214" s="3" t="s">
        <v>76</v>
      </c>
      <c r="D214" s="3" t="s">
        <v>29</v>
      </c>
      <c r="E214" s="3" t="s">
        <v>177</v>
      </c>
      <c r="F214" s="3" t="s">
        <v>58</v>
      </c>
      <c r="G214" s="9">
        <v>449258</v>
      </c>
      <c r="H214" s="9">
        <v>0</v>
      </c>
      <c r="I214" s="9">
        <v>449258</v>
      </c>
      <c r="J214" s="9">
        <v>454734</v>
      </c>
      <c r="K214" s="9">
        <v>0</v>
      </c>
      <c r="L214" s="9">
        <v>454734</v>
      </c>
      <c r="M214" s="9">
        <v>460429</v>
      </c>
      <c r="N214" s="9">
        <v>0</v>
      </c>
      <c r="O214" s="9">
        <v>460429</v>
      </c>
      <c r="P214" s="13">
        <f t="shared" si="4"/>
        <v>0</v>
      </c>
      <c r="Q214" s="13">
        <f t="array" ref="Q214">IF(C214="",SUMIFS($P$6:$P$65536,$B$6:$B$65536,B214),IF(D214="",SUMIFS($P$6:$P$65536,$B$6:$B$65536,B214,$C$6:$C$65536,C214),IF(E214="",SUMIFS($P$6:$P$65536,$B$6:$B$65536,B214,$C$6:$C$65536,C214,$D$6:$D$65536,D214),IF(F214="",SUMIFS($P$6:$P$65536,$B$6:$B$65536,B214,$C$6:$C$65536,C214,$D$6:$D$65536,D214,$E$6:$E$65536,E214),--(RIGHT(F214,1)="0")*SUM(SUMIFS($P$6:$P$65536,$B$6:$B$65536,B214,$C$6:$C$65536,C214,$D$6:$D$65536,D214,$E$6:$E$65536,E214,$F$6:$F$65536,LEFT(F214,2)&amp;{0;1;2;3;4;5;6;7;8;9}))+(--(RIGHT(F214,2)="00"))*SUM(SUMIFS($P$6:$P$65536,$B$6:$B$65536,B214,$C$6:$C$65536,C214,$D$6:$D$65536,D214,$E$6:$E$65536,E214,$F$6:$F$65536,LEFT(F214,1)&amp;range))+SUMIFS($P$6:$P$65536,$B$6:$B$65536,B214,$C$6:$C$65536,C214,$D$6:$D$65536,D214,$E$6:$E$65536,E214,$F$6:$F$65536,F214)))))</f>
        <v>0</v>
      </c>
    </row>
    <row r="215" spans="1:17" ht="48.95" hidden="1" customHeight="1" x14ac:dyDescent="0.2">
      <c r="A215" s="10" t="s">
        <v>59</v>
      </c>
      <c r="B215" s="3" t="s">
        <v>175</v>
      </c>
      <c r="C215" s="3" t="s">
        <v>76</v>
      </c>
      <c r="D215" s="3" t="s">
        <v>29</v>
      </c>
      <c r="E215" s="3" t="s">
        <v>177</v>
      </c>
      <c r="F215" s="3" t="s">
        <v>60</v>
      </c>
      <c r="G215" s="9">
        <v>449258</v>
      </c>
      <c r="H215" s="9">
        <v>0</v>
      </c>
      <c r="I215" s="9">
        <v>449258</v>
      </c>
      <c r="J215" s="9">
        <v>454734</v>
      </c>
      <c r="K215" s="9">
        <v>0</v>
      </c>
      <c r="L215" s="9">
        <v>454734</v>
      </c>
      <c r="M215" s="9">
        <v>460429</v>
      </c>
      <c r="N215" s="9">
        <v>0</v>
      </c>
      <c r="O215" s="9">
        <v>460429</v>
      </c>
      <c r="P215" s="13">
        <f t="shared" si="4"/>
        <v>0</v>
      </c>
      <c r="Q215" s="13">
        <f t="array" ref="Q215">IF(C215="",SUMIFS($P$6:$P$65536,$B$6:$B$65536,B215),IF(D215="",SUMIFS($P$6:$P$65536,$B$6:$B$65536,B215,$C$6:$C$65536,C215),IF(E215="",SUMIFS($P$6:$P$65536,$B$6:$B$65536,B215,$C$6:$C$65536,C215,$D$6:$D$65536,D215),IF(F215="",SUMIFS($P$6:$P$65536,$B$6:$B$65536,B215,$C$6:$C$65536,C215,$D$6:$D$65536,D215,$E$6:$E$65536,E215),--(RIGHT(F215,1)="0")*SUM(SUMIFS($P$6:$P$65536,$B$6:$B$65536,B215,$C$6:$C$65536,C215,$D$6:$D$65536,D215,$E$6:$E$65536,E215,$F$6:$F$65536,LEFT(F215,2)&amp;{0;1;2;3;4;5;6;7;8;9}))+(--(RIGHT(F215,2)="00"))*SUM(SUMIFS($P$6:$P$65536,$B$6:$B$65536,B215,$C$6:$C$65536,C215,$D$6:$D$65536,D215,$E$6:$E$65536,E215,$F$6:$F$65536,LEFT(F215,1)&amp;range))+SUMIFS($P$6:$P$65536,$B$6:$B$65536,B215,$C$6:$C$65536,C215,$D$6:$D$65536,D215,$E$6:$E$65536,E215,$F$6:$F$65536,F215)))))</f>
        <v>0</v>
      </c>
    </row>
    <row r="216" spans="1:17" ht="15" hidden="1" customHeight="1" x14ac:dyDescent="0.2">
      <c r="A216" s="10" t="s">
        <v>61</v>
      </c>
      <c r="B216" s="3" t="s">
        <v>175</v>
      </c>
      <c r="C216" s="3" t="s">
        <v>76</v>
      </c>
      <c r="D216" s="3" t="s">
        <v>29</v>
      </c>
      <c r="E216" s="3" t="s">
        <v>177</v>
      </c>
      <c r="F216" s="3" t="s">
        <v>62</v>
      </c>
      <c r="G216" s="9">
        <v>449258</v>
      </c>
      <c r="H216" s="9">
        <v>0</v>
      </c>
      <c r="I216" s="9">
        <v>449258</v>
      </c>
      <c r="J216" s="9">
        <v>454734</v>
      </c>
      <c r="K216" s="9">
        <v>0</v>
      </c>
      <c r="L216" s="9">
        <v>454734</v>
      </c>
      <c r="M216" s="9">
        <v>460429</v>
      </c>
      <c r="N216" s="9">
        <v>0</v>
      </c>
      <c r="O216" s="9">
        <v>460429</v>
      </c>
      <c r="P216" s="13">
        <f t="shared" si="4"/>
        <v>0</v>
      </c>
      <c r="Q216" s="13">
        <f t="array" ref="Q216">IF(C216="",SUMIFS($P$6:$P$65536,$B$6:$B$65536,B216),IF(D216="",SUMIFS($P$6:$P$65536,$B$6:$B$65536,B216,$C$6:$C$65536,C216),IF(E216="",SUMIFS($P$6:$P$65536,$B$6:$B$65536,B216,$C$6:$C$65536,C216,$D$6:$D$65536,D216),IF(F216="",SUMIFS($P$6:$P$65536,$B$6:$B$65536,B216,$C$6:$C$65536,C216,$D$6:$D$65536,D216,$E$6:$E$65536,E216),--(RIGHT(F216,1)="0")*SUM(SUMIFS($P$6:$P$65536,$B$6:$B$65536,B216,$C$6:$C$65536,C216,$D$6:$D$65536,D216,$E$6:$E$65536,E216,$F$6:$F$65536,LEFT(F216,2)&amp;{0;1;2;3;4;5;6;7;8;9}))+(--(RIGHT(F216,2)="00"))*SUM(SUMIFS($P$6:$P$65536,$B$6:$B$65536,B216,$C$6:$C$65536,C216,$D$6:$D$65536,D216,$E$6:$E$65536,E216,$F$6:$F$65536,LEFT(F216,1)&amp;range))+SUMIFS($P$6:$P$65536,$B$6:$B$65536,B216,$C$6:$C$65536,C216,$D$6:$D$65536,D216,$E$6:$E$65536,E216,$F$6:$F$65536,F216)))))</f>
        <v>0</v>
      </c>
    </row>
    <row r="217" spans="1:17" ht="15" hidden="1" customHeight="1" x14ac:dyDescent="0.2">
      <c r="A217" s="10" t="s">
        <v>80</v>
      </c>
      <c r="B217" s="3" t="s">
        <v>175</v>
      </c>
      <c r="C217" s="3" t="s">
        <v>76</v>
      </c>
      <c r="D217" s="3" t="s">
        <v>29</v>
      </c>
      <c r="E217" s="3" t="s">
        <v>177</v>
      </c>
      <c r="F217" s="3" t="s">
        <v>81</v>
      </c>
      <c r="G217" s="9">
        <v>10500</v>
      </c>
      <c r="H217" s="9">
        <v>0</v>
      </c>
      <c r="I217" s="9">
        <v>10500</v>
      </c>
      <c r="J217" s="9">
        <v>10500</v>
      </c>
      <c r="K217" s="9">
        <v>0</v>
      </c>
      <c r="L217" s="9">
        <v>10500</v>
      </c>
      <c r="M217" s="9">
        <v>10500</v>
      </c>
      <c r="N217" s="9">
        <v>0</v>
      </c>
      <c r="O217" s="9">
        <v>10500</v>
      </c>
      <c r="P217" s="13">
        <f t="shared" si="4"/>
        <v>0</v>
      </c>
      <c r="Q217" s="13">
        <f t="array" ref="Q217">IF(C217="",SUMIFS($P$6:$P$65536,$B$6:$B$65536,B217),IF(D217="",SUMIFS($P$6:$P$65536,$B$6:$B$65536,B217,$C$6:$C$65536,C217),IF(E217="",SUMIFS($P$6:$P$65536,$B$6:$B$65536,B217,$C$6:$C$65536,C217,$D$6:$D$65536,D217),IF(F217="",SUMIFS($P$6:$P$65536,$B$6:$B$65536,B217,$C$6:$C$65536,C217,$D$6:$D$65536,D217,$E$6:$E$65536,E217),--(RIGHT(F217,1)="0")*SUM(SUMIFS($P$6:$P$65536,$B$6:$B$65536,B217,$C$6:$C$65536,C217,$D$6:$D$65536,D217,$E$6:$E$65536,E217,$F$6:$F$65536,LEFT(F217,2)&amp;{0;1;2;3;4;5;6;7;8;9}))+(--(RIGHT(F217,2)="00"))*SUM(SUMIFS($P$6:$P$65536,$B$6:$B$65536,B217,$C$6:$C$65536,C217,$D$6:$D$65536,D217,$E$6:$E$65536,E217,$F$6:$F$65536,LEFT(F217,1)&amp;range))+SUMIFS($P$6:$P$65536,$B$6:$B$65536,B217,$C$6:$C$65536,C217,$D$6:$D$65536,D217,$E$6:$E$65536,E217,$F$6:$F$65536,F217)))))</f>
        <v>0</v>
      </c>
    </row>
    <row r="218" spans="1:17" ht="32.25" hidden="1" customHeight="1" x14ac:dyDescent="0.2">
      <c r="A218" s="10" t="s">
        <v>82</v>
      </c>
      <c r="B218" s="3" t="s">
        <v>175</v>
      </c>
      <c r="C218" s="3" t="s">
        <v>76</v>
      </c>
      <c r="D218" s="3" t="s">
        <v>29</v>
      </c>
      <c r="E218" s="3" t="s">
        <v>177</v>
      </c>
      <c r="F218" s="3" t="s">
        <v>83</v>
      </c>
      <c r="G218" s="9">
        <v>10500</v>
      </c>
      <c r="H218" s="9">
        <v>0</v>
      </c>
      <c r="I218" s="9">
        <v>10500</v>
      </c>
      <c r="J218" s="9">
        <v>10500</v>
      </c>
      <c r="K218" s="9">
        <v>0</v>
      </c>
      <c r="L218" s="9">
        <v>10500</v>
      </c>
      <c r="M218" s="9">
        <v>10500</v>
      </c>
      <c r="N218" s="9">
        <v>0</v>
      </c>
      <c r="O218" s="9">
        <v>10500</v>
      </c>
      <c r="P218" s="13">
        <f t="shared" si="4"/>
        <v>0</v>
      </c>
      <c r="Q218" s="13">
        <f t="array" ref="Q218">IF(C218="",SUMIFS($P$6:$P$65536,$B$6:$B$65536,B218),IF(D218="",SUMIFS($P$6:$P$65536,$B$6:$B$65536,B218,$C$6:$C$65536,C218),IF(E218="",SUMIFS($P$6:$P$65536,$B$6:$B$65536,B218,$C$6:$C$65536,C218,$D$6:$D$65536,D218),IF(F218="",SUMIFS($P$6:$P$65536,$B$6:$B$65536,B218,$C$6:$C$65536,C218,$D$6:$D$65536,D218,$E$6:$E$65536,E218),--(RIGHT(F218,1)="0")*SUM(SUMIFS($P$6:$P$65536,$B$6:$B$65536,B218,$C$6:$C$65536,C218,$D$6:$D$65536,D218,$E$6:$E$65536,E218,$F$6:$F$65536,LEFT(F218,2)&amp;{0;1;2;3;4;5;6;7;8;9}))+(--(RIGHT(F218,2)="00"))*SUM(SUMIFS($P$6:$P$65536,$B$6:$B$65536,B218,$C$6:$C$65536,C218,$D$6:$D$65536,D218,$E$6:$E$65536,E218,$F$6:$F$65536,LEFT(F218,1)&amp;range))+SUMIFS($P$6:$P$65536,$B$6:$B$65536,B218,$C$6:$C$65536,C218,$D$6:$D$65536,D218,$E$6:$E$65536,E218,$F$6:$F$65536,F218)))))</f>
        <v>0</v>
      </c>
    </row>
    <row r="219" spans="1:17" ht="32.25" hidden="1" customHeight="1" x14ac:dyDescent="0.2">
      <c r="A219" s="10" t="s">
        <v>84</v>
      </c>
      <c r="B219" s="3" t="s">
        <v>175</v>
      </c>
      <c r="C219" s="3" t="s">
        <v>76</v>
      </c>
      <c r="D219" s="3" t="s">
        <v>29</v>
      </c>
      <c r="E219" s="3" t="s">
        <v>177</v>
      </c>
      <c r="F219" s="3" t="s">
        <v>85</v>
      </c>
      <c r="G219" s="9">
        <v>5500</v>
      </c>
      <c r="H219" s="9">
        <v>0</v>
      </c>
      <c r="I219" s="9">
        <v>5500</v>
      </c>
      <c r="J219" s="9">
        <v>5500</v>
      </c>
      <c r="K219" s="9">
        <v>0</v>
      </c>
      <c r="L219" s="9">
        <v>5500</v>
      </c>
      <c r="M219" s="9">
        <v>5500</v>
      </c>
      <c r="N219" s="9">
        <v>0</v>
      </c>
      <c r="O219" s="9">
        <v>5500</v>
      </c>
      <c r="P219" s="13">
        <f t="shared" si="4"/>
        <v>0</v>
      </c>
      <c r="Q219" s="13">
        <f t="array" ref="Q219">IF(C219="",SUMIFS($P$6:$P$65536,$B$6:$B$65536,B219),IF(D219="",SUMIFS($P$6:$P$65536,$B$6:$B$65536,B219,$C$6:$C$65536,C219),IF(E219="",SUMIFS($P$6:$P$65536,$B$6:$B$65536,B219,$C$6:$C$65536,C219,$D$6:$D$65536,D219),IF(F219="",SUMIFS($P$6:$P$65536,$B$6:$B$65536,B219,$C$6:$C$65536,C219,$D$6:$D$65536,D219,$E$6:$E$65536,E219),--(RIGHT(F219,1)="0")*SUM(SUMIFS($P$6:$P$65536,$B$6:$B$65536,B219,$C$6:$C$65536,C219,$D$6:$D$65536,D219,$E$6:$E$65536,E219,$F$6:$F$65536,LEFT(F219,2)&amp;{0;1;2;3;4;5;6;7;8;9}))+(--(RIGHT(F219,2)="00"))*SUM(SUMIFS($P$6:$P$65536,$B$6:$B$65536,B219,$C$6:$C$65536,C219,$D$6:$D$65536,D219,$E$6:$E$65536,E219,$F$6:$F$65536,LEFT(F219,1)&amp;range))+SUMIFS($P$6:$P$65536,$B$6:$B$65536,B219,$C$6:$C$65536,C219,$D$6:$D$65536,D219,$E$6:$E$65536,E219,$F$6:$F$65536,F219)))))</f>
        <v>0</v>
      </c>
    </row>
    <row r="220" spans="1:17" ht="15" hidden="1" customHeight="1" x14ac:dyDescent="0.2">
      <c r="A220" s="10" t="s">
        <v>154</v>
      </c>
      <c r="B220" s="3" t="s">
        <v>175</v>
      </c>
      <c r="C220" s="3" t="s">
        <v>76</v>
      </c>
      <c r="D220" s="3" t="s">
        <v>29</v>
      </c>
      <c r="E220" s="3" t="s">
        <v>177</v>
      </c>
      <c r="F220" s="3" t="s">
        <v>155</v>
      </c>
      <c r="G220" s="9">
        <v>5000</v>
      </c>
      <c r="H220" s="9">
        <v>0</v>
      </c>
      <c r="I220" s="9">
        <v>5000</v>
      </c>
      <c r="J220" s="9">
        <v>5000</v>
      </c>
      <c r="K220" s="9">
        <v>0</v>
      </c>
      <c r="L220" s="9">
        <v>5000</v>
      </c>
      <c r="M220" s="9">
        <v>5000</v>
      </c>
      <c r="N220" s="9">
        <v>0</v>
      </c>
      <c r="O220" s="9">
        <v>5000</v>
      </c>
      <c r="P220" s="13">
        <f t="shared" si="4"/>
        <v>0</v>
      </c>
      <c r="Q220" s="13">
        <f t="array" ref="Q220">IF(C220="",SUMIFS($P$6:$P$65536,$B$6:$B$65536,B220),IF(D220="",SUMIFS($P$6:$P$65536,$B$6:$B$65536,B220,$C$6:$C$65536,C220),IF(E220="",SUMIFS($P$6:$P$65536,$B$6:$B$65536,B220,$C$6:$C$65536,C220,$D$6:$D$65536,D220),IF(F220="",SUMIFS($P$6:$P$65536,$B$6:$B$65536,B220,$C$6:$C$65536,C220,$D$6:$D$65536,D220,$E$6:$E$65536,E220),--(RIGHT(F220,1)="0")*SUM(SUMIFS($P$6:$P$65536,$B$6:$B$65536,B220,$C$6:$C$65536,C220,$D$6:$D$65536,D220,$E$6:$E$65536,E220,$F$6:$F$65536,LEFT(F220,2)&amp;{0;1;2;3;4;5;6;7;8;9}))+(--(RIGHT(F220,2)="00"))*SUM(SUMIFS($P$6:$P$65536,$B$6:$B$65536,B220,$C$6:$C$65536,C220,$D$6:$D$65536,D220,$E$6:$E$65536,E220,$F$6:$F$65536,LEFT(F220,1)&amp;range))+SUMIFS($P$6:$P$65536,$B$6:$B$65536,B220,$C$6:$C$65536,C220,$D$6:$D$65536,D220,$E$6:$E$65536,E220,$F$6:$F$65536,F220)))))</f>
        <v>0</v>
      </c>
    </row>
    <row r="221" spans="1:17" ht="48.95" customHeight="1" x14ac:dyDescent="0.2">
      <c r="A221" s="4" t="s">
        <v>178</v>
      </c>
      <c r="B221" s="5" t="s">
        <v>179</v>
      </c>
      <c r="C221" s="5" t="s">
        <v>0</v>
      </c>
      <c r="D221" s="5" t="s">
        <v>0</v>
      </c>
      <c r="E221" s="6" t="s">
        <v>0</v>
      </c>
      <c r="F221" s="6" t="s">
        <v>0</v>
      </c>
      <c r="G221" s="7">
        <v>12428584</v>
      </c>
      <c r="H221" s="7">
        <v>-639750</v>
      </c>
      <c r="I221" s="7">
        <v>11788834</v>
      </c>
      <c r="J221" s="7">
        <v>12853650</v>
      </c>
      <c r="K221" s="7">
        <v>0</v>
      </c>
      <c r="L221" s="7">
        <v>12853650</v>
      </c>
      <c r="M221" s="7">
        <v>13311853</v>
      </c>
      <c r="N221" s="7">
        <v>0</v>
      </c>
      <c r="O221" s="7">
        <v>13311853</v>
      </c>
      <c r="P221" s="13">
        <f t="shared" si="4"/>
        <v>639750</v>
      </c>
      <c r="Q221" s="13">
        <f t="array" ref="Q221">IF(C221="",SUMIFS($P$6:$P$65536,$B$6:$B$65536,B221),IF(D221="",SUMIFS($P$6:$P$65536,$B$6:$B$65536,B221,$C$6:$C$65536,C221),IF(E221="",SUMIFS($P$6:$P$65536,$B$6:$B$65536,B221,$C$6:$C$65536,C221,$D$6:$D$65536,D221),IF(F221="",SUMIFS($P$6:$P$65536,$B$6:$B$65536,B221,$C$6:$C$65536,C221,$D$6:$D$65536,D221,$E$6:$E$65536,E221),--(RIGHT(F221,1)="0")*SUM(SUMIFS($P$6:$P$65536,$B$6:$B$65536,B221,$C$6:$C$65536,C221,$D$6:$D$65536,D221,$E$6:$E$65536,E221,$F$6:$F$65536,LEFT(F221,2)&amp;{0;1;2;3;4;5;6;7;8;9}))+(--(RIGHT(F221,2)="00"))*SUM(SUMIFS($P$6:$P$65536,$B$6:$B$65536,B221,$C$6:$C$65536,C221,$D$6:$D$65536,D221,$E$6:$E$65536,E221,$F$6:$F$65536,LEFT(F221,1)&amp;range))+SUMIFS($P$6:$P$65536,$B$6:$B$65536,B221,$C$6:$C$65536,C221,$D$6:$D$65536,D221,$E$6:$E$65536,E221,$F$6:$F$65536,F221)))))</f>
        <v>5811642.0799999982</v>
      </c>
    </row>
    <row r="222" spans="1:17" ht="15" customHeight="1" x14ac:dyDescent="0.2">
      <c r="A222" s="8" t="s">
        <v>126</v>
      </c>
      <c r="B222" s="3" t="s">
        <v>179</v>
      </c>
      <c r="C222" s="3" t="s">
        <v>76</v>
      </c>
      <c r="D222" s="3" t="s">
        <v>0</v>
      </c>
      <c r="E222" s="3" t="s">
        <v>0</v>
      </c>
      <c r="F222" s="3" t="s">
        <v>0</v>
      </c>
      <c r="G222" s="9">
        <v>12428584</v>
      </c>
      <c r="H222" s="9">
        <v>-639750</v>
      </c>
      <c r="I222" s="9">
        <v>11788834</v>
      </c>
      <c r="J222" s="9">
        <v>12853650</v>
      </c>
      <c r="K222" s="9">
        <v>0</v>
      </c>
      <c r="L222" s="9">
        <v>12853650</v>
      </c>
      <c r="M222" s="9">
        <v>13311853</v>
      </c>
      <c r="N222" s="9">
        <v>0</v>
      </c>
      <c r="O222" s="9">
        <v>13311853</v>
      </c>
      <c r="P222" s="13">
        <f t="shared" si="4"/>
        <v>639750</v>
      </c>
      <c r="Q222" s="13">
        <f t="array" ref="Q222">IF(C222="",SUMIFS($P$6:$P$65536,$B$6:$B$65536,B222),IF(D222="",SUMIFS($P$6:$P$65536,$B$6:$B$65536,B222,$C$6:$C$65536,C222),IF(E222="",SUMIFS($P$6:$P$65536,$B$6:$B$65536,B222,$C$6:$C$65536,C222,$D$6:$D$65536,D222),IF(F222="",SUMIFS($P$6:$P$65536,$B$6:$B$65536,B222,$C$6:$C$65536,C222,$D$6:$D$65536,D222,$E$6:$E$65536,E222),--(RIGHT(F222,1)="0")*SUM(SUMIFS($P$6:$P$65536,$B$6:$B$65536,B222,$C$6:$C$65536,C222,$D$6:$D$65536,D222,$E$6:$E$65536,E222,$F$6:$F$65536,LEFT(F222,2)&amp;{0;1;2;3;4;5;6;7;8;9}))+(--(RIGHT(F222,2)="00"))*SUM(SUMIFS($P$6:$P$65536,$B$6:$B$65536,B222,$C$6:$C$65536,C222,$D$6:$D$65536,D222,$E$6:$E$65536,E222,$F$6:$F$65536,LEFT(F222,1)&amp;range))+SUMIFS($P$6:$P$65536,$B$6:$B$65536,B222,$C$6:$C$65536,C222,$D$6:$D$65536,D222,$E$6:$E$65536,E222,$F$6:$F$65536,F222)))))</f>
        <v>5171892.0799999982</v>
      </c>
    </row>
    <row r="223" spans="1:17" ht="32.25" customHeight="1" x14ac:dyDescent="0.2">
      <c r="A223" s="8" t="s">
        <v>176</v>
      </c>
      <c r="B223" s="3" t="s">
        <v>179</v>
      </c>
      <c r="C223" s="3" t="s">
        <v>76</v>
      </c>
      <c r="D223" s="3" t="s">
        <v>29</v>
      </c>
      <c r="E223" s="3" t="s">
        <v>0</v>
      </c>
      <c r="F223" s="3" t="s">
        <v>0</v>
      </c>
      <c r="G223" s="9">
        <v>12428584</v>
      </c>
      <c r="H223" s="9">
        <v>-639750</v>
      </c>
      <c r="I223" s="9">
        <v>11788834</v>
      </c>
      <c r="J223" s="9">
        <v>12853650</v>
      </c>
      <c r="K223" s="9">
        <v>0</v>
      </c>
      <c r="L223" s="9">
        <v>12853650</v>
      </c>
      <c r="M223" s="9">
        <v>13311853</v>
      </c>
      <c r="N223" s="9">
        <v>0</v>
      </c>
      <c r="O223" s="9">
        <v>13311853</v>
      </c>
      <c r="P223" s="13">
        <f t="shared" si="4"/>
        <v>639750</v>
      </c>
      <c r="Q223" s="13">
        <f t="array" ref="Q223">IF(C223="",SUMIFS($P$6:$P$65536,$B$6:$B$65536,B223),IF(D223="",SUMIFS($P$6:$P$65536,$B$6:$B$65536,B223,$C$6:$C$65536,C223),IF(E223="",SUMIFS($P$6:$P$65536,$B$6:$B$65536,B223,$C$6:$C$65536,C223,$D$6:$D$65536,D223),IF(F223="",SUMIFS($P$6:$P$65536,$B$6:$B$65536,B223,$C$6:$C$65536,C223,$D$6:$D$65536,D223,$E$6:$E$65536,E223),--(RIGHT(F223,1)="0")*SUM(SUMIFS($P$6:$P$65536,$B$6:$B$65536,B223,$C$6:$C$65536,C223,$D$6:$D$65536,D223,$E$6:$E$65536,E223,$F$6:$F$65536,LEFT(F223,2)&amp;{0;1;2;3;4;5;6;7;8;9}))+(--(RIGHT(F223,2)="00"))*SUM(SUMIFS($P$6:$P$65536,$B$6:$B$65536,B223,$C$6:$C$65536,C223,$D$6:$D$65536,D223,$E$6:$E$65536,E223,$F$6:$F$65536,LEFT(F223,1)&amp;range))+SUMIFS($P$6:$P$65536,$B$6:$B$65536,B223,$C$6:$C$65536,C223,$D$6:$D$65536,D223,$E$6:$E$65536,E223,$F$6:$F$65536,F223)))))</f>
        <v>4532142.0799999982</v>
      </c>
    </row>
    <row r="224" spans="1:17" ht="48.95" customHeight="1" x14ac:dyDescent="0.2">
      <c r="A224" s="10" t="s">
        <v>180</v>
      </c>
      <c r="B224" s="3" t="s">
        <v>179</v>
      </c>
      <c r="C224" s="3" t="s">
        <v>76</v>
      </c>
      <c r="D224" s="3" t="s">
        <v>29</v>
      </c>
      <c r="E224" s="3" t="s">
        <v>181</v>
      </c>
      <c r="F224" s="11" t="s">
        <v>0</v>
      </c>
      <c r="G224" s="9">
        <v>400000</v>
      </c>
      <c r="H224" s="9">
        <v>-400000</v>
      </c>
      <c r="I224" s="9">
        <v>0</v>
      </c>
      <c r="J224" s="9">
        <v>400000</v>
      </c>
      <c r="K224" s="9">
        <v>0</v>
      </c>
      <c r="L224" s="9">
        <v>400000</v>
      </c>
      <c r="M224" s="9">
        <v>400000</v>
      </c>
      <c r="N224" s="9">
        <v>0</v>
      </c>
      <c r="O224" s="9">
        <v>400000</v>
      </c>
      <c r="P224" s="13">
        <f t="shared" si="4"/>
        <v>400000</v>
      </c>
      <c r="Q224" s="13">
        <f t="array" ref="Q224">IF(C224="",SUMIFS($P$6:$P$65536,$B$6:$B$65536,B224),IF(D224="",SUMIFS($P$6:$P$65536,$B$6:$B$65536,B224,$C$6:$C$65536,C224),IF(E224="",SUMIFS($P$6:$P$65536,$B$6:$B$65536,B224,$C$6:$C$65536,C224,$D$6:$D$65536,D224),IF(F224="",SUMIFS($P$6:$P$65536,$B$6:$B$65536,B224,$C$6:$C$65536,C224,$D$6:$D$65536,D224,$E$6:$E$65536,E224),--(RIGHT(F224,1)="0")*SUM(SUMIFS($P$6:$P$65536,$B$6:$B$65536,B224,$C$6:$C$65536,C224,$D$6:$D$65536,D224,$E$6:$E$65536,E224,$F$6:$F$65536,LEFT(F224,2)&amp;{0;1;2;3;4;5;6;7;8;9}))+(--(RIGHT(F224,2)="00"))*SUM(SUMIFS($P$6:$P$65536,$B$6:$B$65536,B224,$C$6:$C$65536,C224,$D$6:$D$65536,D224,$E$6:$E$65536,E224,$F$6:$F$65536,LEFT(F224,1)&amp;range))+SUMIFS($P$6:$P$65536,$B$6:$B$65536,B224,$C$6:$C$65536,C224,$D$6:$D$65536,D224,$E$6:$E$65536,E224,$F$6:$F$65536,F224)))))</f>
        <v>1600000</v>
      </c>
    </row>
    <row r="225" spans="1:17" ht="48.95" customHeight="1" x14ac:dyDescent="0.2">
      <c r="A225" s="10" t="s">
        <v>57</v>
      </c>
      <c r="B225" s="3" t="s">
        <v>179</v>
      </c>
      <c r="C225" s="3" t="s">
        <v>76</v>
      </c>
      <c r="D225" s="3" t="s">
        <v>29</v>
      </c>
      <c r="E225" s="3" t="s">
        <v>181</v>
      </c>
      <c r="F225" s="3" t="s">
        <v>58</v>
      </c>
      <c r="G225" s="9">
        <v>400000</v>
      </c>
      <c r="H225" s="9">
        <v>-400000</v>
      </c>
      <c r="I225" s="9">
        <v>0</v>
      </c>
      <c r="J225" s="9">
        <v>400000</v>
      </c>
      <c r="K225" s="9">
        <v>0</v>
      </c>
      <c r="L225" s="9">
        <v>400000</v>
      </c>
      <c r="M225" s="9">
        <v>400000</v>
      </c>
      <c r="N225" s="9">
        <v>0</v>
      </c>
      <c r="O225" s="9">
        <v>400000</v>
      </c>
      <c r="P225" s="13">
        <f t="shared" si="4"/>
        <v>400000</v>
      </c>
      <c r="Q225" s="13">
        <f t="array" ref="Q225">IF(C225="",SUMIFS($P$6:$P$65536,$B$6:$B$65536,B225),IF(D225="",SUMIFS($P$6:$P$65536,$B$6:$B$65536,B225,$C$6:$C$65536,C225),IF(E225="",SUMIFS($P$6:$P$65536,$B$6:$B$65536,B225,$C$6:$C$65536,C225,$D$6:$D$65536,D225),IF(F225="",SUMIFS($P$6:$P$65536,$B$6:$B$65536,B225,$C$6:$C$65536,C225,$D$6:$D$65536,D225,$E$6:$E$65536,E225),--(RIGHT(F225,1)="0")*SUM(SUMIFS($P$6:$P$65536,$B$6:$B$65536,B225,$C$6:$C$65536,C225,$D$6:$D$65536,D225,$E$6:$E$65536,E225,$F$6:$F$65536,LEFT(F225,2)&amp;{0;1;2;3;4;5;6;7;8;9}))+(--(RIGHT(F225,2)="00"))*SUM(SUMIFS($P$6:$P$65536,$B$6:$B$65536,B225,$C$6:$C$65536,C225,$D$6:$D$65536,D225,$E$6:$E$65536,E225,$F$6:$F$65536,LEFT(F225,1)&amp;range))+SUMIFS($P$6:$P$65536,$B$6:$B$65536,B225,$C$6:$C$65536,C225,$D$6:$D$65536,D225,$E$6:$E$65536,E225,$F$6:$F$65536,F225)))))</f>
        <v>1600000</v>
      </c>
    </row>
    <row r="226" spans="1:17" ht="48.95" customHeight="1" x14ac:dyDescent="0.2">
      <c r="A226" s="10" t="s">
        <v>59</v>
      </c>
      <c r="B226" s="3" t="s">
        <v>179</v>
      </c>
      <c r="C226" s="3" t="s">
        <v>76</v>
      </c>
      <c r="D226" s="3" t="s">
        <v>29</v>
      </c>
      <c r="E226" s="3" t="s">
        <v>181</v>
      </c>
      <c r="F226" s="3" t="s">
        <v>60</v>
      </c>
      <c r="G226" s="9">
        <v>400000</v>
      </c>
      <c r="H226" s="9">
        <v>-400000</v>
      </c>
      <c r="I226" s="9">
        <v>0</v>
      </c>
      <c r="J226" s="9">
        <v>400000</v>
      </c>
      <c r="K226" s="9">
        <v>0</v>
      </c>
      <c r="L226" s="9">
        <v>400000</v>
      </c>
      <c r="M226" s="9">
        <v>400000</v>
      </c>
      <c r="N226" s="9">
        <v>0</v>
      </c>
      <c r="O226" s="9">
        <v>400000</v>
      </c>
      <c r="P226" s="13">
        <f t="shared" si="4"/>
        <v>400000</v>
      </c>
      <c r="Q226" s="13">
        <f t="array" ref="Q226">IF(C226="",SUMIFS($P$6:$P$65536,$B$6:$B$65536,B226),IF(D226="",SUMIFS($P$6:$P$65536,$B$6:$B$65536,B226,$C$6:$C$65536,C226),IF(E226="",SUMIFS($P$6:$P$65536,$B$6:$B$65536,B226,$C$6:$C$65536,C226,$D$6:$D$65536,D226),IF(F226="",SUMIFS($P$6:$P$65536,$B$6:$B$65536,B226,$C$6:$C$65536,C226,$D$6:$D$65536,D226,$E$6:$E$65536,E226),--(RIGHT(F226,1)="0")*SUM(SUMIFS($P$6:$P$65536,$B$6:$B$65536,B226,$C$6:$C$65536,C226,$D$6:$D$65536,D226,$E$6:$E$65536,E226,$F$6:$F$65536,LEFT(F226,2)&amp;{0;1;2;3;4;5;6;7;8;9}))+(--(RIGHT(F226,2)="00"))*SUM(SUMIFS($P$6:$P$65536,$B$6:$B$65536,B226,$C$6:$C$65536,C226,$D$6:$D$65536,D226,$E$6:$E$65536,E226,$F$6:$F$65536,LEFT(F226,1)&amp;range))+SUMIFS($P$6:$P$65536,$B$6:$B$65536,B226,$C$6:$C$65536,C226,$D$6:$D$65536,D226,$E$6:$E$65536,E226,$F$6:$F$65536,F226)))))</f>
        <v>1200000</v>
      </c>
    </row>
    <row r="227" spans="1:17" ht="15" customHeight="1" x14ac:dyDescent="0.2">
      <c r="A227" s="10" t="s">
        <v>61</v>
      </c>
      <c r="B227" s="3" t="s">
        <v>179</v>
      </c>
      <c r="C227" s="3" t="s">
        <v>76</v>
      </c>
      <c r="D227" s="3" t="s">
        <v>29</v>
      </c>
      <c r="E227" s="3" t="s">
        <v>181</v>
      </c>
      <c r="F227" s="3" t="s">
        <v>62</v>
      </c>
      <c r="G227" s="9">
        <v>400000</v>
      </c>
      <c r="H227" s="9">
        <v>-400000</v>
      </c>
      <c r="I227" s="9">
        <v>0</v>
      </c>
      <c r="J227" s="9">
        <v>400000</v>
      </c>
      <c r="K227" s="9">
        <v>0</v>
      </c>
      <c r="L227" s="9">
        <v>400000</v>
      </c>
      <c r="M227" s="9">
        <v>400000</v>
      </c>
      <c r="N227" s="9">
        <v>0</v>
      </c>
      <c r="O227" s="9">
        <v>400000</v>
      </c>
      <c r="P227" s="13">
        <f t="shared" si="4"/>
        <v>400000</v>
      </c>
      <c r="Q227" s="13">
        <f t="array" ref="Q227">IF(C227="",SUMIFS($P$6:$P$65536,$B$6:$B$65536,B227),IF(D227="",SUMIFS($P$6:$P$65536,$B$6:$B$65536,B227,$C$6:$C$65536,C227),IF(E227="",SUMIFS($P$6:$P$65536,$B$6:$B$65536,B227,$C$6:$C$65536,C227,$D$6:$D$65536,D227),IF(F227="",SUMIFS($P$6:$P$65536,$B$6:$B$65536,B227,$C$6:$C$65536,C227,$D$6:$D$65536,D227,$E$6:$E$65536,E227),--(RIGHT(F227,1)="0")*SUM(SUMIFS($P$6:$P$65536,$B$6:$B$65536,B227,$C$6:$C$65536,C227,$D$6:$D$65536,D227,$E$6:$E$65536,E227,$F$6:$F$65536,LEFT(F227,2)&amp;{0;1;2;3;4;5;6;7;8;9}))+(--(RIGHT(F227,2)="00"))*SUM(SUMIFS($P$6:$P$65536,$B$6:$B$65536,B227,$C$6:$C$65536,C227,$D$6:$D$65536,D227,$E$6:$E$65536,E227,$F$6:$F$65536,LEFT(F227,1)&amp;range))+SUMIFS($P$6:$P$65536,$B$6:$B$65536,B227,$C$6:$C$65536,C227,$D$6:$D$65536,D227,$E$6:$E$65536,E227,$F$6:$F$65536,F227)))))</f>
        <v>400000</v>
      </c>
    </row>
    <row r="228" spans="1:17" ht="80.099999999999994" customHeight="1" x14ac:dyDescent="0.2">
      <c r="A228" s="10" t="s">
        <v>55</v>
      </c>
      <c r="B228" s="3" t="s">
        <v>179</v>
      </c>
      <c r="C228" s="3" t="s">
        <v>76</v>
      </c>
      <c r="D228" s="3" t="s">
        <v>29</v>
      </c>
      <c r="E228" s="3" t="s">
        <v>182</v>
      </c>
      <c r="F228" s="11" t="s">
        <v>0</v>
      </c>
      <c r="G228" s="9">
        <v>12028584</v>
      </c>
      <c r="H228" s="9">
        <v>-406424.01</v>
      </c>
      <c r="I228" s="9">
        <v>11622159.99</v>
      </c>
      <c r="J228" s="9">
        <v>12453650</v>
      </c>
      <c r="K228" s="9">
        <v>0</v>
      </c>
      <c r="L228" s="9">
        <v>12453650</v>
      </c>
      <c r="M228" s="9">
        <v>12911853</v>
      </c>
      <c r="N228" s="9">
        <v>0</v>
      </c>
      <c r="O228" s="9">
        <v>12911853</v>
      </c>
      <c r="P228" s="13">
        <f t="shared" si="4"/>
        <v>406424.01</v>
      </c>
      <c r="Q228" s="13">
        <f t="array" ref="Q228">IF(C228="",SUMIFS($P$6:$P$65536,$B$6:$B$65536,B228),IF(D228="",SUMIFS($P$6:$P$65536,$B$6:$B$65536,B228,$C$6:$C$65536,C228),IF(E228="",SUMIFS($P$6:$P$65536,$B$6:$B$65536,B228,$C$6:$C$65536,C228,$D$6:$D$65536,D228),IF(F228="",SUMIFS($P$6:$P$65536,$B$6:$B$65536,B228,$C$6:$C$65536,C228,$D$6:$D$65536,D228,$E$6:$E$65536,E228),--(RIGHT(F228,1)="0")*SUM(SUMIFS($P$6:$P$65536,$B$6:$B$65536,B228,$C$6:$C$65536,C228,$D$6:$D$65536,D228,$E$6:$E$65536,E228,$F$6:$F$65536,LEFT(F228,2)&amp;{0;1;2;3;4;5;6;7;8;9}))+(--(RIGHT(F228,2)="00"))*SUM(SUMIFS($P$6:$P$65536,$B$6:$B$65536,B228,$C$6:$C$65536,C228,$D$6:$D$65536,D228,$E$6:$E$65536,E228,$F$6:$F$65536,LEFT(F228,1)&amp;range))+SUMIFS($P$6:$P$65536,$B$6:$B$65536,B228,$C$6:$C$65536,C228,$D$6:$D$65536,D228,$E$6:$E$65536,E228,$F$6:$F$65536,F228)))))</f>
        <v>1625696.04</v>
      </c>
    </row>
    <row r="229" spans="1:17" ht="112.35" customHeight="1" x14ac:dyDescent="0.2">
      <c r="A229" s="10" t="s">
        <v>41</v>
      </c>
      <c r="B229" s="3" t="s">
        <v>179</v>
      </c>
      <c r="C229" s="3" t="s">
        <v>76</v>
      </c>
      <c r="D229" s="3" t="s">
        <v>29</v>
      </c>
      <c r="E229" s="3" t="s">
        <v>182</v>
      </c>
      <c r="F229" s="3" t="s">
        <v>42</v>
      </c>
      <c r="G229" s="9">
        <v>11145991</v>
      </c>
      <c r="H229" s="9">
        <v>-270224.01</v>
      </c>
      <c r="I229" s="9">
        <v>10875766.99</v>
      </c>
      <c r="J229" s="9">
        <v>11564262</v>
      </c>
      <c r="K229" s="9">
        <v>0</v>
      </c>
      <c r="L229" s="9">
        <v>11564262</v>
      </c>
      <c r="M229" s="9">
        <v>12015398</v>
      </c>
      <c r="N229" s="9">
        <v>0</v>
      </c>
      <c r="O229" s="9">
        <v>12015398</v>
      </c>
      <c r="P229" s="13">
        <f t="shared" si="4"/>
        <v>270224.01</v>
      </c>
      <c r="Q229" s="13">
        <f t="array" ref="Q229">IF(C229="",SUMIFS($P$6:$P$65536,$B$6:$B$65536,B229),IF(D229="",SUMIFS($P$6:$P$65536,$B$6:$B$65536,B229,$C$6:$C$65536,C229),IF(E229="",SUMIFS($P$6:$P$65536,$B$6:$B$65536,B229,$C$6:$C$65536,C229,$D$6:$D$65536,D229),IF(F229="",SUMIFS($P$6:$P$65536,$B$6:$B$65536,B229,$C$6:$C$65536,C229,$D$6:$D$65536,D229,$E$6:$E$65536,E229),--(RIGHT(F229,1)="0")*SUM(SUMIFS($P$6:$P$65536,$B$6:$B$65536,B229,$C$6:$C$65536,C229,$D$6:$D$65536,D229,$E$6:$E$65536,E229,$F$6:$F$65536,LEFT(F229,2)&amp;{0;1;2;3;4;5;6;7;8;9}))+(--(RIGHT(F229,2)="00"))*SUM(SUMIFS($P$6:$P$65536,$B$6:$B$65536,B229,$C$6:$C$65536,C229,$D$6:$D$65536,D229,$E$6:$E$65536,E229,$F$6:$F$65536,LEFT(F229,1)&amp;range))+SUMIFS($P$6:$P$65536,$B$6:$B$65536,B229,$C$6:$C$65536,C229,$D$6:$D$65536,D229,$E$6:$E$65536,E229,$F$6:$F$65536,F229)))))</f>
        <v>1080896.04</v>
      </c>
    </row>
    <row r="230" spans="1:17" ht="48.95" customHeight="1" x14ac:dyDescent="0.2">
      <c r="A230" s="10" t="s">
        <v>43</v>
      </c>
      <c r="B230" s="3" t="s">
        <v>179</v>
      </c>
      <c r="C230" s="3" t="s">
        <v>76</v>
      </c>
      <c r="D230" s="3" t="s">
        <v>29</v>
      </c>
      <c r="E230" s="3" t="s">
        <v>182</v>
      </c>
      <c r="F230" s="3" t="s">
        <v>44</v>
      </c>
      <c r="G230" s="9">
        <v>11145991</v>
      </c>
      <c r="H230" s="9">
        <v>-270224.01</v>
      </c>
      <c r="I230" s="9">
        <v>10875766.99</v>
      </c>
      <c r="J230" s="9">
        <v>11564262</v>
      </c>
      <c r="K230" s="9">
        <v>0</v>
      </c>
      <c r="L230" s="9">
        <v>11564262</v>
      </c>
      <c r="M230" s="9">
        <v>12015398</v>
      </c>
      <c r="N230" s="9">
        <v>0</v>
      </c>
      <c r="O230" s="9">
        <v>12015398</v>
      </c>
      <c r="P230" s="13">
        <f t="shared" si="4"/>
        <v>270224.01</v>
      </c>
      <c r="Q230" s="13">
        <f t="array" ref="Q230">IF(C230="",SUMIFS($P$6:$P$65536,$B$6:$B$65536,B230),IF(D230="",SUMIFS($P$6:$P$65536,$B$6:$B$65536,B230,$C$6:$C$65536,C230),IF(E230="",SUMIFS($P$6:$P$65536,$B$6:$B$65536,B230,$C$6:$C$65536,C230,$D$6:$D$65536,D230),IF(F230="",SUMIFS($P$6:$P$65536,$B$6:$B$65536,B230,$C$6:$C$65536,C230,$D$6:$D$65536,D230,$E$6:$E$65536,E230),--(RIGHT(F230,1)="0")*SUM(SUMIFS($P$6:$P$65536,$B$6:$B$65536,B230,$C$6:$C$65536,C230,$D$6:$D$65536,D230,$E$6:$E$65536,E230,$F$6:$F$65536,LEFT(F230,2)&amp;{0;1;2;3;4;5;6;7;8;9}))+(--(RIGHT(F230,2)="00"))*SUM(SUMIFS($P$6:$P$65536,$B$6:$B$65536,B230,$C$6:$C$65536,C230,$D$6:$D$65536,D230,$E$6:$E$65536,E230,$F$6:$F$65536,LEFT(F230,1)&amp;range))+SUMIFS($P$6:$P$65536,$B$6:$B$65536,B230,$C$6:$C$65536,C230,$D$6:$D$65536,D230,$E$6:$E$65536,E230,$F$6:$F$65536,F230)))))</f>
        <v>810672.03</v>
      </c>
    </row>
    <row r="231" spans="1:17" ht="32.25" customHeight="1" x14ac:dyDescent="0.2">
      <c r="A231" s="10" t="s">
        <v>45</v>
      </c>
      <c r="B231" s="3" t="s">
        <v>179</v>
      </c>
      <c r="C231" s="3" t="s">
        <v>76</v>
      </c>
      <c r="D231" s="3" t="s">
        <v>29</v>
      </c>
      <c r="E231" s="3" t="s">
        <v>182</v>
      </c>
      <c r="F231" s="3" t="s">
        <v>46</v>
      </c>
      <c r="G231" s="9">
        <v>8269678</v>
      </c>
      <c r="H231" s="9">
        <v>-128000</v>
      </c>
      <c r="I231" s="9">
        <v>8141678</v>
      </c>
      <c r="J231" s="9">
        <v>8588177</v>
      </c>
      <c r="K231" s="9">
        <v>0</v>
      </c>
      <c r="L231" s="9">
        <v>8588177</v>
      </c>
      <c r="M231" s="9">
        <v>8931704</v>
      </c>
      <c r="N231" s="9">
        <v>0</v>
      </c>
      <c r="O231" s="9">
        <v>8931704</v>
      </c>
      <c r="P231" s="13">
        <f t="shared" si="4"/>
        <v>128000</v>
      </c>
      <c r="Q231" s="13">
        <f t="array" ref="Q231">IF(C231="",SUMIFS($P$6:$P$65536,$B$6:$B$65536,B231),IF(D231="",SUMIFS($P$6:$P$65536,$B$6:$B$65536,B231,$C$6:$C$65536,C231),IF(E231="",SUMIFS($P$6:$P$65536,$B$6:$B$65536,B231,$C$6:$C$65536,C231,$D$6:$D$65536,D231),IF(F231="",SUMIFS($P$6:$P$65536,$B$6:$B$65536,B231,$C$6:$C$65536,C231,$D$6:$D$65536,D231,$E$6:$E$65536,E231),--(RIGHT(F231,1)="0")*SUM(SUMIFS($P$6:$P$65536,$B$6:$B$65536,B231,$C$6:$C$65536,C231,$D$6:$D$65536,D231,$E$6:$E$65536,E231,$F$6:$F$65536,LEFT(F231,2)&amp;{0;1;2;3;4;5;6;7;8;9}))+(--(RIGHT(F231,2)="00"))*SUM(SUMIFS($P$6:$P$65536,$B$6:$B$65536,B231,$C$6:$C$65536,C231,$D$6:$D$65536,D231,$E$6:$E$65536,E231,$F$6:$F$65536,LEFT(F231,1)&amp;range))+SUMIFS($P$6:$P$65536,$B$6:$B$65536,B231,$C$6:$C$65536,C231,$D$6:$D$65536,D231,$E$6:$E$65536,E231,$F$6:$F$65536,F231)))))</f>
        <v>128000</v>
      </c>
    </row>
    <row r="232" spans="1:17" ht="64.5" customHeight="1" x14ac:dyDescent="0.2">
      <c r="A232" s="10" t="s">
        <v>47</v>
      </c>
      <c r="B232" s="3" t="s">
        <v>179</v>
      </c>
      <c r="C232" s="3" t="s">
        <v>76</v>
      </c>
      <c r="D232" s="3" t="s">
        <v>29</v>
      </c>
      <c r="E232" s="3" t="s">
        <v>182</v>
      </c>
      <c r="F232" s="3" t="s">
        <v>48</v>
      </c>
      <c r="G232" s="9">
        <v>315010</v>
      </c>
      <c r="H232" s="9">
        <v>-103550</v>
      </c>
      <c r="I232" s="9">
        <v>211460</v>
      </c>
      <c r="J232" s="9">
        <v>317763</v>
      </c>
      <c r="K232" s="9">
        <v>0</v>
      </c>
      <c r="L232" s="9">
        <v>317763</v>
      </c>
      <c r="M232" s="9">
        <v>320731</v>
      </c>
      <c r="N232" s="9">
        <v>0</v>
      </c>
      <c r="O232" s="9">
        <v>320731</v>
      </c>
      <c r="P232" s="13">
        <f t="shared" si="4"/>
        <v>103550</v>
      </c>
      <c r="Q232" s="13">
        <f t="array" ref="Q232">IF(C232="",SUMIFS($P$6:$P$65536,$B$6:$B$65536,B232),IF(D232="",SUMIFS($P$6:$P$65536,$B$6:$B$65536,B232,$C$6:$C$65536,C232),IF(E232="",SUMIFS($P$6:$P$65536,$B$6:$B$65536,B232,$C$6:$C$65536,C232,$D$6:$D$65536,D232),IF(F232="",SUMIFS($P$6:$P$65536,$B$6:$B$65536,B232,$C$6:$C$65536,C232,$D$6:$D$65536,D232,$E$6:$E$65536,E232),--(RIGHT(F232,1)="0")*SUM(SUMIFS($P$6:$P$65536,$B$6:$B$65536,B232,$C$6:$C$65536,C232,$D$6:$D$65536,D232,$E$6:$E$65536,E232,$F$6:$F$65536,LEFT(F232,2)&amp;{0;1;2;3;4;5;6;7;8;9}))+(--(RIGHT(F232,2)="00"))*SUM(SUMIFS($P$6:$P$65536,$B$6:$B$65536,B232,$C$6:$C$65536,C232,$D$6:$D$65536,D232,$E$6:$E$65536,E232,$F$6:$F$65536,LEFT(F232,1)&amp;range))+SUMIFS($P$6:$P$65536,$B$6:$B$65536,B232,$C$6:$C$65536,C232,$D$6:$D$65536,D232,$E$6:$E$65536,E232,$F$6:$F$65536,F232)))))</f>
        <v>103550</v>
      </c>
    </row>
    <row r="233" spans="1:17" ht="80.099999999999994" customHeight="1" x14ac:dyDescent="0.2">
      <c r="A233" s="10" t="s">
        <v>49</v>
      </c>
      <c r="B233" s="3" t="s">
        <v>179</v>
      </c>
      <c r="C233" s="3" t="s">
        <v>76</v>
      </c>
      <c r="D233" s="3" t="s">
        <v>29</v>
      </c>
      <c r="E233" s="3" t="s">
        <v>182</v>
      </c>
      <c r="F233" s="3" t="s">
        <v>50</v>
      </c>
      <c r="G233" s="9">
        <v>2561303</v>
      </c>
      <c r="H233" s="9">
        <v>-38674.01</v>
      </c>
      <c r="I233" s="9">
        <v>2522628.9900000002</v>
      </c>
      <c r="J233" s="9">
        <v>2658322</v>
      </c>
      <c r="K233" s="9">
        <v>0</v>
      </c>
      <c r="L233" s="9">
        <v>2658322</v>
      </c>
      <c r="M233" s="9">
        <v>2762963</v>
      </c>
      <c r="N233" s="9">
        <v>0</v>
      </c>
      <c r="O233" s="9">
        <v>2762963</v>
      </c>
      <c r="P233" s="13">
        <f t="shared" si="4"/>
        <v>38674.01</v>
      </c>
      <c r="Q233" s="13">
        <f t="array" ref="Q233">IF(C233="",SUMIFS($P$6:$P$65536,$B$6:$B$65536,B233),IF(D233="",SUMIFS($P$6:$P$65536,$B$6:$B$65536,B233,$C$6:$C$65536,C233),IF(E233="",SUMIFS($P$6:$P$65536,$B$6:$B$65536,B233,$C$6:$C$65536,C233,$D$6:$D$65536,D233),IF(F233="",SUMIFS($P$6:$P$65536,$B$6:$B$65536,B233,$C$6:$C$65536,C233,$D$6:$D$65536,D233,$E$6:$E$65536,E233),--(RIGHT(F233,1)="0")*SUM(SUMIFS($P$6:$P$65536,$B$6:$B$65536,B233,$C$6:$C$65536,C233,$D$6:$D$65536,D233,$E$6:$E$65536,E233,$F$6:$F$65536,LEFT(F233,2)&amp;{0;1;2;3;4;5;6;7;8;9}))+(--(RIGHT(F233,2)="00"))*SUM(SUMIFS($P$6:$P$65536,$B$6:$B$65536,B233,$C$6:$C$65536,C233,$D$6:$D$65536,D233,$E$6:$E$65536,E233,$F$6:$F$65536,LEFT(F233,1)&amp;range))+SUMIFS($P$6:$P$65536,$B$6:$B$65536,B233,$C$6:$C$65536,C233,$D$6:$D$65536,D233,$E$6:$E$65536,E233,$F$6:$F$65536,F233)))))</f>
        <v>38674.01</v>
      </c>
    </row>
    <row r="234" spans="1:17" ht="48.95" customHeight="1" x14ac:dyDescent="0.2">
      <c r="A234" s="10" t="s">
        <v>57</v>
      </c>
      <c r="B234" s="3" t="s">
        <v>179</v>
      </c>
      <c r="C234" s="3" t="s">
        <v>76</v>
      </c>
      <c r="D234" s="3" t="s">
        <v>29</v>
      </c>
      <c r="E234" s="3" t="s">
        <v>182</v>
      </c>
      <c r="F234" s="3" t="s">
        <v>58</v>
      </c>
      <c r="G234" s="9">
        <v>882593</v>
      </c>
      <c r="H234" s="9">
        <v>-136200</v>
      </c>
      <c r="I234" s="9">
        <v>746393</v>
      </c>
      <c r="J234" s="9">
        <v>889388</v>
      </c>
      <c r="K234" s="9">
        <v>0</v>
      </c>
      <c r="L234" s="9">
        <v>889388</v>
      </c>
      <c r="M234" s="9">
        <v>896455</v>
      </c>
      <c r="N234" s="9">
        <v>0</v>
      </c>
      <c r="O234" s="9">
        <v>896455</v>
      </c>
      <c r="P234" s="13">
        <f t="shared" si="4"/>
        <v>136200</v>
      </c>
      <c r="Q234" s="13">
        <f t="array" ref="Q234">IF(C234="",SUMIFS($P$6:$P$65536,$B$6:$B$65536,B234),IF(D234="",SUMIFS($P$6:$P$65536,$B$6:$B$65536,B234,$C$6:$C$65536,C234),IF(E234="",SUMIFS($P$6:$P$65536,$B$6:$B$65536,B234,$C$6:$C$65536,C234,$D$6:$D$65536,D234),IF(F234="",SUMIFS($P$6:$P$65536,$B$6:$B$65536,B234,$C$6:$C$65536,C234,$D$6:$D$65536,D234,$E$6:$E$65536,E234),--(RIGHT(F234,1)="0")*SUM(SUMIFS($P$6:$P$65536,$B$6:$B$65536,B234,$C$6:$C$65536,C234,$D$6:$D$65536,D234,$E$6:$E$65536,E234,$F$6:$F$65536,LEFT(F234,2)&amp;{0;1;2;3;4;5;6;7;8;9}))+(--(RIGHT(F234,2)="00"))*SUM(SUMIFS($P$6:$P$65536,$B$6:$B$65536,B234,$C$6:$C$65536,C234,$D$6:$D$65536,D234,$E$6:$E$65536,E234,$F$6:$F$65536,LEFT(F234,1)&amp;range))+SUMIFS($P$6:$P$65536,$B$6:$B$65536,B234,$C$6:$C$65536,C234,$D$6:$D$65536,D234,$E$6:$E$65536,E234,$F$6:$F$65536,F234)))))</f>
        <v>544800</v>
      </c>
    </row>
    <row r="235" spans="1:17" ht="48.95" customHeight="1" x14ac:dyDescent="0.2">
      <c r="A235" s="10" t="s">
        <v>59</v>
      </c>
      <c r="B235" s="3" t="s">
        <v>179</v>
      </c>
      <c r="C235" s="3" t="s">
        <v>76</v>
      </c>
      <c r="D235" s="3" t="s">
        <v>29</v>
      </c>
      <c r="E235" s="3" t="s">
        <v>182</v>
      </c>
      <c r="F235" s="3" t="s">
        <v>60</v>
      </c>
      <c r="G235" s="9">
        <v>882593</v>
      </c>
      <c r="H235" s="9">
        <v>-136200</v>
      </c>
      <c r="I235" s="9">
        <v>746393</v>
      </c>
      <c r="J235" s="9">
        <v>889388</v>
      </c>
      <c r="K235" s="9">
        <v>0</v>
      </c>
      <c r="L235" s="9">
        <v>889388</v>
      </c>
      <c r="M235" s="9">
        <v>896455</v>
      </c>
      <c r="N235" s="9">
        <v>0</v>
      </c>
      <c r="O235" s="9">
        <v>896455</v>
      </c>
      <c r="P235" s="13">
        <f t="shared" si="4"/>
        <v>136200</v>
      </c>
      <c r="Q235" s="13">
        <f t="array" ref="Q235">IF(C235="",SUMIFS($P$6:$P$65536,$B$6:$B$65536,B235),IF(D235="",SUMIFS($P$6:$P$65536,$B$6:$B$65536,B235,$C$6:$C$65536,C235),IF(E235="",SUMIFS($P$6:$P$65536,$B$6:$B$65536,B235,$C$6:$C$65536,C235,$D$6:$D$65536,D235),IF(F235="",SUMIFS($P$6:$P$65536,$B$6:$B$65536,B235,$C$6:$C$65536,C235,$D$6:$D$65536,D235,$E$6:$E$65536,E235),--(RIGHT(F235,1)="0")*SUM(SUMIFS($P$6:$P$65536,$B$6:$B$65536,B235,$C$6:$C$65536,C235,$D$6:$D$65536,D235,$E$6:$E$65536,E235,$F$6:$F$65536,LEFT(F235,2)&amp;{0;1;2;3;4;5;6;7;8;9}))+(--(RIGHT(F235,2)="00"))*SUM(SUMIFS($P$6:$P$65536,$B$6:$B$65536,B235,$C$6:$C$65536,C235,$D$6:$D$65536,D235,$E$6:$E$65536,E235,$F$6:$F$65536,LEFT(F235,1)&amp;range))+SUMIFS($P$6:$P$65536,$B$6:$B$65536,B235,$C$6:$C$65536,C235,$D$6:$D$65536,D235,$E$6:$E$65536,E235,$F$6:$F$65536,F235)))))</f>
        <v>408600</v>
      </c>
    </row>
    <row r="236" spans="1:17" ht="15" customHeight="1" x14ac:dyDescent="0.2">
      <c r="A236" s="10" t="s">
        <v>61</v>
      </c>
      <c r="B236" s="3" t="s">
        <v>179</v>
      </c>
      <c r="C236" s="3" t="s">
        <v>76</v>
      </c>
      <c r="D236" s="3" t="s">
        <v>29</v>
      </c>
      <c r="E236" s="3" t="s">
        <v>182</v>
      </c>
      <c r="F236" s="3" t="s">
        <v>62</v>
      </c>
      <c r="G236" s="9">
        <v>882593</v>
      </c>
      <c r="H236" s="9">
        <v>-136200</v>
      </c>
      <c r="I236" s="9">
        <v>746393</v>
      </c>
      <c r="J236" s="9">
        <v>889388</v>
      </c>
      <c r="K236" s="9">
        <v>0</v>
      </c>
      <c r="L236" s="9">
        <v>889388</v>
      </c>
      <c r="M236" s="9">
        <v>896455</v>
      </c>
      <c r="N236" s="9">
        <v>0</v>
      </c>
      <c r="O236" s="9">
        <v>896455</v>
      </c>
      <c r="P236" s="13">
        <f t="shared" si="4"/>
        <v>136200</v>
      </c>
      <c r="Q236" s="13">
        <f t="array" ref="Q236">IF(C236="",SUMIFS($P$6:$P$65536,$B$6:$B$65536,B236),IF(D236="",SUMIFS($P$6:$P$65536,$B$6:$B$65536,B236,$C$6:$C$65536,C236),IF(E236="",SUMIFS($P$6:$P$65536,$B$6:$B$65536,B236,$C$6:$C$65536,C236,$D$6:$D$65536,D236),IF(F236="",SUMIFS($P$6:$P$65536,$B$6:$B$65536,B236,$C$6:$C$65536,C236,$D$6:$D$65536,D236,$E$6:$E$65536,E236),--(RIGHT(F236,1)="0")*SUM(SUMIFS($P$6:$P$65536,$B$6:$B$65536,B236,$C$6:$C$65536,C236,$D$6:$D$65536,D236,$E$6:$E$65536,E236,$F$6:$F$65536,LEFT(F236,2)&amp;{0;1;2;3;4;5;6;7;8;9}))+(--(RIGHT(F236,2)="00"))*SUM(SUMIFS($P$6:$P$65536,$B$6:$B$65536,B236,$C$6:$C$65536,C236,$D$6:$D$65536,D236,$E$6:$E$65536,E236,$F$6:$F$65536,LEFT(F236,1)&amp;range))+SUMIFS($P$6:$P$65536,$B$6:$B$65536,B236,$C$6:$C$65536,C236,$D$6:$D$65536,D236,$E$6:$E$65536,E236,$F$6:$F$65536,F236)))))</f>
        <v>136200</v>
      </c>
    </row>
    <row r="237" spans="1:17" ht="64.5" customHeight="1" x14ac:dyDescent="0.2">
      <c r="A237" s="10" t="s">
        <v>183</v>
      </c>
      <c r="B237" s="3" t="s">
        <v>179</v>
      </c>
      <c r="C237" s="3" t="s">
        <v>76</v>
      </c>
      <c r="D237" s="3" t="s">
        <v>29</v>
      </c>
      <c r="E237" s="3" t="s">
        <v>184</v>
      </c>
      <c r="F237" s="11" t="s">
        <v>0</v>
      </c>
      <c r="G237" s="9">
        <v>0</v>
      </c>
      <c r="H237" s="9">
        <v>166674.01</v>
      </c>
      <c r="I237" s="9">
        <v>166674.01</v>
      </c>
      <c r="J237" s="9">
        <v>0</v>
      </c>
      <c r="K237" s="9">
        <v>0</v>
      </c>
      <c r="L237" s="9">
        <v>0</v>
      </c>
      <c r="M237" s="9">
        <v>0</v>
      </c>
      <c r="N237" s="9">
        <v>0</v>
      </c>
      <c r="O237" s="9">
        <v>0</v>
      </c>
      <c r="P237" s="13">
        <f t="shared" si="4"/>
        <v>166674.01</v>
      </c>
      <c r="Q237" s="13">
        <f t="array" ref="Q237">IF(C237="",SUMIFS($P$6:$P$65536,$B$6:$B$65536,B237),IF(D237="",SUMIFS($P$6:$P$65536,$B$6:$B$65536,B237,$C$6:$C$65536,C237),IF(E237="",SUMIFS($P$6:$P$65536,$B$6:$B$65536,B237,$C$6:$C$65536,C237,$D$6:$D$65536,D237),IF(F237="",SUMIFS($P$6:$P$65536,$B$6:$B$65536,B237,$C$6:$C$65536,C237,$D$6:$D$65536,D237,$E$6:$E$65536,E237),--(RIGHT(F237,1)="0")*SUM(SUMIFS($P$6:$P$65536,$B$6:$B$65536,B237,$C$6:$C$65536,C237,$D$6:$D$65536,D237,$E$6:$E$65536,E237,$F$6:$F$65536,LEFT(F237,2)&amp;{0;1;2;3;4;5;6;7;8;9}))+(--(RIGHT(F237,2)="00"))*SUM(SUMIFS($P$6:$P$65536,$B$6:$B$65536,B237,$C$6:$C$65536,C237,$D$6:$D$65536,D237,$E$6:$E$65536,E237,$F$6:$F$65536,LEFT(F237,1)&amp;range))+SUMIFS($P$6:$P$65536,$B$6:$B$65536,B237,$C$6:$C$65536,C237,$D$6:$D$65536,D237,$E$6:$E$65536,E237,$F$6:$F$65536,F237)))))</f>
        <v>666696.04</v>
      </c>
    </row>
    <row r="238" spans="1:17" ht="64.5" customHeight="1" x14ac:dyDescent="0.2">
      <c r="A238" s="10" t="s">
        <v>94</v>
      </c>
      <c r="B238" s="3" t="s">
        <v>179</v>
      </c>
      <c r="C238" s="3" t="s">
        <v>76</v>
      </c>
      <c r="D238" s="3" t="s">
        <v>29</v>
      </c>
      <c r="E238" s="3" t="s">
        <v>184</v>
      </c>
      <c r="F238" s="3" t="s">
        <v>95</v>
      </c>
      <c r="G238" s="9">
        <v>0</v>
      </c>
      <c r="H238" s="9">
        <v>166674.01</v>
      </c>
      <c r="I238" s="9">
        <v>166674.01</v>
      </c>
      <c r="J238" s="9">
        <v>0</v>
      </c>
      <c r="K238" s="9">
        <v>0</v>
      </c>
      <c r="L238" s="9">
        <v>0</v>
      </c>
      <c r="M238" s="9">
        <v>0</v>
      </c>
      <c r="N238" s="9">
        <v>0</v>
      </c>
      <c r="O238" s="9">
        <v>0</v>
      </c>
      <c r="P238" s="13">
        <f t="shared" si="4"/>
        <v>166674.01</v>
      </c>
      <c r="Q238" s="13">
        <f t="array" ref="Q238">IF(C238="",SUMIFS($P$6:$P$65536,$B$6:$B$65536,B238),IF(D238="",SUMIFS($P$6:$P$65536,$B$6:$B$65536,B238,$C$6:$C$65536,C238),IF(E238="",SUMIFS($P$6:$P$65536,$B$6:$B$65536,B238,$C$6:$C$65536,C238,$D$6:$D$65536,D238),IF(F238="",SUMIFS($P$6:$P$65536,$B$6:$B$65536,B238,$C$6:$C$65536,C238,$D$6:$D$65536,D238,$E$6:$E$65536,E238),--(RIGHT(F238,1)="0")*SUM(SUMIFS($P$6:$P$65536,$B$6:$B$65536,B238,$C$6:$C$65536,C238,$D$6:$D$65536,D238,$E$6:$E$65536,E238,$F$6:$F$65536,LEFT(F238,2)&amp;{0;1;2;3;4;5;6;7;8;9}))+(--(RIGHT(F238,2)="00"))*SUM(SUMIFS($P$6:$P$65536,$B$6:$B$65536,B238,$C$6:$C$65536,C238,$D$6:$D$65536,D238,$E$6:$E$65536,E238,$F$6:$F$65536,LEFT(F238,1)&amp;range))+SUMIFS($P$6:$P$65536,$B$6:$B$65536,B238,$C$6:$C$65536,C238,$D$6:$D$65536,D238,$E$6:$E$65536,E238,$F$6:$F$65536,F238)))))</f>
        <v>666696.04</v>
      </c>
    </row>
    <row r="239" spans="1:17" ht="15" customHeight="1" x14ac:dyDescent="0.2">
      <c r="A239" s="10" t="s">
        <v>96</v>
      </c>
      <c r="B239" s="3" t="s">
        <v>179</v>
      </c>
      <c r="C239" s="3" t="s">
        <v>76</v>
      </c>
      <c r="D239" s="3" t="s">
        <v>29</v>
      </c>
      <c r="E239" s="3" t="s">
        <v>184</v>
      </c>
      <c r="F239" s="3" t="s">
        <v>97</v>
      </c>
      <c r="G239" s="9">
        <v>0</v>
      </c>
      <c r="H239" s="9">
        <v>166674.01</v>
      </c>
      <c r="I239" s="9">
        <v>166674.01</v>
      </c>
      <c r="J239" s="9">
        <v>0</v>
      </c>
      <c r="K239" s="9">
        <v>0</v>
      </c>
      <c r="L239" s="9">
        <v>0</v>
      </c>
      <c r="M239" s="9">
        <v>0</v>
      </c>
      <c r="N239" s="9">
        <v>0</v>
      </c>
      <c r="O239" s="9">
        <v>0</v>
      </c>
      <c r="P239" s="13">
        <f t="shared" si="4"/>
        <v>166674.01</v>
      </c>
      <c r="Q239" s="13">
        <f t="array" ref="Q239">IF(C239="",SUMIFS($P$6:$P$65536,$B$6:$B$65536,B239),IF(D239="",SUMIFS($P$6:$P$65536,$B$6:$B$65536,B239,$C$6:$C$65536,C239),IF(E239="",SUMIFS($P$6:$P$65536,$B$6:$B$65536,B239,$C$6:$C$65536,C239,$D$6:$D$65536,D239),IF(F239="",SUMIFS($P$6:$P$65536,$B$6:$B$65536,B239,$C$6:$C$65536,C239,$D$6:$D$65536,D239,$E$6:$E$65536,E239),--(RIGHT(F239,1)="0")*SUM(SUMIFS($P$6:$P$65536,$B$6:$B$65536,B239,$C$6:$C$65536,C239,$D$6:$D$65536,D239,$E$6:$E$65536,E239,$F$6:$F$65536,LEFT(F239,2)&amp;{0;1;2;3;4;5;6;7;8;9}))+(--(RIGHT(F239,2)="00"))*SUM(SUMIFS($P$6:$P$65536,$B$6:$B$65536,B239,$C$6:$C$65536,C239,$D$6:$D$65536,D239,$E$6:$E$65536,E239,$F$6:$F$65536,LEFT(F239,1)&amp;range))+SUMIFS($P$6:$P$65536,$B$6:$B$65536,B239,$C$6:$C$65536,C239,$D$6:$D$65536,D239,$E$6:$E$65536,E239,$F$6:$F$65536,F239)))))</f>
        <v>500022.03</v>
      </c>
    </row>
    <row r="240" spans="1:17" ht="32.25" customHeight="1" x14ac:dyDescent="0.2">
      <c r="A240" s="10" t="s">
        <v>100</v>
      </c>
      <c r="B240" s="3" t="s">
        <v>179</v>
      </c>
      <c r="C240" s="3" t="s">
        <v>76</v>
      </c>
      <c r="D240" s="3" t="s">
        <v>29</v>
      </c>
      <c r="E240" s="3" t="s">
        <v>184</v>
      </c>
      <c r="F240" s="3" t="s">
        <v>101</v>
      </c>
      <c r="G240" s="9">
        <v>0</v>
      </c>
      <c r="H240" s="9">
        <v>166674.01</v>
      </c>
      <c r="I240" s="9">
        <v>166674.01</v>
      </c>
      <c r="J240" s="9">
        <v>0</v>
      </c>
      <c r="K240" s="9">
        <v>0</v>
      </c>
      <c r="L240" s="9">
        <v>0</v>
      </c>
      <c r="M240" s="9">
        <v>0</v>
      </c>
      <c r="N240" s="9">
        <v>0</v>
      </c>
      <c r="O240" s="9">
        <v>0</v>
      </c>
      <c r="P240" s="13">
        <f t="shared" si="4"/>
        <v>166674.01</v>
      </c>
      <c r="Q240" s="13">
        <f t="array" ref="Q240">IF(C240="",SUMIFS($P$6:$P$65536,$B$6:$B$65536,B240),IF(D240="",SUMIFS($P$6:$P$65536,$B$6:$B$65536,B240,$C$6:$C$65536,C240),IF(E240="",SUMIFS($P$6:$P$65536,$B$6:$B$65536,B240,$C$6:$C$65536,C240,$D$6:$D$65536,D240),IF(F240="",SUMIFS($P$6:$P$65536,$B$6:$B$65536,B240,$C$6:$C$65536,C240,$D$6:$D$65536,D240,$E$6:$E$65536,E240),--(RIGHT(F240,1)="0")*SUM(SUMIFS($P$6:$P$65536,$B$6:$B$65536,B240,$C$6:$C$65536,C240,$D$6:$D$65536,D240,$E$6:$E$65536,E240,$F$6:$F$65536,LEFT(F240,2)&amp;{0;1;2;3;4;5;6;7;8;9}))+(--(RIGHT(F240,2)="00"))*SUM(SUMIFS($P$6:$P$65536,$B$6:$B$65536,B240,$C$6:$C$65536,C240,$D$6:$D$65536,D240,$E$6:$E$65536,E240,$F$6:$F$65536,LEFT(F240,1)&amp;range))+SUMIFS($P$6:$P$65536,$B$6:$B$65536,B240,$C$6:$C$65536,C240,$D$6:$D$65536,D240,$E$6:$E$65536,E240,$F$6:$F$65536,F240)))))</f>
        <v>166674.01</v>
      </c>
    </row>
    <row r="241" spans="1:17" ht="32.25" customHeight="1" x14ac:dyDescent="0.2">
      <c r="A241" s="4" t="s">
        <v>185</v>
      </c>
      <c r="B241" s="5" t="s">
        <v>186</v>
      </c>
      <c r="C241" s="5" t="s">
        <v>0</v>
      </c>
      <c r="D241" s="5" t="s">
        <v>0</v>
      </c>
      <c r="E241" s="6" t="s">
        <v>0</v>
      </c>
      <c r="F241" s="6" t="s">
        <v>0</v>
      </c>
      <c r="G241" s="7">
        <v>94296832</v>
      </c>
      <c r="H241" s="7">
        <v>54275200</v>
      </c>
      <c r="I241" s="7">
        <v>148572032</v>
      </c>
      <c r="J241" s="7">
        <v>80105741</v>
      </c>
      <c r="K241" s="7">
        <v>56710800</v>
      </c>
      <c r="L241" s="7">
        <v>136816541</v>
      </c>
      <c r="M241" s="7">
        <v>54229101</v>
      </c>
      <c r="N241" s="7">
        <v>56710800</v>
      </c>
      <c r="O241" s="7">
        <v>110939901</v>
      </c>
      <c r="P241" s="13">
        <f t="shared" si="4"/>
        <v>167696800</v>
      </c>
      <c r="Q241" s="13">
        <f t="array" ref="Q241">IF(C241="",SUMIFS($P$6:$P$65536,$B$6:$B$65536,B241),IF(D241="",SUMIFS($P$6:$P$65536,$B$6:$B$65536,B241,$C$6:$C$65536,C241),IF(E241="",SUMIFS($P$6:$P$65536,$B$6:$B$65536,B241,$C$6:$C$65536,C241,$D$6:$D$65536,D241),IF(F241="",SUMIFS($P$6:$P$65536,$B$6:$B$65536,B241,$C$6:$C$65536,C241,$D$6:$D$65536,D241,$E$6:$E$65536,E241),--(RIGHT(F241,1)="0")*SUM(SUMIFS($P$6:$P$65536,$B$6:$B$65536,B241,$C$6:$C$65536,C241,$D$6:$D$65536,D241,$E$6:$E$65536,E241,$F$6:$F$65536,LEFT(F241,2)&amp;{0;1;2;3;4;5;6;7;8;9}))+(--(RIGHT(F241,2)="00"))*SUM(SUMIFS($P$6:$P$65536,$B$6:$B$65536,B241,$C$6:$C$65536,C241,$D$6:$D$65536,D241,$E$6:$E$65536,E241,$F$6:$F$65536,LEFT(F241,1)&amp;range))+SUMIFS($P$6:$P$65536,$B$6:$B$65536,B241,$C$6:$C$65536,C241,$D$6:$D$65536,D241,$E$6:$E$65536,E241,$F$6:$F$65536,F241)))))</f>
        <v>1234525345.8000002</v>
      </c>
    </row>
    <row r="242" spans="1:17" ht="15" customHeight="1" x14ac:dyDescent="0.2">
      <c r="A242" s="8" t="s">
        <v>126</v>
      </c>
      <c r="B242" s="3" t="s">
        <v>186</v>
      </c>
      <c r="C242" s="3" t="s">
        <v>76</v>
      </c>
      <c r="D242" s="3" t="s">
        <v>0</v>
      </c>
      <c r="E242" s="3" t="s">
        <v>0</v>
      </c>
      <c r="F242" s="3" t="s">
        <v>0</v>
      </c>
      <c r="G242" s="9">
        <v>69166507</v>
      </c>
      <c r="H242" s="9">
        <v>-399760.25</v>
      </c>
      <c r="I242" s="9">
        <v>68766746.75</v>
      </c>
      <c r="J242" s="9">
        <v>65240976</v>
      </c>
      <c r="K242" s="9">
        <v>56710800</v>
      </c>
      <c r="L242" s="9">
        <v>121951776</v>
      </c>
      <c r="M242" s="9">
        <v>41565101</v>
      </c>
      <c r="N242" s="9">
        <v>56710800</v>
      </c>
      <c r="O242" s="9">
        <v>98275901</v>
      </c>
      <c r="P242" s="13">
        <f t="shared" si="4"/>
        <v>113821360.25</v>
      </c>
      <c r="Q242" s="13">
        <f t="array" ref="Q242">IF(C242="",SUMIFS($P$6:$P$65536,$B$6:$B$65536,B242),IF(D242="",SUMIFS($P$6:$P$65536,$B$6:$B$65536,B242,$C$6:$C$65536,C242),IF(E242="",SUMIFS($P$6:$P$65536,$B$6:$B$65536,B242,$C$6:$C$65536,C242,$D$6:$D$65536,D242),IF(F242="",SUMIFS($P$6:$P$65536,$B$6:$B$65536,B242,$C$6:$C$65536,C242,$D$6:$D$65536,D242,$E$6:$E$65536,E242),--(RIGHT(F242,1)="0")*SUM(SUMIFS($P$6:$P$65536,$B$6:$B$65536,B242,$C$6:$C$65536,C242,$D$6:$D$65536,D242,$E$6:$E$65536,E242,$F$6:$F$65536,LEFT(F242,2)&amp;{0;1;2;3;4;5;6;7;8;9}))+(--(RIGHT(F242,2)="00"))*SUM(SUMIFS($P$6:$P$65536,$B$6:$B$65536,B242,$C$6:$C$65536,C242,$D$6:$D$65536,D242,$E$6:$E$65536,E242,$F$6:$F$65536,LEFT(F242,1)&amp;range))+SUMIFS($P$6:$P$65536,$B$6:$B$65536,B242,$C$6:$C$65536,C242,$D$6:$D$65536,D242,$E$6:$E$65536,E242,$F$6:$F$65536,F242)))))</f>
        <v>733506354.80000007</v>
      </c>
    </row>
    <row r="243" spans="1:17" ht="32.25" customHeight="1" x14ac:dyDescent="0.2">
      <c r="A243" s="8" t="s">
        <v>187</v>
      </c>
      <c r="B243" s="3" t="s">
        <v>186</v>
      </c>
      <c r="C243" s="3" t="s">
        <v>76</v>
      </c>
      <c r="D243" s="3" t="s">
        <v>76</v>
      </c>
      <c r="E243" s="3" t="s">
        <v>0</v>
      </c>
      <c r="F243" s="3" t="s">
        <v>0</v>
      </c>
      <c r="G243" s="9">
        <v>200000</v>
      </c>
      <c r="H243" s="9">
        <v>-20000</v>
      </c>
      <c r="I243" s="9">
        <v>180000</v>
      </c>
      <c r="J243" s="9">
        <v>200000</v>
      </c>
      <c r="K243" s="9">
        <v>0</v>
      </c>
      <c r="L243" s="9">
        <v>200000</v>
      </c>
      <c r="M243" s="9">
        <v>200000</v>
      </c>
      <c r="N243" s="9">
        <v>0</v>
      </c>
      <c r="O243" s="9">
        <v>200000</v>
      </c>
      <c r="P243" s="13">
        <f t="shared" si="4"/>
        <v>20000</v>
      </c>
      <c r="Q243" s="13">
        <f t="array" ref="Q243">IF(C243="",SUMIFS($P$6:$P$65536,$B$6:$B$65536,B243),IF(D243="",SUMIFS($P$6:$P$65536,$B$6:$B$65536,B243,$C$6:$C$65536,C243),IF(E243="",SUMIFS($P$6:$P$65536,$B$6:$B$65536,B243,$C$6:$C$65536,C243,$D$6:$D$65536,D243),IF(F243="",SUMIFS($P$6:$P$65536,$B$6:$B$65536,B243,$C$6:$C$65536,C243,$D$6:$D$65536,D243,$E$6:$E$65536,E243),--(RIGHT(F243,1)="0")*SUM(SUMIFS($P$6:$P$65536,$B$6:$B$65536,B243,$C$6:$C$65536,C243,$D$6:$D$65536,D243,$E$6:$E$65536,E243,$F$6:$F$65536,LEFT(F243,2)&amp;{0;1;2;3;4;5;6;7;8;9}))+(--(RIGHT(F243,2)="00"))*SUM(SUMIFS($P$6:$P$65536,$B$6:$B$65536,B243,$C$6:$C$65536,C243,$D$6:$D$65536,D243,$E$6:$E$65536,E243,$F$6:$F$65536,LEFT(F243,1)&amp;range))+SUMIFS($P$6:$P$65536,$B$6:$B$65536,B243,$C$6:$C$65536,C243,$D$6:$D$65536,D243,$E$6:$E$65536,E243,$F$6:$F$65536,F243)))))</f>
        <v>100000</v>
      </c>
    </row>
    <row r="244" spans="1:17" ht="32.25" customHeight="1" x14ac:dyDescent="0.2">
      <c r="A244" s="10" t="s">
        <v>188</v>
      </c>
      <c r="B244" s="3" t="s">
        <v>186</v>
      </c>
      <c r="C244" s="3" t="s">
        <v>76</v>
      </c>
      <c r="D244" s="3" t="s">
        <v>76</v>
      </c>
      <c r="E244" s="3" t="s">
        <v>189</v>
      </c>
      <c r="F244" s="11" t="s">
        <v>0</v>
      </c>
      <c r="G244" s="9">
        <v>200000</v>
      </c>
      <c r="H244" s="9">
        <v>-20000</v>
      </c>
      <c r="I244" s="9">
        <v>180000</v>
      </c>
      <c r="J244" s="9">
        <v>200000</v>
      </c>
      <c r="K244" s="9">
        <v>0</v>
      </c>
      <c r="L244" s="9">
        <v>200000</v>
      </c>
      <c r="M244" s="9">
        <v>200000</v>
      </c>
      <c r="N244" s="9">
        <v>0</v>
      </c>
      <c r="O244" s="9">
        <v>200000</v>
      </c>
      <c r="P244" s="13">
        <f t="shared" si="4"/>
        <v>20000</v>
      </c>
      <c r="Q244" s="13">
        <f t="array" ref="Q244">IF(C244="",SUMIFS($P$6:$P$65536,$B$6:$B$65536,B244),IF(D244="",SUMIFS($P$6:$P$65536,$B$6:$B$65536,B244,$C$6:$C$65536,C244),IF(E244="",SUMIFS($P$6:$P$65536,$B$6:$B$65536,B244,$C$6:$C$65536,C244,$D$6:$D$65536,D244),IF(F244="",SUMIFS($P$6:$P$65536,$B$6:$B$65536,B244,$C$6:$C$65536,C244,$D$6:$D$65536,D244,$E$6:$E$65536,E244),--(RIGHT(F244,1)="0")*SUM(SUMIFS($P$6:$P$65536,$B$6:$B$65536,B244,$C$6:$C$65536,C244,$D$6:$D$65536,D244,$E$6:$E$65536,E244,$F$6:$F$65536,LEFT(F244,2)&amp;{0;1;2;3;4;5;6;7;8;9}))+(--(RIGHT(F244,2)="00"))*SUM(SUMIFS($P$6:$P$65536,$B$6:$B$65536,B244,$C$6:$C$65536,C244,$D$6:$D$65536,D244,$E$6:$E$65536,E244,$F$6:$F$65536,LEFT(F244,1)&amp;range))+SUMIFS($P$6:$P$65536,$B$6:$B$65536,B244,$C$6:$C$65536,C244,$D$6:$D$65536,D244,$E$6:$E$65536,E244,$F$6:$F$65536,F244)))))</f>
        <v>80000</v>
      </c>
    </row>
    <row r="245" spans="1:17" ht="48.95" customHeight="1" x14ac:dyDescent="0.2">
      <c r="A245" s="10" t="s">
        <v>57</v>
      </c>
      <c r="B245" s="3" t="s">
        <v>186</v>
      </c>
      <c r="C245" s="3" t="s">
        <v>76</v>
      </c>
      <c r="D245" s="3" t="s">
        <v>76</v>
      </c>
      <c r="E245" s="3" t="s">
        <v>189</v>
      </c>
      <c r="F245" s="3" t="s">
        <v>58</v>
      </c>
      <c r="G245" s="9">
        <v>200000</v>
      </c>
      <c r="H245" s="9">
        <v>-20000</v>
      </c>
      <c r="I245" s="9">
        <v>180000</v>
      </c>
      <c r="J245" s="9">
        <v>200000</v>
      </c>
      <c r="K245" s="9">
        <v>0</v>
      </c>
      <c r="L245" s="9">
        <v>200000</v>
      </c>
      <c r="M245" s="9">
        <v>200000</v>
      </c>
      <c r="N245" s="9">
        <v>0</v>
      </c>
      <c r="O245" s="9">
        <v>200000</v>
      </c>
      <c r="P245" s="13">
        <f t="shared" si="4"/>
        <v>20000</v>
      </c>
      <c r="Q245" s="13">
        <f t="array" ref="Q245">IF(C245="",SUMIFS($P$6:$P$65536,$B$6:$B$65536,B245),IF(D245="",SUMIFS($P$6:$P$65536,$B$6:$B$65536,B245,$C$6:$C$65536,C245),IF(E245="",SUMIFS($P$6:$P$65536,$B$6:$B$65536,B245,$C$6:$C$65536,C245,$D$6:$D$65536,D245),IF(F245="",SUMIFS($P$6:$P$65536,$B$6:$B$65536,B245,$C$6:$C$65536,C245,$D$6:$D$65536,D245,$E$6:$E$65536,E245),--(RIGHT(F245,1)="0")*SUM(SUMIFS($P$6:$P$65536,$B$6:$B$65536,B245,$C$6:$C$65536,C245,$D$6:$D$65536,D245,$E$6:$E$65536,E245,$F$6:$F$65536,LEFT(F245,2)&amp;{0;1;2;3;4;5;6;7;8;9}))+(--(RIGHT(F245,2)="00"))*SUM(SUMIFS($P$6:$P$65536,$B$6:$B$65536,B245,$C$6:$C$65536,C245,$D$6:$D$65536,D245,$E$6:$E$65536,E245,$F$6:$F$65536,LEFT(F245,1)&amp;range))+SUMIFS($P$6:$P$65536,$B$6:$B$65536,B245,$C$6:$C$65536,C245,$D$6:$D$65536,D245,$E$6:$E$65536,E245,$F$6:$F$65536,F245)))))</f>
        <v>80000</v>
      </c>
    </row>
    <row r="246" spans="1:17" ht="48.95" customHeight="1" x14ac:dyDescent="0.2">
      <c r="A246" s="10" t="s">
        <v>59</v>
      </c>
      <c r="B246" s="3" t="s">
        <v>186</v>
      </c>
      <c r="C246" s="3" t="s">
        <v>76</v>
      </c>
      <c r="D246" s="3" t="s">
        <v>76</v>
      </c>
      <c r="E246" s="3" t="s">
        <v>189</v>
      </c>
      <c r="F246" s="3" t="s">
        <v>60</v>
      </c>
      <c r="G246" s="9">
        <v>200000</v>
      </c>
      <c r="H246" s="9">
        <v>-20000</v>
      </c>
      <c r="I246" s="9">
        <v>180000</v>
      </c>
      <c r="J246" s="9">
        <v>200000</v>
      </c>
      <c r="K246" s="9">
        <v>0</v>
      </c>
      <c r="L246" s="9">
        <v>200000</v>
      </c>
      <c r="M246" s="9">
        <v>200000</v>
      </c>
      <c r="N246" s="9">
        <v>0</v>
      </c>
      <c r="O246" s="9">
        <v>200000</v>
      </c>
      <c r="P246" s="13">
        <f t="shared" si="4"/>
        <v>20000</v>
      </c>
      <c r="Q246" s="13">
        <f t="array" ref="Q246">IF(C246="",SUMIFS($P$6:$P$65536,$B$6:$B$65536,B246),IF(D246="",SUMIFS($P$6:$P$65536,$B$6:$B$65536,B246,$C$6:$C$65536,C246),IF(E246="",SUMIFS($P$6:$P$65536,$B$6:$B$65536,B246,$C$6:$C$65536,C246,$D$6:$D$65536,D246),IF(F246="",SUMIFS($P$6:$P$65536,$B$6:$B$65536,B246,$C$6:$C$65536,C246,$D$6:$D$65536,D246,$E$6:$E$65536,E246),--(RIGHT(F246,1)="0")*SUM(SUMIFS($P$6:$P$65536,$B$6:$B$65536,B246,$C$6:$C$65536,C246,$D$6:$D$65536,D246,$E$6:$E$65536,E246,$F$6:$F$65536,LEFT(F246,2)&amp;{0;1;2;3;4;5;6;7;8;9}))+(--(RIGHT(F246,2)="00"))*SUM(SUMIFS($P$6:$P$65536,$B$6:$B$65536,B246,$C$6:$C$65536,C246,$D$6:$D$65536,D246,$E$6:$E$65536,E246,$F$6:$F$65536,LEFT(F246,1)&amp;range))+SUMIFS($P$6:$P$65536,$B$6:$B$65536,B246,$C$6:$C$65536,C246,$D$6:$D$65536,D246,$E$6:$E$65536,E246,$F$6:$F$65536,F246)))))</f>
        <v>60000</v>
      </c>
    </row>
    <row r="247" spans="1:17" ht="15" customHeight="1" x14ac:dyDescent="0.2">
      <c r="A247" s="10" t="s">
        <v>61</v>
      </c>
      <c r="B247" s="3" t="s">
        <v>186</v>
      </c>
      <c r="C247" s="3" t="s">
        <v>76</v>
      </c>
      <c r="D247" s="3" t="s">
        <v>76</v>
      </c>
      <c r="E247" s="3" t="s">
        <v>189</v>
      </c>
      <c r="F247" s="3" t="s">
        <v>62</v>
      </c>
      <c r="G247" s="9">
        <v>200000</v>
      </c>
      <c r="H247" s="9">
        <v>-20000</v>
      </c>
      <c r="I247" s="9">
        <v>180000</v>
      </c>
      <c r="J247" s="9">
        <v>200000</v>
      </c>
      <c r="K247" s="9">
        <v>0</v>
      </c>
      <c r="L247" s="9">
        <v>200000</v>
      </c>
      <c r="M247" s="9">
        <v>200000</v>
      </c>
      <c r="N247" s="9">
        <v>0</v>
      </c>
      <c r="O247" s="9">
        <v>200000</v>
      </c>
      <c r="P247" s="13">
        <f t="shared" si="4"/>
        <v>20000</v>
      </c>
      <c r="Q247" s="13">
        <f t="array" ref="Q247">IF(C247="",SUMIFS($P$6:$P$65536,$B$6:$B$65536,B247),IF(D247="",SUMIFS($P$6:$P$65536,$B$6:$B$65536,B247,$C$6:$C$65536,C247),IF(E247="",SUMIFS($P$6:$P$65536,$B$6:$B$65536,B247,$C$6:$C$65536,C247,$D$6:$D$65536,D247),IF(F247="",SUMIFS($P$6:$P$65536,$B$6:$B$65536,B247,$C$6:$C$65536,C247,$D$6:$D$65536,D247,$E$6:$E$65536,E247),--(RIGHT(F247,1)="0")*SUM(SUMIFS($P$6:$P$65536,$B$6:$B$65536,B247,$C$6:$C$65536,C247,$D$6:$D$65536,D247,$E$6:$E$65536,E247,$F$6:$F$65536,LEFT(F247,2)&amp;{0;1;2;3;4;5;6;7;8;9}))+(--(RIGHT(F247,2)="00"))*SUM(SUMIFS($P$6:$P$65536,$B$6:$B$65536,B247,$C$6:$C$65536,C247,$D$6:$D$65536,D247,$E$6:$E$65536,E247,$F$6:$F$65536,LEFT(F247,1)&amp;range))+SUMIFS($P$6:$P$65536,$B$6:$B$65536,B247,$C$6:$C$65536,C247,$D$6:$D$65536,D247,$E$6:$E$65536,E247,$F$6:$F$65536,F247)))))</f>
        <v>20000</v>
      </c>
    </row>
    <row r="248" spans="1:17" ht="15.95" hidden="1" customHeight="1" x14ac:dyDescent="0.2">
      <c r="A248" s="8" t="s">
        <v>152</v>
      </c>
      <c r="B248" s="3" t="s">
        <v>186</v>
      </c>
      <c r="C248" s="3" t="s">
        <v>76</v>
      </c>
      <c r="D248" s="3" t="s">
        <v>136</v>
      </c>
      <c r="E248" s="3" t="s">
        <v>0</v>
      </c>
      <c r="F248" s="3" t="s">
        <v>0</v>
      </c>
      <c r="G248" s="9">
        <v>42700</v>
      </c>
      <c r="H248" s="9">
        <v>0</v>
      </c>
      <c r="I248" s="9">
        <v>42700</v>
      </c>
      <c r="J248" s="9">
        <v>42700</v>
      </c>
      <c r="K248" s="9">
        <v>0</v>
      </c>
      <c r="L248" s="9">
        <v>42700</v>
      </c>
      <c r="M248" s="9">
        <v>42700</v>
      </c>
      <c r="N248" s="9">
        <v>0</v>
      </c>
      <c r="O248" s="9">
        <v>42700</v>
      </c>
      <c r="P248" s="13">
        <f t="shared" si="4"/>
        <v>0</v>
      </c>
      <c r="Q248" s="13">
        <f t="array" ref="Q248">IF(C248="",SUMIFS($P$6:$P$65536,$B$6:$B$65536,B248),IF(D248="",SUMIFS($P$6:$P$65536,$B$6:$B$65536,B248,$C$6:$C$65536,C248),IF(E248="",SUMIFS($P$6:$P$65536,$B$6:$B$65536,B248,$C$6:$C$65536,C248,$D$6:$D$65536,D248),IF(F248="",SUMIFS($P$6:$P$65536,$B$6:$B$65536,B248,$C$6:$C$65536,C248,$D$6:$D$65536,D248,$E$6:$E$65536,E248),--(RIGHT(F248,1)="0")*SUM(SUMIFS($P$6:$P$65536,$B$6:$B$65536,B248,$C$6:$C$65536,C248,$D$6:$D$65536,D248,$E$6:$E$65536,E248,$F$6:$F$65536,LEFT(F248,2)&amp;{0;1;2;3;4;5;6;7;8;9}))+(--(RIGHT(F248,2)="00"))*SUM(SUMIFS($P$6:$P$65536,$B$6:$B$65536,B248,$C$6:$C$65536,C248,$D$6:$D$65536,D248,$E$6:$E$65536,E248,$F$6:$F$65536,LEFT(F248,1)&amp;range))+SUMIFS($P$6:$P$65536,$B$6:$B$65536,B248,$C$6:$C$65536,C248,$D$6:$D$65536,D248,$E$6:$E$65536,E248,$F$6:$F$65536,F248)))))</f>
        <v>0</v>
      </c>
    </row>
    <row r="249" spans="1:17" ht="80.099999999999994" hidden="1" customHeight="1" x14ac:dyDescent="0.2">
      <c r="A249" s="10" t="s">
        <v>190</v>
      </c>
      <c r="B249" s="3" t="s">
        <v>186</v>
      </c>
      <c r="C249" s="3" t="s">
        <v>76</v>
      </c>
      <c r="D249" s="3" t="s">
        <v>136</v>
      </c>
      <c r="E249" s="3" t="s">
        <v>191</v>
      </c>
      <c r="F249" s="11" t="s">
        <v>0</v>
      </c>
      <c r="G249" s="9">
        <v>42700</v>
      </c>
      <c r="H249" s="9">
        <v>0</v>
      </c>
      <c r="I249" s="9">
        <v>42700</v>
      </c>
      <c r="J249" s="9">
        <v>42700</v>
      </c>
      <c r="K249" s="9">
        <v>0</v>
      </c>
      <c r="L249" s="9">
        <v>42700</v>
      </c>
      <c r="M249" s="9">
        <v>42700</v>
      </c>
      <c r="N249" s="9">
        <v>0</v>
      </c>
      <c r="O249" s="9">
        <v>42700</v>
      </c>
      <c r="P249" s="13">
        <f t="shared" si="4"/>
        <v>0</v>
      </c>
      <c r="Q249" s="13">
        <f t="array" ref="Q249">IF(C249="",SUMIFS($P$6:$P$65536,$B$6:$B$65536,B249),IF(D249="",SUMIFS($P$6:$P$65536,$B$6:$B$65536,B249,$C$6:$C$65536,C249),IF(E249="",SUMIFS($P$6:$P$65536,$B$6:$B$65536,B249,$C$6:$C$65536,C249,$D$6:$D$65536,D249),IF(F249="",SUMIFS($P$6:$P$65536,$B$6:$B$65536,B249,$C$6:$C$65536,C249,$D$6:$D$65536,D249,$E$6:$E$65536,E249),--(RIGHT(F249,1)="0")*SUM(SUMIFS($P$6:$P$65536,$B$6:$B$65536,B249,$C$6:$C$65536,C249,$D$6:$D$65536,D249,$E$6:$E$65536,E249,$F$6:$F$65536,LEFT(F249,2)&amp;{0;1;2;3;4;5;6;7;8;9}))+(--(RIGHT(F249,2)="00"))*SUM(SUMIFS($P$6:$P$65536,$B$6:$B$65536,B249,$C$6:$C$65536,C249,$D$6:$D$65536,D249,$E$6:$E$65536,E249,$F$6:$F$65536,LEFT(F249,1)&amp;range))+SUMIFS($P$6:$P$65536,$B$6:$B$65536,B249,$C$6:$C$65536,C249,$D$6:$D$65536,D249,$E$6:$E$65536,E249,$F$6:$F$65536,F249)))))</f>
        <v>0</v>
      </c>
    </row>
    <row r="250" spans="1:17" ht="48.95" hidden="1" customHeight="1" x14ac:dyDescent="0.2">
      <c r="A250" s="10" t="s">
        <v>57</v>
      </c>
      <c r="B250" s="3" t="s">
        <v>186</v>
      </c>
      <c r="C250" s="3" t="s">
        <v>76</v>
      </c>
      <c r="D250" s="3" t="s">
        <v>136</v>
      </c>
      <c r="E250" s="3" t="s">
        <v>191</v>
      </c>
      <c r="F250" s="3" t="s">
        <v>58</v>
      </c>
      <c r="G250" s="9">
        <v>42700</v>
      </c>
      <c r="H250" s="9">
        <v>0</v>
      </c>
      <c r="I250" s="9">
        <v>42700</v>
      </c>
      <c r="J250" s="9">
        <v>42700</v>
      </c>
      <c r="K250" s="9">
        <v>0</v>
      </c>
      <c r="L250" s="9">
        <v>42700</v>
      </c>
      <c r="M250" s="9">
        <v>42700</v>
      </c>
      <c r="N250" s="9">
        <v>0</v>
      </c>
      <c r="O250" s="9">
        <v>42700</v>
      </c>
      <c r="P250" s="13">
        <f t="shared" si="4"/>
        <v>0</v>
      </c>
      <c r="Q250" s="13">
        <f t="array" ref="Q250">IF(C250="",SUMIFS($P$6:$P$65536,$B$6:$B$65536,B250),IF(D250="",SUMIFS($P$6:$P$65536,$B$6:$B$65536,B250,$C$6:$C$65536,C250),IF(E250="",SUMIFS($P$6:$P$65536,$B$6:$B$65536,B250,$C$6:$C$65536,C250,$D$6:$D$65536,D250),IF(F250="",SUMIFS($P$6:$P$65536,$B$6:$B$65536,B250,$C$6:$C$65536,C250,$D$6:$D$65536,D250,$E$6:$E$65536,E250),--(RIGHT(F250,1)="0")*SUM(SUMIFS($P$6:$P$65536,$B$6:$B$65536,B250,$C$6:$C$65536,C250,$D$6:$D$65536,D250,$E$6:$E$65536,E250,$F$6:$F$65536,LEFT(F250,2)&amp;{0;1;2;3;4;5;6;7;8;9}))+(--(RIGHT(F250,2)="00"))*SUM(SUMIFS($P$6:$P$65536,$B$6:$B$65536,B250,$C$6:$C$65536,C250,$D$6:$D$65536,D250,$E$6:$E$65536,E250,$F$6:$F$65536,LEFT(F250,1)&amp;range))+SUMIFS($P$6:$P$65536,$B$6:$B$65536,B250,$C$6:$C$65536,C250,$D$6:$D$65536,D250,$E$6:$E$65536,E250,$F$6:$F$65536,F250)))))</f>
        <v>0</v>
      </c>
    </row>
    <row r="251" spans="1:17" ht="48.95" hidden="1" customHeight="1" x14ac:dyDescent="0.2">
      <c r="A251" s="10" t="s">
        <v>59</v>
      </c>
      <c r="B251" s="3" t="s">
        <v>186</v>
      </c>
      <c r="C251" s="3" t="s">
        <v>76</v>
      </c>
      <c r="D251" s="3" t="s">
        <v>136</v>
      </c>
      <c r="E251" s="3" t="s">
        <v>191</v>
      </c>
      <c r="F251" s="3" t="s">
        <v>60</v>
      </c>
      <c r="G251" s="9">
        <v>42700</v>
      </c>
      <c r="H251" s="9">
        <v>0</v>
      </c>
      <c r="I251" s="9">
        <v>42700</v>
      </c>
      <c r="J251" s="9">
        <v>42700</v>
      </c>
      <c r="K251" s="9">
        <v>0</v>
      </c>
      <c r="L251" s="9">
        <v>42700</v>
      </c>
      <c r="M251" s="9">
        <v>42700</v>
      </c>
      <c r="N251" s="9">
        <v>0</v>
      </c>
      <c r="O251" s="9">
        <v>42700</v>
      </c>
      <c r="P251" s="13">
        <f t="shared" si="4"/>
        <v>0</v>
      </c>
      <c r="Q251" s="13">
        <f t="array" ref="Q251">IF(C251="",SUMIFS($P$6:$P$65536,$B$6:$B$65536,B251),IF(D251="",SUMIFS($P$6:$P$65536,$B$6:$B$65536,B251,$C$6:$C$65536,C251),IF(E251="",SUMIFS($P$6:$P$65536,$B$6:$B$65536,B251,$C$6:$C$65536,C251,$D$6:$D$65536,D251),IF(F251="",SUMIFS($P$6:$P$65536,$B$6:$B$65536,B251,$C$6:$C$65536,C251,$D$6:$D$65536,D251,$E$6:$E$65536,E251),--(RIGHT(F251,1)="0")*SUM(SUMIFS($P$6:$P$65536,$B$6:$B$65536,B251,$C$6:$C$65536,C251,$D$6:$D$65536,D251,$E$6:$E$65536,E251,$F$6:$F$65536,LEFT(F251,2)&amp;{0;1;2;3;4;5;6;7;8;9}))+(--(RIGHT(F251,2)="00"))*SUM(SUMIFS($P$6:$P$65536,$B$6:$B$65536,B251,$C$6:$C$65536,C251,$D$6:$D$65536,D251,$E$6:$E$65536,E251,$F$6:$F$65536,LEFT(F251,1)&amp;range))+SUMIFS($P$6:$P$65536,$B$6:$B$65536,B251,$C$6:$C$65536,C251,$D$6:$D$65536,D251,$E$6:$E$65536,E251,$F$6:$F$65536,F251)))))</f>
        <v>0</v>
      </c>
    </row>
    <row r="252" spans="1:17" ht="15" hidden="1" customHeight="1" x14ac:dyDescent="0.2">
      <c r="A252" s="10" t="s">
        <v>61</v>
      </c>
      <c r="B252" s="3" t="s">
        <v>186</v>
      </c>
      <c r="C252" s="3" t="s">
        <v>76</v>
      </c>
      <c r="D252" s="3" t="s">
        <v>136</v>
      </c>
      <c r="E252" s="3" t="s">
        <v>191</v>
      </c>
      <c r="F252" s="3" t="s">
        <v>62</v>
      </c>
      <c r="G252" s="9">
        <v>42700</v>
      </c>
      <c r="H252" s="9">
        <v>0</v>
      </c>
      <c r="I252" s="9">
        <v>42700</v>
      </c>
      <c r="J252" s="9">
        <v>42700</v>
      </c>
      <c r="K252" s="9">
        <v>0</v>
      </c>
      <c r="L252" s="9">
        <v>42700</v>
      </c>
      <c r="M252" s="9">
        <v>42700</v>
      </c>
      <c r="N252" s="9">
        <v>0</v>
      </c>
      <c r="O252" s="9">
        <v>42700</v>
      </c>
      <c r="P252" s="13">
        <f t="shared" si="4"/>
        <v>0</v>
      </c>
      <c r="Q252" s="13">
        <f t="array" ref="Q252">IF(C252="",SUMIFS($P$6:$P$65536,$B$6:$B$65536,B252),IF(D252="",SUMIFS($P$6:$P$65536,$B$6:$B$65536,B252,$C$6:$C$65536,C252),IF(E252="",SUMIFS($P$6:$P$65536,$B$6:$B$65536,B252,$C$6:$C$65536,C252,$D$6:$D$65536,D252),IF(F252="",SUMIFS($P$6:$P$65536,$B$6:$B$65536,B252,$C$6:$C$65536,C252,$D$6:$D$65536,D252,$E$6:$E$65536,E252),--(RIGHT(F252,1)="0")*SUM(SUMIFS($P$6:$P$65536,$B$6:$B$65536,B252,$C$6:$C$65536,C252,$D$6:$D$65536,D252,$E$6:$E$65536,E252,$F$6:$F$65536,LEFT(F252,2)&amp;{0;1;2;3;4;5;6;7;8;9}))+(--(RIGHT(F252,2)="00"))*SUM(SUMIFS($P$6:$P$65536,$B$6:$B$65536,B252,$C$6:$C$65536,C252,$D$6:$D$65536,D252,$E$6:$E$65536,E252,$F$6:$F$65536,LEFT(F252,1)&amp;range))+SUMIFS($P$6:$P$65536,$B$6:$B$65536,B252,$C$6:$C$65536,C252,$D$6:$D$65536,D252,$E$6:$E$65536,E252,$F$6:$F$65536,F252)))))</f>
        <v>0</v>
      </c>
    </row>
    <row r="253" spans="1:17" ht="15.95" customHeight="1" x14ac:dyDescent="0.2">
      <c r="A253" s="8" t="s">
        <v>192</v>
      </c>
      <c r="B253" s="3" t="s">
        <v>186</v>
      </c>
      <c r="C253" s="3" t="s">
        <v>76</v>
      </c>
      <c r="D253" s="3" t="s">
        <v>193</v>
      </c>
      <c r="E253" s="3" t="s">
        <v>0</v>
      </c>
      <c r="F253" s="3" t="s">
        <v>0</v>
      </c>
      <c r="G253" s="9">
        <v>36234444</v>
      </c>
      <c r="H253" s="9">
        <v>-379760.25</v>
      </c>
      <c r="I253" s="9">
        <v>35854683.75</v>
      </c>
      <c r="J253" s="9">
        <v>32189011</v>
      </c>
      <c r="K253" s="9">
        <v>56710800</v>
      </c>
      <c r="L253" s="9">
        <v>88899811</v>
      </c>
      <c r="M253" s="9">
        <v>7288600</v>
      </c>
      <c r="N253" s="9">
        <v>56710800</v>
      </c>
      <c r="O253" s="9">
        <v>63999400</v>
      </c>
      <c r="P253" s="13">
        <f t="shared" si="4"/>
        <v>113801360.25</v>
      </c>
      <c r="Q253" s="13">
        <f t="array" ref="Q253">IF(C253="",SUMIFS($P$6:$P$65536,$B$6:$B$65536,B253),IF(D253="",SUMIFS($P$6:$P$65536,$B$6:$B$65536,B253,$C$6:$C$65536,C253),IF(E253="",SUMIFS($P$6:$P$65536,$B$6:$B$65536,B253,$C$6:$C$65536,C253,$D$6:$D$65536,D253),IF(F253="",SUMIFS($P$6:$P$65536,$B$6:$B$65536,B253,$C$6:$C$65536,C253,$D$6:$D$65536,D253,$E$6:$E$65536,E253),--(RIGHT(F253,1)="0")*SUM(SUMIFS($P$6:$P$65536,$B$6:$B$65536,B253,$C$6:$C$65536,C253,$D$6:$D$65536,D253,$E$6:$E$65536,E253,$F$6:$F$65536,LEFT(F253,2)&amp;{0;1;2;3;4;5;6;7;8;9}))+(--(RIGHT(F253,2)="00"))*SUM(SUMIFS($P$6:$P$65536,$B$6:$B$65536,B253,$C$6:$C$65536,C253,$D$6:$D$65536,D253,$E$6:$E$65536,E253,$F$6:$F$65536,LEFT(F253,1)&amp;range))+SUMIFS($P$6:$P$65536,$B$6:$B$65536,B253,$C$6:$C$65536,C253,$D$6:$D$65536,D253,$E$6:$E$65536,E253,$F$6:$F$65536,F253)))))</f>
        <v>619284994.54999995</v>
      </c>
    </row>
    <row r="254" spans="1:17" ht="64.5" customHeight="1" x14ac:dyDescent="0.2">
      <c r="A254" s="10" t="s">
        <v>194</v>
      </c>
      <c r="B254" s="3" t="s">
        <v>186</v>
      </c>
      <c r="C254" s="3" t="s">
        <v>76</v>
      </c>
      <c r="D254" s="3" t="s">
        <v>193</v>
      </c>
      <c r="E254" s="3" t="s">
        <v>195</v>
      </c>
      <c r="F254" s="11" t="s">
        <v>0</v>
      </c>
      <c r="G254" s="9">
        <v>15347900</v>
      </c>
      <c r="H254" s="9">
        <v>-844134.55</v>
      </c>
      <c r="I254" s="9">
        <v>14503765.449999999</v>
      </c>
      <c r="J254" s="9">
        <v>0</v>
      </c>
      <c r="K254" s="9">
        <v>0</v>
      </c>
      <c r="L254" s="9">
        <v>0</v>
      </c>
      <c r="M254" s="9">
        <v>0</v>
      </c>
      <c r="N254" s="9">
        <v>0</v>
      </c>
      <c r="O254" s="9">
        <v>0</v>
      </c>
      <c r="P254" s="13">
        <f t="shared" si="4"/>
        <v>844134.55</v>
      </c>
      <c r="Q254" s="13">
        <f t="array" ref="Q254">IF(C254="",SUMIFS($P$6:$P$65536,$B$6:$B$65536,B254),IF(D254="",SUMIFS($P$6:$P$65536,$B$6:$B$65536,B254,$C$6:$C$65536,C254),IF(E254="",SUMIFS($P$6:$P$65536,$B$6:$B$65536,B254,$C$6:$C$65536,C254,$D$6:$D$65536,D254),IF(F254="",SUMIFS($P$6:$P$65536,$B$6:$B$65536,B254,$C$6:$C$65536,C254,$D$6:$D$65536,D254,$E$6:$E$65536,E254),--(RIGHT(F254,1)="0")*SUM(SUMIFS($P$6:$P$65536,$B$6:$B$65536,B254,$C$6:$C$65536,C254,$D$6:$D$65536,D254,$E$6:$E$65536,E254,$F$6:$F$65536,LEFT(F254,2)&amp;{0;1;2;3;4;5;6;7;8;9}))+(--(RIGHT(F254,2)="00"))*SUM(SUMIFS($P$6:$P$65536,$B$6:$B$65536,B254,$C$6:$C$65536,C254,$D$6:$D$65536,D254,$E$6:$E$65536,E254,$F$6:$F$65536,LEFT(F254,1)&amp;range))+SUMIFS($P$6:$P$65536,$B$6:$B$65536,B254,$C$6:$C$65536,C254,$D$6:$D$65536,D254,$E$6:$E$65536,E254,$F$6:$F$65536,F254)))))</f>
        <v>3376538.2</v>
      </c>
    </row>
    <row r="255" spans="1:17" ht="15" customHeight="1" x14ac:dyDescent="0.2">
      <c r="A255" s="10" t="s">
        <v>162</v>
      </c>
      <c r="B255" s="3" t="s">
        <v>186</v>
      </c>
      <c r="C255" s="3" t="s">
        <v>76</v>
      </c>
      <c r="D255" s="3" t="s">
        <v>193</v>
      </c>
      <c r="E255" s="3" t="s">
        <v>195</v>
      </c>
      <c r="F255" s="3" t="s">
        <v>163</v>
      </c>
      <c r="G255" s="9">
        <v>15347900</v>
      </c>
      <c r="H255" s="9">
        <v>-844134.55</v>
      </c>
      <c r="I255" s="9">
        <v>14503765.449999999</v>
      </c>
      <c r="J255" s="9">
        <v>0</v>
      </c>
      <c r="K255" s="9">
        <v>0</v>
      </c>
      <c r="L255" s="9">
        <v>0</v>
      </c>
      <c r="M255" s="9">
        <v>0</v>
      </c>
      <c r="N255" s="9">
        <v>0</v>
      </c>
      <c r="O255" s="9">
        <v>0</v>
      </c>
      <c r="P255" s="13">
        <f t="shared" si="4"/>
        <v>844134.55</v>
      </c>
      <c r="Q255" s="13">
        <f t="array" ref="Q255">IF(C255="",SUMIFS($P$6:$P$65536,$B$6:$B$65536,B255),IF(D255="",SUMIFS($P$6:$P$65536,$B$6:$B$65536,B255,$C$6:$C$65536,C255),IF(E255="",SUMIFS($P$6:$P$65536,$B$6:$B$65536,B255,$C$6:$C$65536,C255,$D$6:$D$65536,D255),IF(F255="",SUMIFS($P$6:$P$65536,$B$6:$B$65536,B255,$C$6:$C$65536,C255,$D$6:$D$65536,D255,$E$6:$E$65536,E255),--(RIGHT(F255,1)="0")*SUM(SUMIFS($P$6:$P$65536,$B$6:$B$65536,B255,$C$6:$C$65536,C255,$D$6:$D$65536,D255,$E$6:$E$65536,E255,$F$6:$F$65536,LEFT(F255,2)&amp;{0;1;2;3;4;5;6;7;8;9}))+(--(RIGHT(F255,2)="00"))*SUM(SUMIFS($P$6:$P$65536,$B$6:$B$65536,B255,$C$6:$C$65536,C255,$D$6:$D$65536,D255,$E$6:$E$65536,E255,$F$6:$F$65536,LEFT(F255,1)&amp;range))+SUMIFS($P$6:$P$65536,$B$6:$B$65536,B255,$C$6:$C$65536,C255,$D$6:$D$65536,D255,$E$6:$E$65536,E255,$F$6:$F$65536,F255)))))</f>
        <v>3376538.2</v>
      </c>
    </row>
    <row r="256" spans="1:17" ht="15" customHeight="1" x14ac:dyDescent="0.2">
      <c r="A256" s="10" t="s">
        <v>196</v>
      </c>
      <c r="B256" s="3" t="s">
        <v>186</v>
      </c>
      <c r="C256" s="3" t="s">
        <v>76</v>
      </c>
      <c r="D256" s="3" t="s">
        <v>193</v>
      </c>
      <c r="E256" s="3" t="s">
        <v>195</v>
      </c>
      <c r="F256" s="3" t="s">
        <v>197</v>
      </c>
      <c r="G256" s="9">
        <v>15347900</v>
      </c>
      <c r="H256" s="9">
        <v>-844134.55</v>
      </c>
      <c r="I256" s="9">
        <v>14503765.449999999</v>
      </c>
      <c r="J256" s="9">
        <v>0</v>
      </c>
      <c r="K256" s="9">
        <v>0</v>
      </c>
      <c r="L256" s="9">
        <v>0</v>
      </c>
      <c r="M256" s="9">
        <v>0</v>
      </c>
      <c r="N256" s="9">
        <v>0</v>
      </c>
      <c r="O256" s="9">
        <v>0</v>
      </c>
      <c r="P256" s="13">
        <f t="shared" si="4"/>
        <v>844134.55</v>
      </c>
      <c r="Q256" s="13">
        <f t="array" ref="Q256">IF(C256="",SUMIFS($P$6:$P$65536,$B$6:$B$65536,B256),IF(D256="",SUMIFS($P$6:$P$65536,$B$6:$B$65536,B256,$C$6:$C$65536,C256),IF(E256="",SUMIFS($P$6:$P$65536,$B$6:$B$65536,B256,$C$6:$C$65536,C256,$D$6:$D$65536,D256),IF(F256="",SUMIFS($P$6:$P$65536,$B$6:$B$65536,B256,$C$6:$C$65536,C256,$D$6:$D$65536,D256,$E$6:$E$65536,E256),--(RIGHT(F256,1)="0")*SUM(SUMIFS($P$6:$P$65536,$B$6:$B$65536,B256,$C$6:$C$65536,C256,$D$6:$D$65536,D256,$E$6:$E$65536,E256,$F$6:$F$65536,LEFT(F256,2)&amp;{0;1;2;3;4;5;6;7;8;9}))+(--(RIGHT(F256,2)="00"))*SUM(SUMIFS($P$6:$P$65536,$B$6:$B$65536,B256,$C$6:$C$65536,C256,$D$6:$D$65536,D256,$E$6:$E$65536,E256,$F$6:$F$65536,LEFT(F256,1)&amp;range))+SUMIFS($P$6:$P$65536,$B$6:$B$65536,B256,$C$6:$C$65536,C256,$D$6:$D$65536,D256,$E$6:$E$65536,E256,$F$6:$F$65536,F256)))))</f>
        <v>2532403.6500000004</v>
      </c>
    </row>
    <row r="257" spans="1:17" ht="64.5" customHeight="1" x14ac:dyDescent="0.2">
      <c r="A257" s="10" t="s">
        <v>198</v>
      </c>
      <c r="B257" s="3" t="s">
        <v>186</v>
      </c>
      <c r="C257" s="3" t="s">
        <v>76</v>
      </c>
      <c r="D257" s="3" t="s">
        <v>193</v>
      </c>
      <c r="E257" s="3" t="s">
        <v>195</v>
      </c>
      <c r="F257" s="3" t="s">
        <v>199</v>
      </c>
      <c r="G257" s="9">
        <v>15347900</v>
      </c>
      <c r="H257" s="9">
        <v>-844134.55</v>
      </c>
      <c r="I257" s="9">
        <v>14503765.449999999</v>
      </c>
      <c r="J257" s="9">
        <v>0</v>
      </c>
      <c r="K257" s="9">
        <v>0</v>
      </c>
      <c r="L257" s="9">
        <v>0</v>
      </c>
      <c r="M257" s="9">
        <v>0</v>
      </c>
      <c r="N257" s="9">
        <v>0</v>
      </c>
      <c r="O257" s="9">
        <v>0</v>
      </c>
      <c r="P257" s="13">
        <f t="shared" si="4"/>
        <v>844134.55</v>
      </c>
      <c r="Q257" s="13">
        <f t="array" ref="Q257">IF(C257="",SUMIFS($P$6:$P$65536,$B$6:$B$65536,B257),IF(D257="",SUMIFS($P$6:$P$65536,$B$6:$B$65536,B257,$C$6:$C$65536,C257),IF(E257="",SUMIFS($P$6:$P$65536,$B$6:$B$65536,B257,$C$6:$C$65536,C257,$D$6:$D$65536,D257),IF(F257="",SUMIFS($P$6:$P$65536,$B$6:$B$65536,B257,$C$6:$C$65536,C257,$D$6:$D$65536,D257,$E$6:$E$65536,E257),--(RIGHT(F257,1)="0")*SUM(SUMIFS($P$6:$P$65536,$B$6:$B$65536,B257,$C$6:$C$65536,C257,$D$6:$D$65536,D257,$E$6:$E$65536,E257,$F$6:$F$65536,LEFT(F257,2)&amp;{0;1;2;3;4;5;6;7;8;9}))+(--(RIGHT(F257,2)="00"))*SUM(SUMIFS($P$6:$P$65536,$B$6:$B$65536,B257,$C$6:$C$65536,C257,$D$6:$D$65536,D257,$E$6:$E$65536,E257,$F$6:$F$65536,LEFT(F257,1)&amp;range))+SUMIFS($P$6:$P$65536,$B$6:$B$65536,B257,$C$6:$C$65536,C257,$D$6:$D$65536,D257,$E$6:$E$65536,E257,$F$6:$F$65536,F257)))))</f>
        <v>844134.55</v>
      </c>
    </row>
    <row r="258" spans="1:17" ht="80.099999999999994" hidden="1" customHeight="1" x14ac:dyDescent="0.2">
      <c r="A258" s="10" t="s">
        <v>200</v>
      </c>
      <c r="B258" s="3" t="s">
        <v>186</v>
      </c>
      <c r="C258" s="3" t="s">
        <v>76</v>
      </c>
      <c r="D258" s="3" t="s">
        <v>193</v>
      </c>
      <c r="E258" s="3" t="s">
        <v>201</v>
      </c>
      <c r="F258" s="11" t="s">
        <v>0</v>
      </c>
      <c r="G258" s="9">
        <v>8950544</v>
      </c>
      <c r="H258" s="9">
        <v>0</v>
      </c>
      <c r="I258" s="9">
        <v>8950544</v>
      </c>
      <c r="J258" s="9">
        <v>0</v>
      </c>
      <c r="K258" s="9">
        <v>0</v>
      </c>
      <c r="L258" s="9">
        <v>0</v>
      </c>
      <c r="M258" s="9">
        <v>0</v>
      </c>
      <c r="N258" s="9">
        <v>0</v>
      </c>
      <c r="O258" s="9">
        <v>0</v>
      </c>
      <c r="P258" s="13">
        <f t="shared" si="4"/>
        <v>0</v>
      </c>
      <c r="Q258" s="13">
        <f t="array" ref="Q258">IF(C258="",SUMIFS($P$6:$P$65536,$B$6:$B$65536,B258),IF(D258="",SUMIFS($P$6:$P$65536,$B$6:$B$65536,B258,$C$6:$C$65536,C258),IF(E258="",SUMIFS($P$6:$P$65536,$B$6:$B$65536,B258,$C$6:$C$65536,C258,$D$6:$D$65536,D258),IF(F258="",SUMIFS($P$6:$P$65536,$B$6:$B$65536,B258,$C$6:$C$65536,C258,$D$6:$D$65536,D258,$E$6:$E$65536,E258),--(RIGHT(F258,1)="0")*SUM(SUMIFS($P$6:$P$65536,$B$6:$B$65536,B258,$C$6:$C$65536,C258,$D$6:$D$65536,D258,$E$6:$E$65536,E258,$F$6:$F$65536,LEFT(F258,2)&amp;{0;1;2;3;4;5;6;7;8;9}))+(--(RIGHT(F258,2)="00"))*SUM(SUMIFS($P$6:$P$65536,$B$6:$B$65536,B258,$C$6:$C$65536,C258,$D$6:$D$65536,D258,$E$6:$E$65536,E258,$F$6:$F$65536,LEFT(F258,1)&amp;range))+SUMIFS($P$6:$P$65536,$B$6:$B$65536,B258,$C$6:$C$65536,C258,$D$6:$D$65536,D258,$E$6:$E$65536,E258,$F$6:$F$65536,F258)))))</f>
        <v>0</v>
      </c>
    </row>
    <row r="259" spans="1:17" ht="15" hidden="1" customHeight="1" x14ac:dyDescent="0.2">
      <c r="A259" s="10" t="s">
        <v>162</v>
      </c>
      <c r="B259" s="3" t="s">
        <v>186</v>
      </c>
      <c r="C259" s="3" t="s">
        <v>76</v>
      </c>
      <c r="D259" s="3" t="s">
        <v>193</v>
      </c>
      <c r="E259" s="3" t="s">
        <v>201</v>
      </c>
      <c r="F259" s="3" t="s">
        <v>163</v>
      </c>
      <c r="G259" s="9">
        <v>8950544</v>
      </c>
      <c r="H259" s="9">
        <v>0</v>
      </c>
      <c r="I259" s="9">
        <v>8950544</v>
      </c>
      <c r="J259" s="9">
        <v>0</v>
      </c>
      <c r="K259" s="9">
        <v>0</v>
      </c>
      <c r="L259" s="9">
        <v>0</v>
      </c>
      <c r="M259" s="9">
        <v>0</v>
      </c>
      <c r="N259" s="9">
        <v>0</v>
      </c>
      <c r="O259" s="9">
        <v>0</v>
      </c>
      <c r="P259" s="13">
        <f t="shared" si="4"/>
        <v>0</v>
      </c>
      <c r="Q259" s="13">
        <f t="array" ref="Q259">IF(C259="",SUMIFS($P$6:$P$65536,$B$6:$B$65536,B259),IF(D259="",SUMIFS($P$6:$P$65536,$B$6:$B$65536,B259,$C$6:$C$65536,C259),IF(E259="",SUMIFS($P$6:$P$65536,$B$6:$B$65536,B259,$C$6:$C$65536,C259,$D$6:$D$65536,D259),IF(F259="",SUMIFS($P$6:$P$65536,$B$6:$B$65536,B259,$C$6:$C$65536,C259,$D$6:$D$65536,D259,$E$6:$E$65536,E259),--(RIGHT(F259,1)="0")*SUM(SUMIFS($P$6:$P$65536,$B$6:$B$65536,B259,$C$6:$C$65536,C259,$D$6:$D$65536,D259,$E$6:$E$65536,E259,$F$6:$F$65536,LEFT(F259,2)&amp;{0;1;2;3;4;5;6;7;8;9}))+(--(RIGHT(F259,2)="00"))*SUM(SUMIFS($P$6:$P$65536,$B$6:$B$65536,B259,$C$6:$C$65536,C259,$D$6:$D$65536,D259,$E$6:$E$65536,E259,$F$6:$F$65536,LEFT(F259,1)&amp;range))+SUMIFS($P$6:$P$65536,$B$6:$B$65536,B259,$C$6:$C$65536,C259,$D$6:$D$65536,D259,$E$6:$E$65536,E259,$F$6:$F$65536,F259)))))</f>
        <v>0</v>
      </c>
    </row>
    <row r="260" spans="1:17" ht="15" hidden="1" customHeight="1" x14ac:dyDescent="0.2">
      <c r="A260" s="10" t="s">
        <v>196</v>
      </c>
      <c r="B260" s="3" t="s">
        <v>186</v>
      </c>
      <c r="C260" s="3" t="s">
        <v>76</v>
      </c>
      <c r="D260" s="3" t="s">
        <v>193</v>
      </c>
      <c r="E260" s="3" t="s">
        <v>201</v>
      </c>
      <c r="F260" s="3" t="s">
        <v>197</v>
      </c>
      <c r="G260" s="9">
        <v>8950544</v>
      </c>
      <c r="H260" s="9">
        <v>0</v>
      </c>
      <c r="I260" s="9">
        <v>8950544</v>
      </c>
      <c r="J260" s="9">
        <v>0</v>
      </c>
      <c r="K260" s="9">
        <v>0</v>
      </c>
      <c r="L260" s="9">
        <v>0</v>
      </c>
      <c r="M260" s="9">
        <v>0</v>
      </c>
      <c r="N260" s="9">
        <v>0</v>
      </c>
      <c r="O260" s="9">
        <v>0</v>
      </c>
      <c r="P260" s="13">
        <f t="shared" si="4"/>
        <v>0</v>
      </c>
      <c r="Q260" s="13">
        <f t="array" ref="Q260">IF(C260="",SUMIFS($P$6:$P$65536,$B$6:$B$65536,B260),IF(D260="",SUMIFS($P$6:$P$65536,$B$6:$B$65536,B260,$C$6:$C$65536,C260),IF(E260="",SUMIFS($P$6:$P$65536,$B$6:$B$65536,B260,$C$6:$C$65536,C260,$D$6:$D$65536,D260),IF(F260="",SUMIFS($P$6:$P$65536,$B$6:$B$65536,B260,$C$6:$C$65536,C260,$D$6:$D$65536,D260,$E$6:$E$65536,E260),--(RIGHT(F260,1)="0")*SUM(SUMIFS($P$6:$P$65536,$B$6:$B$65536,B260,$C$6:$C$65536,C260,$D$6:$D$65536,D260,$E$6:$E$65536,E260,$F$6:$F$65536,LEFT(F260,2)&amp;{0;1;2;3;4;5;6;7;8;9}))+(--(RIGHT(F260,2)="00"))*SUM(SUMIFS($P$6:$P$65536,$B$6:$B$65536,B260,$C$6:$C$65536,C260,$D$6:$D$65536,D260,$E$6:$E$65536,E260,$F$6:$F$65536,LEFT(F260,1)&amp;range))+SUMIFS($P$6:$P$65536,$B$6:$B$65536,B260,$C$6:$C$65536,C260,$D$6:$D$65536,D260,$E$6:$E$65536,E260,$F$6:$F$65536,F260)))))</f>
        <v>0</v>
      </c>
    </row>
    <row r="261" spans="1:17" ht="64.5" hidden="1" customHeight="1" x14ac:dyDescent="0.2">
      <c r="A261" s="10" t="s">
        <v>198</v>
      </c>
      <c r="B261" s="3" t="s">
        <v>186</v>
      </c>
      <c r="C261" s="3" t="s">
        <v>76</v>
      </c>
      <c r="D261" s="3" t="s">
        <v>193</v>
      </c>
      <c r="E261" s="3" t="s">
        <v>201</v>
      </c>
      <c r="F261" s="3" t="s">
        <v>199</v>
      </c>
      <c r="G261" s="9">
        <v>8950544</v>
      </c>
      <c r="H261" s="9">
        <v>0</v>
      </c>
      <c r="I261" s="9">
        <v>8950544</v>
      </c>
      <c r="J261" s="9">
        <v>0</v>
      </c>
      <c r="K261" s="9">
        <v>0</v>
      </c>
      <c r="L261" s="9">
        <v>0</v>
      </c>
      <c r="M261" s="9">
        <v>0</v>
      </c>
      <c r="N261" s="9">
        <v>0</v>
      </c>
      <c r="O261" s="9">
        <v>0</v>
      </c>
      <c r="P261" s="13">
        <f t="shared" si="4"/>
        <v>0</v>
      </c>
      <c r="Q261" s="13">
        <f t="array" ref="Q261">IF(C261="",SUMIFS($P$6:$P$65536,$B$6:$B$65536,B261),IF(D261="",SUMIFS($P$6:$P$65536,$B$6:$B$65536,B261,$C$6:$C$65536,C261),IF(E261="",SUMIFS($P$6:$P$65536,$B$6:$B$65536,B261,$C$6:$C$65536,C261,$D$6:$D$65536,D261),IF(F261="",SUMIFS($P$6:$P$65536,$B$6:$B$65536,B261,$C$6:$C$65536,C261,$D$6:$D$65536,D261,$E$6:$E$65536,E261),--(RIGHT(F261,1)="0")*SUM(SUMIFS($P$6:$P$65536,$B$6:$B$65536,B261,$C$6:$C$65536,C261,$D$6:$D$65536,D261,$E$6:$E$65536,E261,$F$6:$F$65536,LEFT(F261,2)&amp;{0;1;2;3;4;5;6;7;8;9}))+(--(RIGHT(F261,2)="00"))*SUM(SUMIFS($P$6:$P$65536,$B$6:$B$65536,B261,$C$6:$C$65536,C261,$D$6:$D$65536,D261,$E$6:$E$65536,E261,$F$6:$F$65536,LEFT(F261,1)&amp;range))+SUMIFS($P$6:$P$65536,$B$6:$B$65536,B261,$C$6:$C$65536,C261,$D$6:$D$65536,D261,$E$6:$E$65536,E261,$F$6:$F$65536,F261)))))</f>
        <v>0</v>
      </c>
    </row>
    <row r="262" spans="1:17" ht="64.5" hidden="1" customHeight="1" x14ac:dyDescent="0.2">
      <c r="A262" s="10" t="s">
        <v>202</v>
      </c>
      <c r="B262" s="3" t="s">
        <v>186</v>
      </c>
      <c r="C262" s="3" t="s">
        <v>76</v>
      </c>
      <c r="D262" s="3" t="s">
        <v>193</v>
      </c>
      <c r="E262" s="3" t="s">
        <v>203</v>
      </c>
      <c r="F262" s="11" t="s">
        <v>0</v>
      </c>
      <c r="G262" s="9">
        <v>0</v>
      </c>
      <c r="H262" s="9">
        <v>0</v>
      </c>
      <c r="I262" s="9">
        <v>0</v>
      </c>
      <c r="J262" s="9">
        <v>24900411</v>
      </c>
      <c r="K262" s="9">
        <v>0</v>
      </c>
      <c r="L262" s="9">
        <v>24900411</v>
      </c>
      <c r="M262" s="9">
        <v>0</v>
      </c>
      <c r="N262" s="9">
        <v>0</v>
      </c>
      <c r="O262" s="9">
        <v>0</v>
      </c>
      <c r="P262" s="13">
        <f t="shared" si="4"/>
        <v>0</v>
      </c>
      <c r="Q262" s="13">
        <f t="array" ref="Q262">IF(C262="",SUMIFS($P$6:$P$65536,$B$6:$B$65536,B262),IF(D262="",SUMIFS($P$6:$P$65536,$B$6:$B$65536,B262,$C$6:$C$65536,C262),IF(E262="",SUMIFS($P$6:$P$65536,$B$6:$B$65536,B262,$C$6:$C$65536,C262,$D$6:$D$65536,D262),IF(F262="",SUMIFS($P$6:$P$65536,$B$6:$B$65536,B262,$C$6:$C$65536,C262,$D$6:$D$65536,D262,$E$6:$E$65536,E262),--(RIGHT(F262,1)="0")*SUM(SUMIFS($P$6:$P$65536,$B$6:$B$65536,B262,$C$6:$C$65536,C262,$D$6:$D$65536,D262,$E$6:$E$65536,E262,$F$6:$F$65536,LEFT(F262,2)&amp;{0;1;2;3;4;5;6;7;8;9}))+(--(RIGHT(F262,2)="00"))*SUM(SUMIFS($P$6:$P$65536,$B$6:$B$65536,B262,$C$6:$C$65536,C262,$D$6:$D$65536,D262,$E$6:$E$65536,E262,$F$6:$F$65536,LEFT(F262,1)&amp;range))+SUMIFS($P$6:$P$65536,$B$6:$B$65536,B262,$C$6:$C$65536,C262,$D$6:$D$65536,D262,$E$6:$E$65536,E262,$F$6:$F$65536,F262)))))</f>
        <v>0</v>
      </c>
    </row>
    <row r="263" spans="1:17" ht="15" hidden="1" customHeight="1" x14ac:dyDescent="0.2">
      <c r="A263" s="10" t="s">
        <v>162</v>
      </c>
      <c r="B263" s="3" t="s">
        <v>186</v>
      </c>
      <c r="C263" s="3" t="s">
        <v>76</v>
      </c>
      <c r="D263" s="3" t="s">
        <v>193</v>
      </c>
      <c r="E263" s="3" t="s">
        <v>203</v>
      </c>
      <c r="F263" s="3" t="s">
        <v>163</v>
      </c>
      <c r="G263" s="9">
        <v>0</v>
      </c>
      <c r="H263" s="9">
        <v>0</v>
      </c>
      <c r="I263" s="9">
        <v>0</v>
      </c>
      <c r="J263" s="9">
        <v>24900411</v>
      </c>
      <c r="K263" s="9">
        <v>0</v>
      </c>
      <c r="L263" s="9">
        <v>24900411</v>
      </c>
      <c r="M263" s="9">
        <v>0</v>
      </c>
      <c r="N263" s="9">
        <v>0</v>
      </c>
      <c r="O263" s="9">
        <v>0</v>
      </c>
      <c r="P263" s="13">
        <f t="shared" ref="P263:P326" si="5">ABS(H263)+ABS(K263)+ABS(N263)</f>
        <v>0</v>
      </c>
      <c r="Q263" s="13">
        <f t="array" ref="Q263">IF(C263="",SUMIFS($P$6:$P$65536,$B$6:$B$65536,B263),IF(D263="",SUMIFS($P$6:$P$65536,$B$6:$B$65536,B263,$C$6:$C$65536,C263),IF(E263="",SUMIFS($P$6:$P$65536,$B$6:$B$65536,B263,$C$6:$C$65536,C263,$D$6:$D$65536,D263),IF(F263="",SUMIFS($P$6:$P$65536,$B$6:$B$65536,B263,$C$6:$C$65536,C263,$D$6:$D$65536,D263,$E$6:$E$65536,E263),--(RIGHT(F263,1)="0")*SUM(SUMIFS($P$6:$P$65536,$B$6:$B$65536,B263,$C$6:$C$65536,C263,$D$6:$D$65536,D263,$E$6:$E$65536,E263,$F$6:$F$65536,LEFT(F263,2)&amp;{0;1;2;3;4;5;6;7;8;9}))+(--(RIGHT(F263,2)="00"))*SUM(SUMIFS($P$6:$P$65536,$B$6:$B$65536,B263,$C$6:$C$65536,C263,$D$6:$D$65536,D263,$E$6:$E$65536,E263,$F$6:$F$65536,LEFT(F263,1)&amp;range))+SUMIFS($P$6:$P$65536,$B$6:$B$65536,B263,$C$6:$C$65536,C263,$D$6:$D$65536,D263,$E$6:$E$65536,E263,$F$6:$F$65536,F263)))))</f>
        <v>0</v>
      </c>
    </row>
    <row r="264" spans="1:17" ht="15" hidden="1" customHeight="1" x14ac:dyDescent="0.2">
      <c r="A264" s="10" t="s">
        <v>196</v>
      </c>
      <c r="B264" s="3" t="s">
        <v>186</v>
      </c>
      <c r="C264" s="3" t="s">
        <v>76</v>
      </c>
      <c r="D264" s="3" t="s">
        <v>193</v>
      </c>
      <c r="E264" s="3" t="s">
        <v>203</v>
      </c>
      <c r="F264" s="3" t="s">
        <v>197</v>
      </c>
      <c r="G264" s="9">
        <v>0</v>
      </c>
      <c r="H264" s="9">
        <v>0</v>
      </c>
      <c r="I264" s="9">
        <v>0</v>
      </c>
      <c r="J264" s="9">
        <v>24900411</v>
      </c>
      <c r="K264" s="9">
        <v>0</v>
      </c>
      <c r="L264" s="9">
        <v>24900411</v>
      </c>
      <c r="M264" s="9">
        <v>0</v>
      </c>
      <c r="N264" s="9">
        <v>0</v>
      </c>
      <c r="O264" s="9">
        <v>0</v>
      </c>
      <c r="P264" s="13">
        <f t="shared" si="5"/>
        <v>0</v>
      </c>
      <c r="Q264" s="13">
        <f t="array" ref="Q264">IF(C264="",SUMIFS($P$6:$P$65536,$B$6:$B$65536,B264),IF(D264="",SUMIFS($P$6:$P$65536,$B$6:$B$65536,B264,$C$6:$C$65536,C264),IF(E264="",SUMIFS($P$6:$P$65536,$B$6:$B$65536,B264,$C$6:$C$65536,C264,$D$6:$D$65536,D264),IF(F264="",SUMIFS($P$6:$P$65536,$B$6:$B$65536,B264,$C$6:$C$65536,C264,$D$6:$D$65536,D264,$E$6:$E$65536,E264),--(RIGHT(F264,1)="0")*SUM(SUMIFS($P$6:$P$65536,$B$6:$B$65536,B264,$C$6:$C$65536,C264,$D$6:$D$65536,D264,$E$6:$E$65536,E264,$F$6:$F$65536,LEFT(F264,2)&amp;{0;1;2;3;4;5;6;7;8;9}))+(--(RIGHT(F264,2)="00"))*SUM(SUMIFS($P$6:$P$65536,$B$6:$B$65536,B264,$C$6:$C$65536,C264,$D$6:$D$65536,D264,$E$6:$E$65536,E264,$F$6:$F$65536,LEFT(F264,1)&amp;range))+SUMIFS($P$6:$P$65536,$B$6:$B$65536,B264,$C$6:$C$65536,C264,$D$6:$D$65536,D264,$E$6:$E$65536,E264,$F$6:$F$65536,F264)))))</f>
        <v>0</v>
      </c>
    </row>
    <row r="265" spans="1:17" ht="64.5" hidden="1" customHeight="1" x14ac:dyDescent="0.2">
      <c r="A265" s="10" t="s">
        <v>198</v>
      </c>
      <c r="B265" s="3" t="s">
        <v>186</v>
      </c>
      <c r="C265" s="3" t="s">
        <v>76</v>
      </c>
      <c r="D265" s="3" t="s">
        <v>193</v>
      </c>
      <c r="E265" s="3" t="s">
        <v>203</v>
      </c>
      <c r="F265" s="3" t="s">
        <v>199</v>
      </c>
      <c r="G265" s="9">
        <v>0</v>
      </c>
      <c r="H265" s="9">
        <v>0</v>
      </c>
      <c r="I265" s="9">
        <v>0</v>
      </c>
      <c r="J265" s="9">
        <v>24900411</v>
      </c>
      <c r="K265" s="9">
        <v>0</v>
      </c>
      <c r="L265" s="9">
        <v>24900411</v>
      </c>
      <c r="M265" s="9">
        <v>0</v>
      </c>
      <c r="N265" s="9">
        <v>0</v>
      </c>
      <c r="O265" s="9">
        <v>0</v>
      </c>
      <c r="P265" s="13">
        <f t="shared" si="5"/>
        <v>0</v>
      </c>
      <c r="Q265" s="13">
        <f t="array" ref="Q265">IF(C265="",SUMIFS($P$6:$P$65536,$B$6:$B$65536,B265),IF(D265="",SUMIFS($P$6:$P$65536,$B$6:$B$65536,B265,$C$6:$C$65536,C265),IF(E265="",SUMIFS($P$6:$P$65536,$B$6:$B$65536,B265,$C$6:$C$65536,C265,$D$6:$D$65536,D265),IF(F265="",SUMIFS($P$6:$P$65536,$B$6:$B$65536,B265,$C$6:$C$65536,C265,$D$6:$D$65536,D265,$E$6:$E$65536,E265),--(RIGHT(F265,1)="0")*SUM(SUMIFS($P$6:$P$65536,$B$6:$B$65536,B265,$C$6:$C$65536,C265,$D$6:$D$65536,D265,$E$6:$E$65536,E265,$F$6:$F$65536,LEFT(F265,2)&amp;{0;1;2;3;4;5;6;7;8;9}))+(--(RIGHT(F265,2)="00"))*SUM(SUMIFS($P$6:$P$65536,$B$6:$B$65536,B265,$C$6:$C$65536,C265,$D$6:$D$65536,D265,$E$6:$E$65536,E265,$F$6:$F$65536,LEFT(F265,1)&amp;range))+SUMIFS($P$6:$P$65536,$B$6:$B$65536,B265,$C$6:$C$65536,C265,$D$6:$D$65536,D265,$E$6:$E$65536,E265,$F$6:$F$65536,F265)))))</f>
        <v>0</v>
      </c>
    </row>
    <row r="266" spans="1:17" ht="48.95" customHeight="1" x14ac:dyDescent="0.2">
      <c r="A266" s="10" t="s">
        <v>204</v>
      </c>
      <c r="B266" s="3" t="s">
        <v>186</v>
      </c>
      <c r="C266" s="3" t="s">
        <v>76</v>
      </c>
      <c r="D266" s="3" t="s">
        <v>193</v>
      </c>
      <c r="E266" s="3" t="s">
        <v>205</v>
      </c>
      <c r="F266" s="11" t="s">
        <v>0</v>
      </c>
      <c r="G266" s="9">
        <v>6336000</v>
      </c>
      <c r="H266" s="9">
        <v>-5812900</v>
      </c>
      <c r="I266" s="9">
        <v>523100</v>
      </c>
      <c r="J266" s="9">
        <v>6788600</v>
      </c>
      <c r="K266" s="9">
        <v>0</v>
      </c>
      <c r="L266" s="9">
        <v>6788600</v>
      </c>
      <c r="M266" s="9">
        <v>6788600</v>
      </c>
      <c r="N266" s="9">
        <v>0</v>
      </c>
      <c r="O266" s="9">
        <v>6788600</v>
      </c>
      <c r="P266" s="13">
        <f t="shared" si="5"/>
        <v>5812900</v>
      </c>
      <c r="Q266" s="13">
        <f t="array" ref="Q266">IF(C266="",SUMIFS($P$6:$P$65536,$B$6:$B$65536,B266),IF(D266="",SUMIFS($P$6:$P$65536,$B$6:$B$65536,B266,$C$6:$C$65536,C266),IF(E266="",SUMIFS($P$6:$P$65536,$B$6:$B$65536,B266,$C$6:$C$65536,C266,$D$6:$D$65536,D266),IF(F266="",SUMIFS($P$6:$P$65536,$B$6:$B$65536,B266,$C$6:$C$65536,C266,$D$6:$D$65536,D266,$E$6:$E$65536,E266),--(RIGHT(F266,1)="0")*SUM(SUMIFS($P$6:$P$65536,$B$6:$B$65536,B266,$C$6:$C$65536,C266,$D$6:$D$65536,D266,$E$6:$E$65536,E266,$F$6:$F$65536,LEFT(F266,2)&amp;{0;1;2;3;4;5;6;7;8;9}))+(--(RIGHT(F266,2)="00"))*SUM(SUMIFS($P$6:$P$65536,$B$6:$B$65536,B266,$C$6:$C$65536,C266,$D$6:$D$65536,D266,$E$6:$E$65536,E266,$F$6:$F$65536,LEFT(F266,1)&amp;range))+SUMIFS($P$6:$P$65536,$B$6:$B$65536,B266,$C$6:$C$65536,C266,$D$6:$D$65536,D266,$E$6:$E$65536,E266,$F$6:$F$65536,F266)))))</f>
        <v>23251600</v>
      </c>
    </row>
    <row r="267" spans="1:17" ht="48.95" customHeight="1" x14ac:dyDescent="0.2">
      <c r="A267" s="10" t="s">
        <v>57</v>
      </c>
      <c r="B267" s="3" t="s">
        <v>186</v>
      </c>
      <c r="C267" s="3" t="s">
        <v>76</v>
      </c>
      <c r="D267" s="3" t="s">
        <v>193</v>
      </c>
      <c r="E267" s="3" t="s">
        <v>205</v>
      </c>
      <c r="F267" s="3" t="s">
        <v>58</v>
      </c>
      <c r="G267" s="9">
        <v>6336000</v>
      </c>
      <c r="H267" s="9">
        <v>-5812900</v>
      </c>
      <c r="I267" s="9">
        <v>523100</v>
      </c>
      <c r="J267" s="9">
        <v>6788600</v>
      </c>
      <c r="K267" s="9">
        <v>0</v>
      </c>
      <c r="L267" s="9">
        <v>6788600</v>
      </c>
      <c r="M267" s="9">
        <v>6788600</v>
      </c>
      <c r="N267" s="9">
        <v>0</v>
      </c>
      <c r="O267" s="9">
        <v>6788600</v>
      </c>
      <c r="P267" s="13">
        <f t="shared" si="5"/>
        <v>5812900</v>
      </c>
      <c r="Q267" s="13">
        <f t="array" ref="Q267">IF(C267="",SUMIFS($P$6:$P$65536,$B$6:$B$65536,B267),IF(D267="",SUMIFS($P$6:$P$65536,$B$6:$B$65536,B267,$C$6:$C$65536,C267),IF(E267="",SUMIFS($P$6:$P$65536,$B$6:$B$65536,B267,$C$6:$C$65536,C267,$D$6:$D$65536,D267),IF(F267="",SUMIFS($P$6:$P$65536,$B$6:$B$65536,B267,$C$6:$C$65536,C267,$D$6:$D$65536,D267,$E$6:$E$65536,E267),--(RIGHT(F267,1)="0")*SUM(SUMIFS($P$6:$P$65536,$B$6:$B$65536,B267,$C$6:$C$65536,C267,$D$6:$D$65536,D267,$E$6:$E$65536,E267,$F$6:$F$65536,LEFT(F267,2)&amp;{0;1;2;3;4;5;6;7;8;9}))+(--(RIGHT(F267,2)="00"))*SUM(SUMIFS($P$6:$P$65536,$B$6:$B$65536,B267,$C$6:$C$65536,C267,$D$6:$D$65536,D267,$E$6:$E$65536,E267,$F$6:$F$65536,LEFT(F267,1)&amp;range))+SUMIFS($P$6:$P$65536,$B$6:$B$65536,B267,$C$6:$C$65536,C267,$D$6:$D$65536,D267,$E$6:$E$65536,E267,$F$6:$F$65536,F267)))))</f>
        <v>23251600</v>
      </c>
    </row>
    <row r="268" spans="1:17" ht="48.95" customHeight="1" x14ac:dyDescent="0.2">
      <c r="A268" s="10" t="s">
        <v>59</v>
      </c>
      <c r="B268" s="3" t="s">
        <v>186</v>
      </c>
      <c r="C268" s="3" t="s">
        <v>76</v>
      </c>
      <c r="D268" s="3" t="s">
        <v>193</v>
      </c>
      <c r="E268" s="3" t="s">
        <v>205</v>
      </c>
      <c r="F268" s="3" t="s">
        <v>60</v>
      </c>
      <c r="G268" s="9">
        <v>6336000</v>
      </c>
      <c r="H268" s="9">
        <v>-5812900</v>
      </c>
      <c r="I268" s="9">
        <v>523100</v>
      </c>
      <c r="J268" s="9">
        <v>6788600</v>
      </c>
      <c r="K268" s="9">
        <v>0</v>
      </c>
      <c r="L268" s="9">
        <v>6788600</v>
      </c>
      <c r="M268" s="9">
        <v>6788600</v>
      </c>
      <c r="N268" s="9">
        <v>0</v>
      </c>
      <c r="O268" s="9">
        <v>6788600</v>
      </c>
      <c r="P268" s="13">
        <f t="shared" si="5"/>
        <v>5812900</v>
      </c>
      <c r="Q268" s="13">
        <f t="array" ref="Q268">IF(C268="",SUMIFS($P$6:$P$65536,$B$6:$B$65536,B268),IF(D268="",SUMIFS($P$6:$P$65536,$B$6:$B$65536,B268,$C$6:$C$65536,C268),IF(E268="",SUMIFS($P$6:$P$65536,$B$6:$B$65536,B268,$C$6:$C$65536,C268,$D$6:$D$65536,D268),IF(F268="",SUMIFS($P$6:$P$65536,$B$6:$B$65536,B268,$C$6:$C$65536,C268,$D$6:$D$65536,D268,$E$6:$E$65536,E268),--(RIGHT(F268,1)="0")*SUM(SUMIFS($P$6:$P$65536,$B$6:$B$65536,B268,$C$6:$C$65536,C268,$D$6:$D$65536,D268,$E$6:$E$65536,E268,$F$6:$F$65536,LEFT(F268,2)&amp;{0;1;2;3;4;5;6;7;8;9}))+(--(RIGHT(F268,2)="00"))*SUM(SUMIFS($P$6:$P$65536,$B$6:$B$65536,B268,$C$6:$C$65536,C268,$D$6:$D$65536,D268,$E$6:$E$65536,E268,$F$6:$F$65536,LEFT(F268,1)&amp;range))+SUMIFS($P$6:$P$65536,$B$6:$B$65536,B268,$C$6:$C$65536,C268,$D$6:$D$65536,D268,$E$6:$E$65536,E268,$F$6:$F$65536,F268)))))</f>
        <v>17438700</v>
      </c>
    </row>
    <row r="269" spans="1:17" ht="80.099999999999994" customHeight="1" x14ac:dyDescent="0.2">
      <c r="A269" s="10" t="s">
        <v>206</v>
      </c>
      <c r="B269" s="3" t="s">
        <v>186</v>
      </c>
      <c r="C269" s="3" t="s">
        <v>76</v>
      </c>
      <c r="D269" s="3" t="s">
        <v>193</v>
      </c>
      <c r="E269" s="3" t="s">
        <v>205</v>
      </c>
      <c r="F269" s="3" t="s">
        <v>207</v>
      </c>
      <c r="G269" s="9">
        <v>6336000</v>
      </c>
      <c r="H269" s="9">
        <v>-5812900</v>
      </c>
      <c r="I269" s="9">
        <v>523100</v>
      </c>
      <c r="J269" s="9">
        <v>6788600</v>
      </c>
      <c r="K269" s="9">
        <v>0</v>
      </c>
      <c r="L269" s="9">
        <v>6788600</v>
      </c>
      <c r="M269" s="9">
        <v>6788600</v>
      </c>
      <c r="N269" s="9">
        <v>0</v>
      </c>
      <c r="O269" s="9">
        <v>6788600</v>
      </c>
      <c r="P269" s="13">
        <f t="shared" si="5"/>
        <v>5812900</v>
      </c>
      <c r="Q269" s="13">
        <f t="array" ref="Q269">IF(C269="",SUMIFS($P$6:$P$65536,$B$6:$B$65536,B269),IF(D269="",SUMIFS($P$6:$P$65536,$B$6:$B$65536,B269,$C$6:$C$65536,C269),IF(E269="",SUMIFS($P$6:$P$65536,$B$6:$B$65536,B269,$C$6:$C$65536,C269,$D$6:$D$65536,D269),IF(F269="",SUMIFS($P$6:$P$65536,$B$6:$B$65536,B269,$C$6:$C$65536,C269,$D$6:$D$65536,D269,$E$6:$E$65536,E269),--(RIGHT(F269,1)="0")*SUM(SUMIFS($P$6:$P$65536,$B$6:$B$65536,B269,$C$6:$C$65536,C269,$D$6:$D$65536,D269,$E$6:$E$65536,E269,$F$6:$F$65536,LEFT(F269,2)&amp;{0;1;2;3;4;5;6;7;8;9}))+(--(RIGHT(F269,2)="00"))*SUM(SUMIFS($P$6:$P$65536,$B$6:$B$65536,B269,$C$6:$C$65536,C269,$D$6:$D$65536,D269,$E$6:$E$65536,E269,$F$6:$F$65536,LEFT(F269,1)&amp;range))+SUMIFS($P$6:$P$65536,$B$6:$B$65536,B269,$C$6:$C$65536,C269,$D$6:$D$65536,D269,$E$6:$E$65536,E269,$F$6:$F$65536,F269)))))</f>
        <v>5812900</v>
      </c>
    </row>
    <row r="270" spans="1:17" ht="15" customHeight="1" x14ac:dyDescent="0.2">
      <c r="A270" s="10" t="s">
        <v>208</v>
      </c>
      <c r="B270" s="3" t="s">
        <v>186</v>
      </c>
      <c r="C270" s="3" t="s">
        <v>76</v>
      </c>
      <c r="D270" s="3" t="s">
        <v>193</v>
      </c>
      <c r="E270" s="3" t="s">
        <v>209</v>
      </c>
      <c r="F270" s="11" t="s">
        <v>0</v>
      </c>
      <c r="G270" s="9">
        <v>5600000</v>
      </c>
      <c r="H270" s="9">
        <v>935274.3</v>
      </c>
      <c r="I270" s="9">
        <v>6535274.2999999998</v>
      </c>
      <c r="J270" s="9">
        <v>500000</v>
      </c>
      <c r="K270" s="9">
        <v>0</v>
      </c>
      <c r="L270" s="9">
        <v>500000</v>
      </c>
      <c r="M270" s="9">
        <v>500000</v>
      </c>
      <c r="N270" s="9">
        <v>0</v>
      </c>
      <c r="O270" s="9">
        <v>500000</v>
      </c>
      <c r="P270" s="13">
        <f t="shared" si="5"/>
        <v>935274.3</v>
      </c>
      <c r="Q270" s="13">
        <f t="array" ref="Q270">IF(C270="",SUMIFS($P$6:$P$65536,$B$6:$B$65536,B270),IF(D270="",SUMIFS($P$6:$P$65536,$B$6:$B$65536,B270,$C$6:$C$65536,C270),IF(E270="",SUMIFS($P$6:$P$65536,$B$6:$B$65536,B270,$C$6:$C$65536,C270,$D$6:$D$65536,D270),IF(F270="",SUMIFS($P$6:$P$65536,$B$6:$B$65536,B270,$C$6:$C$65536,C270,$D$6:$D$65536,D270,$E$6:$E$65536,E270),--(RIGHT(F270,1)="0")*SUM(SUMIFS($P$6:$P$65536,$B$6:$B$65536,B270,$C$6:$C$65536,C270,$D$6:$D$65536,D270,$E$6:$E$65536,E270,$F$6:$F$65536,LEFT(F270,2)&amp;{0;1;2;3;4;5;6;7;8;9}))+(--(RIGHT(F270,2)="00"))*SUM(SUMIFS($P$6:$P$65536,$B$6:$B$65536,B270,$C$6:$C$65536,C270,$D$6:$D$65536,D270,$E$6:$E$65536,E270,$F$6:$F$65536,LEFT(F270,1)&amp;range))+SUMIFS($P$6:$P$65536,$B$6:$B$65536,B270,$C$6:$C$65536,C270,$D$6:$D$65536,D270,$E$6:$E$65536,E270,$F$6:$F$65536,F270)))))</f>
        <v>3801096.1000000006</v>
      </c>
    </row>
    <row r="271" spans="1:17" ht="48.95" customHeight="1" x14ac:dyDescent="0.2">
      <c r="A271" s="10" t="s">
        <v>57</v>
      </c>
      <c r="B271" s="3" t="s">
        <v>186</v>
      </c>
      <c r="C271" s="3" t="s">
        <v>76</v>
      </c>
      <c r="D271" s="3" t="s">
        <v>193</v>
      </c>
      <c r="E271" s="3" t="s">
        <v>209</v>
      </c>
      <c r="F271" s="3" t="s">
        <v>58</v>
      </c>
      <c r="G271" s="9">
        <v>5600000</v>
      </c>
      <c r="H271" s="9">
        <v>935274.3</v>
      </c>
      <c r="I271" s="9">
        <v>6535274.2999999998</v>
      </c>
      <c r="J271" s="9">
        <v>500000</v>
      </c>
      <c r="K271" s="9">
        <v>0</v>
      </c>
      <c r="L271" s="9">
        <v>500000</v>
      </c>
      <c r="M271" s="9">
        <v>500000</v>
      </c>
      <c r="N271" s="9">
        <v>0</v>
      </c>
      <c r="O271" s="9">
        <v>500000</v>
      </c>
      <c r="P271" s="13">
        <f t="shared" si="5"/>
        <v>935274.3</v>
      </c>
      <c r="Q271" s="13">
        <f t="array" ref="Q271">IF(C271="",SUMIFS($P$6:$P$65536,$B$6:$B$65536,B271),IF(D271="",SUMIFS($P$6:$P$65536,$B$6:$B$65536,B271,$C$6:$C$65536,C271),IF(E271="",SUMIFS($P$6:$P$65536,$B$6:$B$65536,B271,$C$6:$C$65536,C271,$D$6:$D$65536,D271),IF(F271="",SUMIFS($P$6:$P$65536,$B$6:$B$65536,B271,$C$6:$C$65536,C271,$D$6:$D$65536,D271,$E$6:$E$65536,E271),--(RIGHT(F271,1)="0")*SUM(SUMIFS($P$6:$P$65536,$B$6:$B$65536,B271,$C$6:$C$65536,C271,$D$6:$D$65536,D271,$E$6:$E$65536,E271,$F$6:$F$65536,LEFT(F271,2)&amp;{0;1;2;3;4;5;6;7;8;9}))+(--(RIGHT(F271,2)="00"))*SUM(SUMIFS($P$6:$P$65536,$B$6:$B$65536,B271,$C$6:$C$65536,C271,$D$6:$D$65536,D271,$E$6:$E$65536,E271,$F$6:$F$65536,LEFT(F271,1)&amp;range))+SUMIFS($P$6:$P$65536,$B$6:$B$65536,B271,$C$6:$C$65536,C271,$D$6:$D$65536,D271,$E$6:$E$65536,E271,$F$6:$F$65536,F271)))))</f>
        <v>3801096.0999999996</v>
      </c>
    </row>
    <row r="272" spans="1:17" ht="48.95" customHeight="1" x14ac:dyDescent="0.2">
      <c r="A272" s="10" t="s">
        <v>59</v>
      </c>
      <c r="B272" s="3" t="s">
        <v>186</v>
      </c>
      <c r="C272" s="3" t="s">
        <v>76</v>
      </c>
      <c r="D272" s="3" t="s">
        <v>193</v>
      </c>
      <c r="E272" s="3" t="s">
        <v>209</v>
      </c>
      <c r="F272" s="3" t="s">
        <v>60</v>
      </c>
      <c r="G272" s="9">
        <v>5600000</v>
      </c>
      <c r="H272" s="9">
        <v>935274.3</v>
      </c>
      <c r="I272" s="9">
        <v>6535274.2999999998</v>
      </c>
      <c r="J272" s="9">
        <v>500000</v>
      </c>
      <c r="K272" s="9">
        <v>0</v>
      </c>
      <c r="L272" s="9">
        <v>500000</v>
      </c>
      <c r="M272" s="9">
        <v>500000</v>
      </c>
      <c r="N272" s="9">
        <v>0</v>
      </c>
      <c r="O272" s="9">
        <v>500000</v>
      </c>
      <c r="P272" s="13">
        <f t="shared" si="5"/>
        <v>935274.3</v>
      </c>
      <c r="Q272" s="13">
        <f t="array" ref="Q272">IF(C272="",SUMIFS($P$6:$P$65536,$B$6:$B$65536,B272),IF(D272="",SUMIFS($P$6:$P$65536,$B$6:$B$65536,B272,$C$6:$C$65536,C272),IF(E272="",SUMIFS($P$6:$P$65536,$B$6:$B$65536,B272,$C$6:$C$65536,C272,$D$6:$D$65536,D272),IF(F272="",SUMIFS($P$6:$P$65536,$B$6:$B$65536,B272,$C$6:$C$65536,C272,$D$6:$D$65536,D272,$E$6:$E$65536,E272),--(RIGHT(F272,1)="0")*SUM(SUMIFS($P$6:$P$65536,$B$6:$B$65536,B272,$C$6:$C$65536,C272,$D$6:$D$65536,D272,$E$6:$E$65536,E272,$F$6:$F$65536,LEFT(F272,2)&amp;{0;1;2;3;4;5;6;7;8;9}))+(--(RIGHT(F272,2)="00"))*SUM(SUMIFS($P$6:$P$65536,$B$6:$B$65536,B272,$C$6:$C$65536,C272,$D$6:$D$65536,D272,$E$6:$E$65536,E272,$F$6:$F$65536,LEFT(F272,1)&amp;range))+SUMIFS($P$6:$P$65536,$B$6:$B$65536,B272,$C$6:$C$65536,C272,$D$6:$D$65536,D272,$E$6:$E$65536,E272,$F$6:$F$65536,F272)))))</f>
        <v>2865821.8</v>
      </c>
    </row>
    <row r="273" spans="1:17" ht="15" customHeight="1" x14ac:dyDescent="0.2">
      <c r="A273" s="10" t="s">
        <v>61</v>
      </c>
      <c r="B273" s="3" t="s">
        <v>186</v>
      </c>
      <c r="C273" s="3" t="s">
        <v>76</v>
      </c>
      <c r="D273" s="3" t="s">
        <v>193</v>
      </c>
      <c r="E273" s="3" t="s">
        <v>209</v>
      </c>
      <c r="F273" s="3" t="s">
        <v>62</v>
      </c>
      <c r="G273" s="9">
        <v>0</v>
      </c>
      <c r="H273" s="9">
        <v>965273.75</v>
      </c>
      <c r="I273" s="9">
        <v>965273.75</v>
      </c>
      <c r="J273" s="9">
        <v>500000</v>
      </c>
      <c r="K273" s="9">
        <v>0</v>
      </c>
      <c r="L273" s="9">
        <v>500000</v>
      </c>
      <c r="M273" s="9">
        <v>500000</v>
      </c>
      <c r="N273" s="9">
        <v>0</v>
      </c>
      <c r="O273" s="9">
        <v>500000</v>
      </c>
      <c r="P273" s="13">
        <f t="shared" si="5"/>
        <v>965273.75</v>
      </c>
      <c r="Q273" s="13">
        <f t="array" ref="Q273">IF(C273="",SUMIFS($P$6:$P$65536,$B$6:$B$65536,B273),IF(D273="",SUMIFS($P$6:$P$65536,$B$6:$B$65536,B273,$C$6:$C$65536,C273),IF(E273="",SUMIFS($P$6:$P$65536,$B$6:$B$65536,B273,$C$6:$C$65536,C273,$D$6:$D$65536,D273),IF(F273="",SUMIFS($P$6:$P$65536,$B$6:$B$65536,B273,$C$6:$C$65536,C273,$D$6:$D$65536,D273,$E$6:$E$65536,E273),--(RIGHT(F273,1)="0")*SUM(SUMIFS($P$6:$P$65536,$B$6:$B$65536,B273,$C$6:$C$65536,C273,$D$6:$D$65536,D273,$E$6:$E$65536,E273,$F$6:$F$65536,LEFT(F273,2)&amp;{0;1;2;3;4;5;6;7;8;9}))+(--(RIGHT(F273,2)="00"))*SUM(SUMIFS($P$6:$P$65536,$B$6:$B$65536,B273,$C$6:$C$65536,C273,$D$6:$D$65536,D273,$E$6:$E$65536,E273,$F$6:$F$65536,LEFT(F273,1)&amp;range))+SUMIFS($P$6:$P$65536,$B$6:$B$65536,B273,$C$6:$C$65536,C273,$D$6:$D$65536,D273,$E$6:$E$65536,E273,$F$6:$F$65536,F273)))))</f>
        <v>965273.75</v>
      </c>
    </row>
    <row r="274" spans="1:17" ht="80.099999999999994" customHeight="1" x14ac:dyDescent="0.2">
      <c r="A274" s="10" t="s">
        <v>206</v>
      </c>
      <c r="B274" s="3" t="s">
        <v>186</v>
      </c>
      <c r="C274" s="3" t="s">
        <v>76</v>
      </c>
      <c r="D274" s="3" t="s">
        <v>193</v>
      </c>
      <c r="E274" s="3" t="s">
        <v>209</v>
      </c>
      <c r="F274" s="3" t="s">
        <v>207</v>
      </c>
      <c r="G274" s="9">
        <v>5600000</v>
      </c>
      <c r="H274" s="9">
        <v>-29999.45</v>
      </c>
      <c r="I274" s="9">
        <v>5570000.5499999998</v>
      </c>
      <c r="J274" s="9">
        <v>0</v>
      </c>
      <c r="K274" s="9">
        <v>0</v>
      </c>
      <c r="L274" s="9">
        <v>0</v>
      </c>
      <c r="M274" s="9">
        <v>0</v>
      </c>
      <c r="N274" s="9">
        <v>0</v>
      </c>
      <c r="O274" s="9">
        <v>0</v>
      </c>
      <c r="P274" s="13">
        <f t="shared" si="5"/>
        <v>29999.45</v>
      </c>
      <c r="Q274" s="13">
        <f t="array" ref="Q274">IF(C274="",SUMIFS($P$6:$P$65536,$B$6:$B$65536,B274),IF(D274="",SUMIFS($P$6:$P$65536,$B$6:$B$65536,B274,$C$6:$C$65536,C274),IF(E274="",SUMIFS($P$6:$P$65536,$B$6:$B$65536,B274,$C$6:$C$65536,C274,$D$6:$D$65536,D274),IF(F274="",SUMIFS($P$6:$P$65536,$B$6:$B$65536,B274,$C$6:$C$65536,C274,$D$6:$D$65536,D274,$E$6:$E$65536,E274),--(RIGHT(F274,1)="0")*SUM(SUMIFS($P$6:$P$65536,$B$6:$B$65536,B274,$C$6:$C$65536,C274,$D$6:$D$65536,D274,$E$6:$E$65536,E274,$F$6:$F$65536,LEFT(F274,2)&amp;{0;1;2;3;4;5;6;7;8;9}))+(--(RIGHT(F274,2)="00"))*SUM(SUMIFS($P$6:$P$65536,$B$6:$B$65536,B274,$C$6:$C$65536,C274,$D$6:$D$65536,D274,$E$6:$E$65536,E274,$F$6:$F$65536,LEFT(F274,1)&amp;range))+SUMIFS($P$6:$P$65536,$B$6:$B$65536,B274,$C$6:$C$65536,C274,$D$6:$D$65536,D274,$E$6:$E$65536,E274,$F$6:$F$65536,F274)))))</f>
        <v>29999.45</v>
      </c>
    </row>
    <row r="275" spans="1:17" ht="32.25" customHeight="1" x14ac:dyDescent="0.2">
      <c r="A275" s="10" t="s">
        <v>210</v>
      </c>
      <c r="B275" s="3" t="s">
        <v>186</v>
      </c>
      <c r="C275" s="3" t="s">
        <v>76</v>
      </c>
      <c r="D275" s="3" t="s">
        <v>193</v>
      </c>
      <c r="E275" s="3" t="s">
        <v>211</v>
      </c>
      <c r="F275" s="11" t="s">
        <v>0</v>
      </c>
      <c r="G275" s="9">
        <v>0</v>
      </c>
      <c r="H275" s="9">
        <v>5342000</v>
      </c>
      <c r="I275" s="9">
        <v>5342000</v>
      </c>
      <c r="J275" s="9">
        <v>0</v>
      </c>
      <c r="K275" s="9">
        <v>56710800</v>
      </c>
      <c r="L275" s="9">
        <v>56710800</v>
      </c>
      <c r="M275" s="9">
        <v>0</v>
      </c>
      <c r="N275" s="9">
        <v>56710800</v>
      </c>
      <c r="O275" s="9">
        <v>56710800</v>
      </c>
      <c r="P275" s="13">
        <f t="shared" si="5"/>
        <v>118763600</v>
      </c>
      <c r="Q275" s="13">
        <f t="array" ref="Q275">IF(C275="",SUMIFS($P$6:$P$65536,$B$6:$B$65536,B275),IF(D275="",SUMIFS($P$6:$P$65536,$B$6:$B$65536,B275,$C$6:$C$65536,C275),IF(E275="",SUMIFS($P$6:$P$65536,$B$6:$B$65536,B275,$C$6:$C$65536,C275,$D$6:$D$65536,D275),IF(F275="",SUMIFS($P$6:$P$65536,$B$6:$B$65536,B275,$C$6:$C$65536,C275,$D$6:$D$65536,D275,$E$6:$E$65536,E275),--(RIGHT(F275,1)="0")*SUM(SUMIFS($P$6:$P$65536,$B$6:$B$65536,B275,$C$6:$C$65536,C275,$D$6:$D$65536,D275,$E$6:$E$65536,E275,$F$6:$F$65536,LEFT(F275,2)&amp;{0;1;2;3;4;5;6;7;8;9}))+(--(RIGHT(F275,2)="00"))*SUM(SUMIFS($P$6:$P$65536,$B$6:$B$65536,B275,$C$6:$C$65536,C275,$D$6:$D$65536,D275,$E$6:$E$65536,E275,$F$6:$F$65536,LEFT(F275,1)&amp;range))+SUMIFS($P$6:$P$65536,$B$6:$B$65536,B275,$C$6:$C$65536,C275,$D$6:$D$65536,D275,$E$6:$E$65536,E275,$F$6:$F$65536,F275)))))</f>
        <v>475054400</v>
      </c>
    </row>
    <row r="276" spans="1:17" ht="48.95" customHeight="1" x14ac:dyDescent="0.2">
      <c r="A276" s="10" t="s">
        <v>57</v>
      </c>
      <c r="B276" s="3" t="s">
        <v>186</v>
      </c>
      <c r="C276" s="3" t="s">
        <v>76</v>
      </c>
      <c r="D276" s="3" t="s">
        <v>193</v>
      </c>
      <c r="E276" s="3" t="s">
        <v>211</v>
      </c>
      <c r="F276" s="3" t="s">
        <v>58</v>
      </c>
      <c r="G276" s="9">
        <v>0</v>
      </c>
      <c r="H276" s="9">
        <v>5342000</v>
      </c>
      <c r="I276" s="9">
        <v>5342000</v>
      </c>
      <c r="J276" s="9">
        <v>0</v>
      </c>
      <c r="K276" s="9">
        <v>56710800</v>
      </c>
      <c r="L276" s="9">
        <v>56710800</v>
      </c>
      <c r="M276" s="9">
        <v>0</v>
      </c>
      <c r="N276" s="9">
        <v>56710800</v>
      </c>
      <c r="O276" s="9">
        <v>56710800</v>
      </c>
      <c r="P276" s="13">
        <f t="shared" si="5"/>
        <v>118763600</v>
      </c>
      <c r="Q276" s="13">
        <f t="array" ref="Q276">IF(C276="",SUMIFS($P$6:$P$65536,$B$6:$B$65536,B276),IF(D276="",SUMIFS($P$6:$P$65536,$B$6:$B$65536,B276,$C$6:$C$65536,C276),IF(E276="",SUMIFS($P$6:$P$65536,$B$6:$B$65536,B276,$C$6:$C$65536,C276,$D$6:$D$65536,D276),IF(F276="",SUMIFS($P$6:$P$65536,$B$6:$B$65536,B276,$C$6:$C$65536,C276,$D$6:$D$65536,D276,$E$6:$E$65536,E276),--(RIGHT(F276,1)="0")*SUM(SUMIFS($P$6:$P$65536,$B$6:$B$65536,B276,$C$6:$C$65536,C276,$D$6:$D$65536,D276,$E$6:$E$65536,E276,$F$6:$F$65536,LEFT(F276,2)&amp;{0;1;2;3;4;5;6;7;8;9}))+(--(RIGHT(F276,2)="00"))*SUM(SUMIFS($P$6:$P$65536,$B$6:$B$65536,B276,$C$6:$C$65536,C276,$D$6:$D$65536,D276,$E$6:$E$65536,E276,$F$6:$F$65536,LEFT(F276,1)&amp;range))+SUMIFS($P$6:$P$65536,$B$6:$B$65536,B276,$C$6:$C$65536,C276,$D$6:$D$65536,D276,$E$6:$E$65536,E276,$F$6:$F$65536,F276)))))</f>
        <v>475054400</v>
      </c>
    </row>
    <row r="277" spans="1:17" ht="48.95" customHeight="1" x14ac:dyDescent="0.2">
      <c r="A277" s="10" t="s">
        <v>59</v>
      </c>
      <c r="B277" s="3" t="s">
        <v>186</v>
      </c>
      <c r="C277" s="3" t="s">
        <v>76</v>
      </c>
      <c r="D277" s="3" t="s">
        <v>193</v>
      </c>
      <c r="E277" s="3" t="s">
        <v>211</v>
      </c>
      <c r="F277" s="3" t="s">
        <v>60</v>
      </c>
      <c r="G277" s="9">
        <v>0</v>
      </c>
      <c r="H277" s="9">
        <v>5342000</v>
      </c>
      <c r="I277" s="9">
        <v>5342000</v>
      </c>
      <c r="J277" s="9">
        <v>0</v>
      </c>
      <c r="K277" s="9">
        <v>56710800</v>
      </c>
      <c r="L277" s="9">
        <v>56710800</v>
      </c>
      <c r="M277" s="9">
        <v>0</v>
      </c>
      <c r="N277" s="9">
        <v>56710800</v>
      </c>
      <c r="O277" s="9">
        <v>56710800</v>
      </c>
      <c r="P277" s="13">
        <f t="shared" si="5"/>
        <v>118763600</v>
      </c>
      <c r="Q277" s="13">
        <f t="array" ref="Q277">IF(C277="",SUMIFS($P$6:$P$65536,$B$6:$B$65536,B277),IF(D277="",SUMIFS($P$6:$P$65536,$B$6:$B$65536,B277,$C$6:$C$65536,C277),IF(E277="",SUMIFS($P$6:$P$65536,$B$6:$B$65536,B277,$C$6:$C$65536,C277,$D$6:$D$65536,D277),IF(F277="",SUMIFS($P$6:$P$65536,$B$6:$B$65536,B277,$C$6:$C$65536,C277,$D$6:$D$65536,D277,$E$6:$E$65536,E277),--(RIGHT(F277,1)="0")*SUM(SUMIFS($P$6:$P$65536,$B$6:$B$65536,B277,$C$6:$C$65536,C277,$D$6:$D$65536,D277,$E$6:$E$65536,E277,$F$6:$F$65536,LEFT(F277,2)&amp;{0;1;2;3;4;5;6;7;8;9}))+(--(RIGHT(F277,2)="00"))*SUM(SUMIFS($P$6:$P$65536,$B$6:$B$65536,B277,$C$6:$C$65536,C277,$D$6:$D$65536,D277,$E$6:$E$65536,E277,$F$6:$F$65536,LEFT(F277,1)&amp;range))+SUMIFS($P$6:$P$65536,$B$6:$B$65536,B277,$C$6:$C$65536,C277,$D$6:$D$65536,D277,$E$6:$E$65536,E277,$F$6:$F$65536,F277)))))</f>
        <v>356290800</v>
      </c>
    </row>
    <row r="278" spans="1:17" ht="15" customHeight="1" x14ac:dyDescent="0.2">
      <c r="A278" s="10" t="s">
        <v>61</v>
      </c>
      <c r="B278" s="3" t="s">
        <v>186</v>
      </c>
      <c r="C278" s="3" t="s">
        <v>76</v>
      </c>
      <c r="D278" s="3" t="s">
        <v>193</v>
      </c>
      <c r="E278" s="3" t="s">
        <v>211</v>
      </c>
      <c r="F278" s="3" t="s">
        <v>62</v>
      </c>
      <c r="G278" s="9">
        <v>0</v>
      </c>
      <c r="H278" s="9">
        <v>5342000</v>
      </c>
      <c r="I278" s="9">
        <v>5342000</v>
      </c>
      <c r="J278" s="9">
        <v>0</v>
      </c>
      <c r="K278" s="9">
        <v>56710800</v>
      </c>
      <c r="L278" s="9">
        <v>56710800</v>
      </c>
      <c r="M278" s="9">
        <v>0</v>
      </c>
      <c r="N278" s="9">
        <v>56710800</v>
      </c>
      <c r="O278" s="9">
        <v>56710800</v>
      </c>
      <c r="P278" s="13">
        <f t="shared" si="5"/>
        <v>118763600</v>
      </c>
      <c r="Q278" s="13">
        <f t="array" ref="Q278">IF(C278="",SUMIFS($P$6:$P$65536,$B$6:$B$65536,B278),IF(D278="",SUMIFS($P$6:$P$65536,$B$6:$B$65536,B278,$C$6:$C$65536,C278),IF(E278="",SUMIFS($P$6:$P$65536,$B$6:$B$65536,B278,$C$6:$C$65536,C278,$D$6:$D$65536,D278),IF(F278="",SUMIFS($P$6:$P$65536,$B$6:$B$65536,B278,$C$6:$C$65536,C278,$D$6:$D$65536,D278,$E$6:$E$65536,E278),--(RIGHT(F278,1)="0")*SUM(SUMIFS($P$6:$P$65536,$B$6:$B$65536,B278,$C$6:$C$65536,C278,$D$6:$D$65536,D278,$E$6:$E$65536,E278,$F$6:$F$65536,LEFT(F278,2)&amp;{0;1;2;3;4;5;6;7;8;9}))+(--(RIGHT(F278,2)="00"))*SUM(SUMIFS($P$6:$P$65536,$B$6:$B$65536,B278,$C$6:$C$65536,C278,$D$6:$D$65536,D278,$E$6:$E$65536,E278,$F$6:$F$65536,LEFT(F278,1)&amp;range))+SUMIFS($P$6:$P$65536,$B$6:$B$65536,B278,$C$6:$C$65536,C278,$D$6:$D$65536,D278,$E$6:$E$65536,E278,$F$6:$F$65536,F278)))))</f>
        <v>118763600</v>
      </c>
    </row>
    <row r="279" spans="1:17" ht="32.25" hidden="1" customHeight="1" x14ac:dyDescent="0.2">
      <c r="A279" s="8" t="s">
        <v>176</v>
      </c>
      <c r="B279" s="3" t="s">
        <v>186</v>
      </c>
      <c r="C279" s="3" t="s">
        <v>76</v>
      </c>
      <c r="D279" s="3" t="s">
        <v>29</v>
      </c>
      <c r="E279" s="3" t="s">
        <v>0</v>
      </c>
      <c r="F279" s="3" t="s">
        <v>0</v>
      </c>
      <c r="G279" s="9">
        <v>32689363</v>
      </c>
      <c r="H279" s="9">
        <v>0</v>
      </c>
      <c r="I279" s="9">
        <v>32689363</v>
      </c>
      <c r="J279" s="9">
        <v>32809265</v>
      </c>
      <c r="K279" s="9">
        <v>0</v>
      </c>
      <c r="L279" s="9">
        <v>32809265</v>
      </c>
      <c r="M279" s="9">
        <v>34033801</v>
      </c>
      <c r="N279" s="9">
        <v>0</v>
      </c>
      <c r="O279" s="9">
        <v>34033801</v>
      </c>
      <c r="P279" s="13">
        <f t="shared" si="5"/>
        <v>0</v>
      </c>
      <c r="Q279" s="13">
        <f t="array" ref="Q279">IF(C279="",SUMIFS($P$6:$P$65536,$B$6:$B$65536,B279),IF(D279="",SUMIFS($P$6:$P$65536,$B$6:$B$65536,B279,$C$6:$C$65536,C279),IF(E279="",SUMIFS($P$6:$P$65536,$B$6:$B$65536,B279,$C$6:$C$65536,C279,$D$6:$D$65536,D279),IF(F279="",SUMIFS($P$6:$P$65536,$B$6:$B$65536,B279,$C$6:$C$65536,C279,$D$6:$D$65536,D279,$E$6:$E$65536,E279),--(RIGHT(F279,1)="0")*SUM(SUMIFS($P$6:$P$65536,$B$6:$B$65536,B279,$C$6:$C$65536,C279,$D$6:$D$65536,D279,$E$6:$E$65536,E279,$F$6:$F$65536,LEFT(F279,2)&amp;{0;1;2;3;4;5;6;7;8;9}))+(--(RIGHT(F279,2)="00"))*SUM(SUMIFS($P$6:$P$65536,$B$6:$B$65536,B279,$C$6:$C$65536,C279,$D$6:$D$65536,D279,$E$6:$E$65536,E279,$F$6:$F$65536,LEFT(F279,1)&amp;range))+SUMIFS($P$6:$P$65536,$B$6:$B$65536,B279,$C$6:$C$65536,C279,$D$6:$D$65536,D279,$E$6:$E$65536,E279,$F$6:$F$65536,F279)))))</f>
        <v>300000</v>
      </c>
    </row>
    <row r="280" spans="1:17" ht="80.099999999999994" customHeight="1" x14ac:dyDescent="0.2">
      <c r="A280" s="10" t="s">
        <v>55</v>
      </c>
      <c r="B280" s="3" t="s">
        <v>186</v>
      </c>
      <c r="C280" s="3" t="s">
        <v>76</v>
      </c>
      <c r="D280" s="3" t="s">
        <v>29</v>
      </c>
      <c r="E280" s="3" t="s">
        <v>212</v>
      </c>
      <c r="F280" s="11" t="s">
        <v>0</v>
      </c>
      <c r="G280" s="9">
        <v>32689363</v>
      </c>
      <c r="H280" s="9">
        <v>-37500</v>
      </c>
      <c r="I280" s="9">
        <v>32651863</v>
      </c>
      <c r="J280" s="9">
        <v>32809265</v>
      </c>
      <c r="K280" s="9">
        <v>0</v>
      </c>
      <c r="L280" s="9">
        <v>32809265</v>
      </c>
      <c r="M280" s="9">
        <v>34033801</v>
      </c>
      <c r="N280" s="9">
        <v>0</v>
      </c>
      <c r="O280" s="9">
        <v>34033801</v>
      </c>
      <c r="P280" s="13">
        <f t="shared" si="5"/>
        <v>37500</v>
      </c>
      <c r="Q280" s="13">
        <f t="array" ref="Q280">IF(C280="",SUMIFS($P$6:$P$65536,$B$6:$B$65536,B280),IF(D280="",SUMIFS($P$6:$P$65536,$B$6:$B$65536,B280,$C$6:$C$65536,C280),IF(E280="",SUMIFS($P$6:$P$65536,$B$6:$B$65536,B280,$C$6:$C$65536,C280,$D$6:$D$65536,D280),IF(F280="",SUMIFS($P$6:$P$65536,$B$6:$B$65536,B280,$C$6:$C$65536,C280,$D$6:$D$65536,D280,$E$6:$E$65536,E280),--(RIGHT(F280,1)="0")*SUM(SUMIFS($P$6:$P$65536,$B$6:$B$65536,B280,$C$6:$C$65536,C280,$D$6:$D$65536,D280,$E$6:$E$65536,E280,$F$6:$F$65536,LEFT(F280,2)&amp;{0;1;2;3;4;5;6;7;8;9}))+(--(RIGHT(F280,2)="00"))*SUM(SUMIFS($P$6:$P$65536,$B$6:$B$65536,B280,$C$6:$C$65536,C280,$D$6:$D$65536,D280,$E$6:$E$65536,E280,$F$6:$F$65536,LEFT(F280,1)&amp;range))+SUMIFS($P$6:$P$65536,$B$6:$B$65536,B280,$C$6:$C$65536,C280,$D$6:$D$65536,D280,$E$6:$E$65536,E280,$F$6:$F$65536,F280)))))</f>
        <v>150000</v>
      </c>
    </row>
    <row r="281" spans="1:17" ht="112.35" hidden="1" customHeight="1" x14ac:dyDescent="0.2">
      <c r="A281" s="10" t="s">
        <v>41</v>
      </c>
      <c r="B281" s="3" t="s">
        <v>186</v>
      </c>
      <c r="C281" s="3" t="s">
        <v>76</v>
      </c>
      <c r="D281" s="3" t="s">
        <v>29</v>
      </c>
      <c r="E281" s="3" t="s">
        <v>212</v>
      </c>
      <c r="F281" s="3" t="s">
        <v>42</v>
      </c>
      <c r="G281" s="9">
        <v>30897224</v>
      </c>
      <c r="H281" s="9">
        <v>0</v>
      </c>
      <c r="I281" s="9">
        <v>30897224</v>
      </c>
      <c r="J281" s="9">
        <v>30997103</v>
      </c>
      <c r="K281" s="9">
        <v>0</v>
      </c>
      <c r="L281" s="9">
        <v>30997103</v>
      </c>
      <c r="M281" s="9">
        <v>32200815</v>
      </c>
      <c r="N281" s="9">
        <v>0</v>
      </c>
      <c r="O281" s="9">
        <v>32200815</v>
      </c>
      <c r="P281" s="13">
        <f t="shared" si="5"/>
        <v>0</v>
      </c>
      <c r="Q281" s="13">
        <f t="array" ref="Q281">IF(C281="",SUMIFS($P$6:$P$65536,$B$6:$B$65536,B281),IF(D281="",SUMIFS($P$6:$P$65536,$B$6:$B$65536,B281,$C$6:$C$65536,C281),IF(E281="",SUMIFS($P$6:$P$65536,$B$6:$B$65536,B281,$C$6:$C$65536,C281,$D$6:$D$65536,D281),IF(F281="",SUMIFS($P$6:$P$65536,$B$6:$B$65536,B281,$C$6:$C$65536,C281,$D$6:$D$65536,D281,$E$6:$E$65536,E281),--(RIGHT(F281,1)="0")*SUM(SUMIFS($P$6:$P$65536,$B$6:$B$65536,B281,$C$6:$C$65536,C281,$D$6:$D$65536,D281,$E$6:$E$65536,E281,$F$6:$F$65536,LEFT(F281,2)&amp;{0;1;2;3;4;5;6;7;8;9}))+(--(RIGHT(F281,2)="00"))*SUM(SUMIFS($P$6:$P$65536,$B$6:$B$65536,B281,$C$6:$C$65536,C281,$D$6:$D$65536,D281,$E$6:$E$65536,E281,$F$6:$F$65536,LEFT(F281,1)&amp;range))+SUMIFS($P$6:$P$65536,$B$6:$B$65536,B281,$C$6:$C$65536,C281,$D$6:$D$65536,D281,$E$6:$E$65536,E281,$F$6:$F$65536,F281)))))</f>
        <v>0</v>
      </c>
    </row>
    <row r="282" spans="1:17" ht="48.95" hidden="1" customHeight="1" x14ac:dyDescent="0.2">
      <c r="A282" s="10" t="s">
        <v>43</v>
      </c>
      <c r="B282" s="3" t="s">
        <v>186</v>
      </c>
      <c r="C282" s="3" t="s">
        <v>76</v>
      </c>
      <c r="D282" s="3" t="s">
        <v>29</v>
      </c>
      <c r="E282" s="3" t="s">
        <v>212</v>
      </c>
      <c r="F282" s="3" t="s">
        <v>44</v>
      </c>
      <c r="G282" s="9">
        <v>30897224</v>
      </c>
      <c r="H282" s="9">
        <v>0</v>
      </c>
      <c r="I282" s="9">
        <v>30897224</v>
      </c>
      <c r="J282" s="9">
        <v>30997103</v>
      </c>
      <c r="K282" s="9">
        <v>0</v>
      </c>
      <c r="L282" s="9">
        <v>30997103</v>
      </c>
      <c r="M282" s="9">
        <v>32200815</v>
      </c>
      <c r="N282" s="9">
        <v>0</v>
      </c>
      <c r="O282" s="9">
        <v>32200815</v>
      </c>
      <c r="P282" s="13">
        <f t="shared" si="5"/>
        <v>0</v>
      </c>
      <c r="Q282" s="13">
        <f t="array" ref="Q282">IF(C282="",SUMIFS($P$6:$P$65536,$B$6:$B$65536,B282),IF(D282="",SUMIFS($P$6:$P$65536,$B$6:$B$65536,B282,$C$6:$C$65536,C282),IF(E282="",SUMIFS($P$6:$P$65536,$B$6:$B$65536,B282,$C$6:$C$65536,C282,$D$6:$D$65536,D282),IF(F282="",SUMIFS($P$6:$P$65536,$B$6:$B$65536,B282,$C$6:$C$65536,C282,$D$6:$D$65536,D282,$E$6:$E$65536,E282),--(RIGHT(F282,1)="0")*SUM(SUMIFS($P$6:$P$65536,$B$6:$B$65536,B282,$C$6:$C$65536,C282,$D$6:$D$65536,D282,$E$6:$E$65536,E282,$F$6:$F$65536,LEFT(F282,2)&amp;{0;1;2;3;4;5;6;7;8;9}))+(--(RIGHT(F282,2)="00"))*SUM(SUMIFS($P$6:$P$65536,$B$6:$B$65536,B282,$C$6:$C$65536,C282,$D$6:$D$65536,D282,$E$6:$E$65536,E282,$F$6:$F$65536,LEFT(F282,1)&amp;range))+SUMIFS($P$6:$P$65536,$B$6:$B$65536,B282,$C$6:$C$65536,C282,$D$6:$D$65536,D282,$E$6:$E$65536,E282,$F$6:$F$65536,F282)))))</f>
        <v>0</v>
      </c>
    </row>
    <row r="283" spans="1:17" ht="32.25" hidden="1" customHeight="1" x14ac:dyDescent="0.2">
      <c r="A283" s="10" t="s">
        <v>45</v>
      </c>
      <c r="B283" s="3" t="s">
        <v>186</v>
      </c>
      <c r="C283" s="3" t="s">
        <v>76</v>
      </c>
      <c r="D283" s="3" t="s">
        <v>29</v>
      </c>
      <c r="E283" s="3" t="s">
        <v>212</v>
      </c>
      <c r="F283" s="3" t="s">
        <v>46</v>
      </c>
      <c r="G283" s="9">
        <v>22954385</v>
      </c>
      <c r="H283" s="9">
        <v>0</v>
      </c>
      <c r="I283" s="9">
        <v>22954385</v>
      </c>
      <c r="J283" s="9">
        <v>23027952</v>
      </c>
      <c r="K283" s="9">
        <v>0</v>
      </c>
      <c r="L283" s="9">
        <v>23027952</v>
      </c>
      <c r="M283" s="9">
        <v>23949070</v>
      </c>
      <c r="N283" s="9">
        <v>0</v>
      </c>
      <c r="O283" s="9">
        <v>23949070</v>
      </c>
      <c r="P283" s="13">
        <f t="shared" si="5"/>
        <v>0</v>
      </c>
      <c r="Q283" s="13">
        <f t="array" ref="Q283">IF(C283="",SUMIFS($P$6:$P$65536,$B$6:$B$65536,B283),IF(D283="",SUMIFS($P$6:$P$65536,$B$6:$B$65536,B283,$C$6:$C$65536,C283),IF(E283="",SUMIFS($P$6:$P$65536,$B$6:$B$65536,B283,$C$6:$C$65536,C283,$D$6:$D$65536,D283),IF(F283="",SUMIFS($P$6:$P$65536,$B$6:$B$65536,B283,$C$6:$C$65536,C283,$D$6:$D$65536,D283,$E$6:$E$65536,E283),--(RIGHT(F283,1)="0")*SUM(SUMIFS($P$6:$P$65536,$B$6:$B$65536,B283,$C$6:$C$65536,C283,$D$6:$D$65536,D283,$E$6:$E$65536,E283,$F$6:$F$65536,LEFT(F283,2)&amp;{0;1;2;3;4;5;6;7;8;9}))+(--(RIGHT(F283,2)="00"))*SUM(SUMIFS($P$6:$P$65536,$B$6:$B$65536,B283,$C$6:$C$65536,C283,$D$6:$D$65536,D283,$E$6:$E$65536,E283,$F$6:$F$65536,LEFT(F283,1)&amp;range))+SUMIFS($P$6:$P$65536,$B$6:$B$65536,B283,$C$6:$C$65536,C283,$D$6:$D$65536,D283,$E$6:$E$65536,E283,$F$6:$F$65536,F283)))))</f>
        <v>0</v>
      </c>
    </row>
    <row r="284" spans="1:17" ht="64.5" hidden="1" customHeight="1" x14ac:dyDescent="0.2">
      <c r="A284" s="10" t="s">
        <v>47</v>
      </c>
      <c r="B284" s="3" t="s">
        <v>186</v>
      </c>
      <c r="C284" s="3" t="s">
        <v>76</v>
      </c>
      <c r="D284" s="3" t="s">
        <v>29</v>
      </c>
      <c r="E284" s="3" t="s">
        <v>212</v>
      </c>
      <c r="F284" s="3" t="s">
        <v>48</v>
      </c>
      <c r="G284" s="9">
        <v>828669</v>
      </c>
      <c r="H284" s="9">
        <v>0</v>
      </c>
      <c r="I284" s="9">
        <v>828669</v>
      </c>
      <c r="J284" s="9">
        <v>831814</v>
      </c>
      <c r="K284" s="9">
        <v>0</v>
      </c>
      <c r="L284" s="9">
        <v>831814</v>
      </c>
      <c r="M284" s="9">
        <v>835206</v>
      </c>
      <c r="N284" s="9">
        <v>0</v>
      </c>
      <c r="O284" s="9">
        <v>835206</v>
      </c>
      <c r="P284" s="13">
        <f t="shared" si="5"/>
        <v>0</v>
      </c>
      <c r="Q284" s="13">
        <f t="array" ref="Q284">IF(C284="",SUMIFS($P$6:$P$65536,$B$6:$B$65536,B284),IF(D284="",SUMIFS($P$6:$P$65536,$B$6:$B$65536,B284,$C$6:$C$65536,C284),IF(E284="",SUMIFS($P$6:$P$65536,$B$6:$B$65536,B284,$C$6:$C$65536,C284,$D$6:$D$65536,D284),IF(F284="",SUMIFS($P$6:$P$65536,$B$6:$B$65536,B284,$C$6:$C$65536,C284,$D$6:$D$65536,D284,$E$6:$E$65536,E284),--(RIGHT(F284,1)="0")*SUM(SUMIFS($P$6:$P$65536,$B$6:$B$65536,B284,$C$6:$C$65536,C284,$D$6:$D$65536,D284,$E$6:$E$65536,E284,$F$6:$F$65536,LEFT(F284,2)&amp;{0;1;2;3;4;5;6;7;8;9}))+(--(RIGHT(F284,2)="00"))*SUM(SUMIFS($P$6:$P$65536,$B$6:$B$65536,B284,$C$6:$C$65536,C284,$D$6:$D$65536,D284,$E$6:$E$65536,E284,$F$6:$F$65536,LEFT(F284,1)&amp;range))+SUMIFS($P$6:$P$65536,$B$6:$B$65536,B284,$C$6:$C$65536,C284,$D$6:$D$65536,D284,$E$6:$E$65536,E284,$F$6:$F$65536,F284)))))</f>
        <v>0</v>
      </c>
    </row>
    <row r="285" spans="1:17" ht="80.099999999999994" hidden="1" customHeight="1" x14ac:dyDescent="0.2">
      <c r="A285" s="10" t="s">
        <v>49</v>
      </c>
      <c r="B285" s="3" t="s">
        <v>186</v>
      </c>
      <c r="C285" s="3" t="s">
        <v>76</v>
      </c>
      <c r="D285" s="3" t="s">
        <v>29</v>
      </c>
      <c r="E285" s="3" t="s">
        <v>212</v>
      </c>
      <c r="F285" s="3" t="s">
        <v>50</v>
      </c>
      <c r="G285" s="9">
        <v>7114170</v>
      </c>
      <c r="H285" s="9">
        <v>0</v>
      </c>
      <c r="I285" s="9">
        <v>7114170</v>
      </c>
      <c r="J285" s="9">
        <v>7137337</v>
      </c>
      <c r="K285" s="9">
        <v>0</v>
      </c>
      <c r="L285" s="9">
        <v>7137337</v>
      </c>
      <c r="M285" s="9">
        <v>7416539</v>
      </c>
      <c r="N285" s="9">
        <v>0</v>
      </c>
      <c r="O285" s="9">
        <v>7416539</v>
      </c>
      <c r="P285" s="13">
        <f t="shared" si="5"/>
        <v>0</v>
      </c>
      <c r="Q285" s="13">
        <f t="array" ref="Q285">IF(C285="",SUMIFS($P$6:$P$65536,$B$6:$B$65536,B285),IF(D285="",SUMIFS($P$6:$P$65536,$B$6:$B$65536,B285,$C$6:$C$65536,C285),IF(E285="",SUMIFS($P$6:$P$65536,$B$6:$B$65536,B285,$C$6:$C$65536,C285,$D$6:$D$65536,D285),IF(F285="",SUMIFS($P$6:$P$65536,$B$6:$B$65536,B285,$C$6:$C$65536,C285,$D$6:$D$65536,D285,$E$6:$E$65536,E285),--(RIGHT(F285,1)="0")*SUM(SUMIFS($P$6:$P$65536,$B$6:$B$65536,B285,$C$6:$C$65536,C285,$D$6:$D$65536,D285,$E$6:$E$65536,E285,$F$6:$F$65536,LEFT(F285,2)&amp;{0;1;2;3;4;5;6;7;8;9}))+(--(RIGHT(F285,2)="00"))*SUM(SUMIFS($P$6:$P$65536,$B$6:$B$65536,B285,$C$6:$C$65536,C285,$D$6:$D$65536,D285,$E$6:$E$65536,E285,$F$6:$F$65536,LEFT(F285,1)&amp;range))+SUMIFS($P$6:$P$65536,$B$6:$B$65536,B285,$C$6:$C$65536,C285,$D$6:$D$65536,D285,$E$6:$E$65536,E285,$F$6:$F$65536,F285)))))</f>
        <v>0</v>
      </c>
    </row>
    <row r="286" spans="1:17" ht="48.95" hidden="1" customHeight="1" x14ac:dyDescent="0.2">
      <c r="A286" s="10" t="s">
        <v>57</v>
      </c>
      <c r="B286" s="3" t="s">
        <v>186</v>
      </c>
      <c r="C286" s="3" t="s">
        <v>76</v>
      </c>
      <c r="D286" s="3" t="s">
        <v>29</v>
      </c>
      <c r="E286" s="3" t="s">
        <v>212</v>
      </c>
      <c r="F286" s="3" t="s">
        <v>58</v>
      </c>
      <c r="G286" s="9">
        <v>1683413</v>
      </c>
      <c r="H286" s="9">
        <v>0</v>
      </c>
      <c r="I286" s="9">
        <v>1683413</v>
      </c>
      <c r="J286" s="9">
        <v>1703436</v>
      </c>
      <c r="K286" s="9">
        <v>0</v>
      </c>
      <c r="L286" s="9">
        <v>1703436</v>
      </c>
      <c r="M286" s="9">
        <v>1724260</v>
      </c>
      <c r="N286" s="9">
        <v>0</v>
      </c>
      <c r="O286" s="9">
        <v>1724260</v>
      </c>
      <c r="P286" s="13">
        <f t="shared" si="5"/>
        <v>0</v>
      </c>
      <c r="Q286" s="13">
        <f t="array" ref="Q286">IF(C286="",SUMIFS($P$6:$P$65536,$B$6:$B$65536,B286),IF(D286="",SUMIFS($P$6:$P$65536,$B$6:$B$65536,B286,$C$6:$C$65536,C286),IF(E286="",SUMIFS($P$6:$P$65536,$B$6:$B$65536,B286,$C$6:$C$65536,C286,$D$6:$D$65536,D286),IF(F286="",SUMIFS($P$6:$P$65536,$B$6:$B$65536,B286,$C$6:$C$65536,C286,$D$6:$D$65536,D286,$E$6:$E$65536,E286),--(RIGHT(F286,1)="0")*SUM(SUMIFS($P$6:$P$65536,$B$6:$B$65536,B286,$C$6:$C$65536,C286,$D$6:$D$65536,D286,$E$6:$E$65536,E286,$F$6:$F$65536,LEFT(F286,2)&amp;{0;1;2;3;4;5;6;7;8;9}))+(--(RIGHT(F286,2)="00"))*SUM(SUMIFS($P$6:$P$65536,$B$6:$B$65536,B286,$C$6:$C$65536,C286,$D$6:$D$65536,D286,$E$6:$E$65536,E286,$F$6:$F$65536,LEFT(F286,1)&amp;range))+SUMIFS($P$6:$P$65536,$B$6:$B$65536,B286,$C$6:$C$65536,C286,$D$6:$D$65536,D286,$E$6:$E$65536,E286,$F$6:$F$65536,F286)))))</f>
        <v>0</v>
      </c>
    </row>
    <row r="287" spans="1:17" ht="48.95" hidden="1" customHeight="1" x14ac:dyDescent="0.2">
      <c r="A287" s="10" t="s">
        <v>59</v>
      </c>
      <c r="B287" s="3" t="s">
        <v>186</v>
      </c>
      <c r="C287" s="3" t="s">
        <v>76</v>
      </c>
      <c r="D287" s="3" t="s">
        <v>29</v>
      </c>
      <c r="E287" s="3" t="s">
        <v>212</v>
      </c>
      <c r="F287" s="3" t="s">
        <v>60</v>
      </c>
      <c r="G287" s="9">
        <v>1683413</v>
      </c>
      <c r="H287" s="9">
        <v>0</v>
      </c>
      <c r="I287" s="9">
        <v>1683413</v>
      </c>
      <c r="J287" s="9">
        <v>1703436</v>
      </c>
      <c r="K287" s="9">
        <v>0</v>
      </c>
      <c r="L287" s="9">
        <v>1703436</v>
      </c>
      <c r="M287" s="9">
        <v>1724260</v>
      </c>
      <c r="N287" s="9">
        <v>0</v>
      </c>
      <c r="O287" s="9">
        <v>1724260</v>
      </c>
      <c r="P287" s="13">
        <f t="shared" si="5"/>
        <v>0</v>
      </c>
      <c r="Q287" s="13">
        <f t="array" ref="Q287">IF(C287="",SUMIFS($P$6:$P$65536,$B$6:$B$65536,B287),IF(D287="",SUMIFS($P$6:$P$65536,$B$6:$B$65536,B287,$C$6:$C$65536,C287),IF(E287="",SUMIFS($P$6:$P$65536,$B$6:$B$65536,B287,$C$6:$C$65536,C287,$D$6:$D$65536,D287),IF(F287="",SUMIFS($P$6:$P$65536,$B$6:$B$65536,B287,$C$6:$C$65536,C287,$D$6:$D$65536,D287,$E$6:$E$65536,E287),--(RIGHT(F287,1)="0")*SUM(SUMIFS($P$6:$P$65536,$B$6:$B$65536,B287,$C$6:$C$65536,C287,$D$6:$D$65536,D287,$E$6:$E$65536,E287,$F$6:$F$65536,LEFT(F287,2)&amp;{0;1;2;3;4;5;6;7;8;9}))+(--(RIGHT(F287,2)="00"))*SUM(SUMIFS($P$6:$P$65536,$B$6:$B$65536,B287,$C$6:$C$65536,C287,$D$6:$D$65536,D287,$E$6:$E$65536,E287,$F$6:$F$65536,LEFT(F287,1)&amp;range))+SUMIFS($P$6:$P$65536,$B$6:$B$65536,B287,$C$6:$C$65536,C287,$D$6:$D$65536,D287,$E$6:$E$65536,E287,$F$6:$F$65536,F287)))))</f>
        <v>0</v>
      </c>
    </row>
    <row r="288" spans="1:17" ht="15" hidden="1" customHeight="1" x14ac:dyDescent="0.2">
      <c r="A288" s="10" t="s">
        <v>61</v>
      </c>
      <c r="B288" s="3" t="s">
        <v>186</v>
      </c>
      <c r="C288" s="3" t="s">
        <v>76</v>
      </c>
      <c r="D288" s="3" t="s">
        <v>29</v>
      </c>
      <c r="E288" s="3" t="s">
        <v>212</v>
      </c>
      <c r="F288" s="3" t="s">
        <v>62</v>
      </c>
      <c r="G288" s="9">
        <v>1683413</v>
      </c>
      <c r="H288" s="9">
        <v>0</v>
      </c>
      <c r="I288" s="9">
        <v>1683413</v>
      </c>
      <c r="J288" s="9">
        <v>1703436</v>
      </c>
      <c r="K288" s="9">
        <v>0</v>
      </c>
      <c r="L288" s="9">
        <v>1703436</v>
      </c>
      <c r="M288" s="9">
        <v>1724260</v>
      </c>
      <c r="N288" s="9">
        <v>0</v>
      </c>
      <c r="O288" s="9">
        <v>1724260</v>
      </c>
      <c r="P288" s="13">
        <f t="shared" si="5"/>
        <v>0</v>
      </c>
      <c r="Q288" s="13">
        <f t="array" ref="Q288">IF(C288="",SUMIFS($P$6:$P$65536,$B$6:$B$65536,B288),IF(D288="",SUMIFS($P$6:$P$65536,$B$6:$B$65536,B288,$C$6:$C$65536,C288),IF(E288="",SUMIFS($P$6:$P$65536,$B$6:$B$65536,B288,$C$6:$C$65536,C288,$D$6:$D$65536,D288),IF(F288="",SUMIFS($P$6:$P$65536,$B$6:$B$65536,B288,$C$6:$C$65536,C288,$D$6:$D$65536,D288,$E$6:$E$65536,E288),--(RIGHT(F288,1)="0")*SUM(SUMIFS($P$6:$P$65536,$B$6:$B$65536,B288,$C$6:$C$65536,C288,$D$6:$D$65536,D288,$E$6:$E$65536,E288,$F$6:$F$65536,LEFT(F288,2)&amp;{0;1;2;3;4;5;6;7;8;9}))+(--(RIGHT(F288,2)="00"))*SUM(SUMIFS($P$6:$P$65536,$B$6:$B$65536,B288,$C$6:$C$65536,C288,$D$6:$D$65536,D288,$E$6:$E$65536,E288,$F$6:$F$65536,LEFT(F288,1)&amp;range))+SUMIFS($P$6:$P$65536,$B$6:$B$65536,B288,$C$6:$C$65536,C288,$D$6:$D$65536,D288,$E$6:$E$65536,E288,$F$6:$F$65536,F288)))))</f>
        <v>0</v>
      </c>
    </row>
    <row r="289" spans="1:17" ht="15" customHeight="1" x14ac:dyDescent="0.2">
      <c r="A289" s="10" t="s">
        <v>80</v>
      </c>
      <c r="B289" s="3" t="s">
        <v>186</v>
      </c>
      <c r="C289" s="3" t="s">
        <v>76</v>
      </c>
      <c r="D289" s="3" t="s">
        <v>29</v>
      </c>
      <c r="E289" s="3" t="s">
        <v>212</v>
      </c>
      <c r="F289" s="3" t="s">
        <v>81</v>
      </c>
      <c r="G289" s="9">
        <v>108726</v>
      </c>
      <c r="H289" s="9">
        <v>-37500</v>
      </c>
      <c r="I289" s="9">
        <v>71226</v>
      </c>
      <c r="J289" s="9">
        <v>108726</v>
      </c>
      <c r="K289" s="9">
        <v>0</v>
      </c>
      <c r="L289" s="9">
        <v>108726</v>
      </c>
      <c r="M289" s="9">
        <v>108726</v>
      </c>
      <c r="N289" s="9">
        <v>0</v>
      </c>
      <c r="O289" s="9">
        <v>108726</v>
      </c>
      <c r="P289" s="13">
        <f t="shared" si="5"/>
        <v>37500</v>
      </c>
      <c r="Q289" s="13">
        <f t="array" ref="Q289">IF(C289="",SUMIFS($P$6:$P$65536,$B$6:$B$65536,B289),IF(D289="",SUMIFS($P$6:$P$65536,$B$6:$B$65536,B289,$C$6:$C$65536,C289),IF(E289="",SUMIFS($P$6:$P$65536,$B$6:$B$65536,B289,$C$6:$C$65536,C289,$D$6:$D$65536,D289),IF(F289="",SUMIFS($P$6:$P$65536,$B$6:$B$65536,B289,$C$6:$C$65536,C289,$D$6:$D$65536,D289,$E$6:$E$65536,E289),--(RIGHT(F289,1)="0")*SUM(SUMIFS($P$6:$P$65536,$B$6:$B$65536,B289,$C$6:$C$65536,C289,$D$6:$D$65536,D289,$E$6:$E$65536,E289,$F$6:$F$65536,LEFT(F289,2)&amp;{0;1;2;3;4;5;6;7;8;9}))+(--(RIGHT(F289,2)="00"))*SUM(SUMIFS($P$6:$P$65536,$B$6:$B$65536,B289,$C$6:$C$65536,C289,$D$6:$D$65536,D289,$E$6:$E$65536,E289,$F$6:$F$65536,LEFT(F289,1)&amp;range))+SUMIFS($P$6:$P$65536,$B$6:$B$65536,B289,$C$6:$C$65536,C289,$D$6:$D$65536,D289,$E$6:$E$65536,E289,$F$6:$F$65536,F289)))))</f>
        <v>150000</v>
      </c>
    </row>
    <row r="290" spans="1:17" ht="32.25" customHeight="1" x14ac:dyDescent="0.2">
      <c r="A290" s="10" t="s">
        <v>82</v>
      </c>
      <c r="B290" s="3" t="s">
        <v>186</v>
      </c>
      <c r="C290" s="3" t="s">
        <v>76</v>
      </c>
      <c r="D290" s="3" t="s">
        <v>29</v>
      </c>
      <c r="E290" s="3" t="s">
        <v>212</v>
      </c>
      <c r="F290" s="3" t="s">
        <v>83</v>
      </c>
      <c r="G290" s="9">
        <v>108726</v>
      </c>
      <c r="H290" s="9">
        <v>-37500</v>
      </c>
      <c r="I290" s="9">
        <v>71226</v>
      </c>
      <c r="J290" s="9">
        <v>108726</v>
      </c>
      <c r="K290" s="9">
        <v>0</v>
      </c>
      <c r="L290" s="9">
        <v>108726</v>
      </c>
      <c r="M290" s="9">
        <v>108726</v>
      </c>
      <c r="N290" s="9">
        <v>0</v>
      </c>
      <c r="O290" s="9">
        <v>108726</v>
      </c>
      <c r="P290" s="13">
        <f t="shared" si="5"/>
        <v>37500</v>
      </c>
      <c r="Q290" s="13">
        <f t="array" ref="Q290">IF(C290="",SUMIFS($P$6:$P$65536,$B$6:$B$65536,B290),IF(D290="",SUMIFS($P$6:$P$65536,$B$6:$B$65536,B290,$C$6:$C$65536,C290),IF(E290="",SUMIFS($P$6:$P$65536,$B$6:$B$65536,B290,$C$6:$C$65536,C290,$D$6:$D$65536,D290),IF(F290="",SUMIFS($P$6:$P$65536,$B$6:$B$65536,B290,$C$6:$C$65536,C290,$D$6:$D$65536,D290,$E$6:$E$65536,E290),--(RIGHT(F290,1)="0")*SUM(SUMIFS($P$6:$P$65536,$B$6:$B$65536,B290,$C$6:$C$65536,C290,$D$6:$D$65536,D290,$E$6:$E$65536,E290,$F$6:$F$65536,LEFT(F290,2)&amp;{0;1;2;3;4;5;6;7;8;9}))+(--(RIGHT(F290,2)="00"))*SUM(SUMIFS($P$6:$P$65536,$B$6:$B$65536,B290,$C$6:$C$65536,C290,$D$6:$D$65536,D290,$E$6:$E$65536,E290,$F$6:$F$65536,LEFT(F290,1)&amp;range))+SUMIFS($P$6:$P$65536,$B$6:$B$65536,B290,$C$6:$C$65536,C290,$D$6:$D$65536,D290,$E$6:$E$65536,E290,$F$6:$F$65536,F290)))))</f>
        <v>112500</v>
      </c>
    </row>
    <row r="291" spans="1:17" ht="32.25" customHeight="1" x14ac:dyDescent="0.2">
      <c r="A291" s="10" t="s">
        <v>84</v>
      </c>
      <c r="B291" s="3" t="s">
        <v>186</v>
      </c>
      <c r="C291" s="3" t="s">
        <v>76</v>
      </c>
      <c r="D291" s="3" t="s">
        <v>29</v>
      </c>
      <c r="E291" s="3" t="s">
        <v>212</v>
      </c>
      <c r="F291" s="3" t="s">
        <v>85</v>
      </c>
      <c r="G291" s="9">
        <v>52500</v>
      </c>
      <c r="H291" s="9">
        <v>-37500</v>
      </c>
      <c r="I291" s="9">
        <v>15000</v>
      </c>
      <c r="J291" s="9">
        <v>52500</v>
      </c>
      <c r="K291" s="9">
        <v>0</v>
      </c>
      <c r="L291" s="9">
        <v>52500</v>
      </c>
      <c r="M291" s="9">
        <v>52500</v>
      </c>
      <c r="N291" s="9">
        <v>0</v>
      </c>
      <c r="O291" s="9">
        <v>52500</v>
      </c>
      <c r="P291" s="13">
        <f t="shared" si="5"/>
        <v>37500</v>
      </c>
      <c r="Q291" s="13">
        <f t="array" ref="Q291">IF(C291="",SUMIFS($P$6:$P$65536,$B$6:$B$65536,B291),IF(D291="",SUMIFS($P$6:$P$65536,$B$6:$B$65536,B291,$C$6:$C$65536,C291),IF(E291="",SUMIFS($P$6:$P$65536,$B$6:$B$65536,B291,$C$6:$C$65536,C291,$D$6:$D$65536,D291),IF(F291="",SUMIFS($P$6:$P$65536,$B$6:$B$65536,B291,$C$6:$C$65536,C291,$D$6:$D$65536,D291,$E$6:$E$65536,E291),--(RIGHT(F291,1)="0")*SUM(SUMIFS($P$6:$P$65536,$B$6:$B$65536,B291,$C$6:$C$65536,C291,$D$6:$D$65536,D291,$E$6:$E$65536,E291,$F$6:$F$65536,LEFT(F291,2)&amp;{0;1;2;3;4;5;6;7;8;9}))+(--(RIGHT(F291,2)="00"))*SUM(SUMIFS($P$6:$P$65536,$B$6:$B$65536,B291,$C$6:$C$65536,C291,$D$6:$D$65536,D291,$E$6:$E$65536,E291,$F$6:$F$65536,LEFT(F291,1)&amp;range))+SUMIFS($P$6:$P$65536,$B$6:$B$65536,B291,$C$6:$C$65536,C291,$D$6:$D$65536,D291,$E$6:$E$65536,E291,$F$6:$F$65536,F291)))))</f>
        <v>37500</v>
      </c>
    </row>
    <row r="292" spans="1:17" ht="15" hidden="1" customHeight="1" x14ac:dyDescent="0.2">
      <c r="A292" s="10" t="s">
        <v>154</v>
      </c>
      <c r="B292" s="3" t="s">
        <v>186</v>
      </c>
      <c r="C292" s="3" t="s">
        <v>76</v>
      </c>
      <c r="D292" s="3" t="s">
        <v>29</v>
      </c>
      <c r="E292" s="3" t="s">
        <v>212</v>
      </c>
      <c r="F292" s="3" t="s">
        <v>155</v>
      </c>
      <c r="G292" s="9">
        <v>56226</v>
      </c>
      <c r="H292" s="9">
        <v>0</v>
      </c>
      <c r="I292" s="9">
        <v>56226</v>
      </c>
      <c r="J292" s="9">
        <v>56226</v>
      </c>
      <c r="K292" s="9">
        <v>0</v>
      </c>
      <c r="L292" s="9">
        <v>56226</v>
      </c>
      <c r="M292" s="9">
        <v>56226</v>
      </c>
      <c r="N292" s="9">
        <v>0</v>
      </c>
      <c r="O292" s="9">
        <v>56226</v>
      </c>
      <c r="P292" s="13">
        <f t="shared" si="5"/>
        <v>0</v>
      </c>
      <c r="Q292" s="13">
        <f t="array" ref="Q292">IF(C292="",SUMIFS($P$6:$P$65536,$B$6:$B$65536,B292),IF(D292="",SUMIFS($P$6:$P$65536,$B$6:$B$65536,B292,$C$6:$C$65536,C292),IF(E292="",SUMIFS($P$6:$P$65536,$B$6:$B$65536,B292,$C$6:$C$65536,C292,$D$6:$D$65536,D292),IF(F292="",SUMIFS($P$6:$P$65536,$B$6:$B$65536,B292,$C$6:$C$65536,C292,$D$6:$D$65536,D292,$E$6:$E$65536,E292),--(RIGHT(F292,1)="0")*SUM(SUMIFS($P$6:$P$65536,$B$6:$B$65536,B292,$C$6:$C$65536,C292,$D$6:$D$65536,D292,$E$6:$E$65536,E292,$F$6:$F$65536,LEFT(F292,2)&amp;{0;1;2;3;4;5;6;7;8;9}))+(--(RIGHT(F292,2)="00"))*SUM(SUMIFS($P$6:$P$65536,$B$6:$B$65536,B292,$C$6:$C$65536,C292,$D$6:$D$65536,D292,$E$6:$E$65536,E292,$F$6:$F$65536,LEFT(F292,1)&amp;range))+SUMIFS($P$6:$P$65536,$B$6:$B$65536,B292,$C$6:$C$65536,C292,$D$6:$D$65536,D292,$E$6:$E$65536,E292,$F$6:$F$65536,F292)))))</f>
        <v>0</v>
      </c>
    </row>
    <row r="293" spans="1:17" ht="159.94999999999999" customHeight="1" x14ac:dyDescent="0.2">
      <c r="A293" s="10" t="s">
        <v>120</v>
      </c>
      <c r="B293" s="3" t="s">
        <v>186</v>
      </c>
      <c r="C293" s="3" t="s">
        <v>76</v>
      </c>
      <c r="D293" s="3" t="s">
        <v>29</v>
      </c>
      <c r="E293" s="3" t="s">
        <v>121</v>
      </c>
      <c r="F293" s="11" t="s">
        <v>0</v>
      </c>
      <c r="G293" s="9">
        <v>0</v>
      </c>
      <c r="H293" s="9">
        <v>37500</v>
      </c>
      <c r="I293" s="9">
        <v>37500</v>
      </c>
      <c r="J293" s="9">
        <v>0</v>
      </c>
      <c r="K293" s="9">
        <v>0</v>
      </c>
      <c r="L293" s="9">
        <v>0</v>
      </c>
      <c r="M293" s="9">
        <v>0</v>
      </c>
      <c r="N293" s="9">
        <v>0</v>
      </c>
      <c r="O293" s="9">
        <v>0</v>
      </c>
      <c r="P293" s="13">
        <f t="shared" si="5"/>
        <v>37500</v>
      </c>
      <c r="Q293" s="13">
        <f t="array" ref="Q293">IF(C293="",SUMIFS($P$6:$P$65536,$B$6:$B$65536,B293),IF(D293="",SUMIFS($P$6:$P$65536,$B$6:$B$65536,B293,$C$6:$C$65536,C293),IF(E293="",SUMIFS($P$6:$P$65536,$B$6:$B$65536,B293,$C$6:$C$65536,C293,$D$6:$D$65536,D293),IF(F293="",SUMIFS($P$6:$P$65536,$B$6:$B$65536,B293,$C$6:$C$65536,C293,$D$6:$D$65536,D293,$E$6:$E$65536,E293),--(RIGHT(F293,1)="0")*SUM(SUMIFS($P$6:$P$65536,$B$6:$B$65536,B293,$C$6:$C$65536,C293,$D$6:$D$65536,D293,$E$6:$E$65536,E293,$F$6:$F$65536,LEFT(F293,2)&amp;{0;1;2;3;4;5;6;7;8;9}))+(--(RIGHT(F293,2)="00"))*SUM(SUMIFS($P$6:$P$65536,$B$6:$B$65536,B293,$C$6:$C$65536,C293,$D$6:$D$65536,D293,$E$6:$E$65536,E293,$F$6:$F$65536,LEFT(F293,1)&amp;range))+SUMIFS($P$6:$P$65536,$B$6:$B$65536,B293,$C$6:$C$65536,C293,$D$6:$D$65536,D293,$E$6:$E$65536,E293,$F$6:$F$65536,F293)))))</f>
        <v>150000</v>
      </c>
    </row>
    <row r="294" spans="1:17" ht="15" customHeight="1" x14ac:dyDescent="0.2">
      <c r="A294" s="10" t="s">
        <v>80</v>
      </c>
      <c r="B294" s="3" t="s">
        <v>186</v>
      </c>
      <c r="C294" s="3" t="s">
        <v>76</v>
      </c>
      <c r="D294" s="3" t="s">
        <v>29</v>
      </c>
      <c r="E294" s="3" t="s">
        <v>121</v>
      </c>
      <c r="F294" s="3" t="s">
        <v>81</v>
      </c>
      <c r="G294" s="9">
        <v>0</v>
      </c>
      <c r="H294" s="9">
        <v>37500</v>
      </c>
      <c r="I294" s="9">
        <v>37500</v>
      </c>
      <c r="J294" s="9">
        <v>0</v>
      </c>
      <c r="K294" s="9">
        <v>0</v>
      </c>
      <c r="L294" s="9">
        <v>0</v>
      </c>
      <c r="M294" s="9">
        <v>0</v>
      </c>
      <c r="N294" s="9">
        <v>0</v>
      </c>
      <c r="O294" s="9">
        <v>0</v>
      </c>
      <c r="P294" s="13">
        <f t="shared" si="5"/>
        <v>37500</v>
      </c>
      <c r="Q294" s="13">
        <f t="array" ref="Q294">IF(C294="",SUMIFS($P$6:$P$65536,$B$6:$B$65536,B294),IF(D294="",SUMIFS($P$6:$P$65536,$B$6:$B$65536,B294,$C$6:$C$65536,C294),IF(E294="",SUMIFS($P$6:$P$65536,$B$6:$B$65536,B294,$C$6:$C$65536,C294,$D$6:$D$65536,D294),IF(F294="",SUMIFS($P$6:$P$65536,$B$6:$B$65536,B294,$C$6:$C$65536,C294,$D$6:$D$65536,D294,$E$6:$E$65536,E294),--(RIGHT(F294,1)="0")*SUM(SUMIFS($P$6:$P$65536,$B$6:$B$65536,B294,$C$6:$C$65536,C294,$D$6:$D$65536,D294,$E$6:$E$65536,E294,$F$6:$F$65536,LEFT(F294,2)&amp;{0;1;2;3;4;5;6;7;8;9}))+(--(RIGHT(F294,2)="00"))*SUM(SUMIFS($P$6:$P$65536,$B$6:$B$65536,B294,$C$6:$C$65536,C294,$D$6:$D$65536,D294,$E$6:$E$65536,E294,$F$6:$F$65536,LEFT(F294,1)&amp;range))+SUMIFS($P$6:$P$65536,$B$6:$B$65536,B294,$C$6:$C$65536,C294,$D$6:$D$65536,D294,$E$6:$E$65536,E294,$F$6:$F$65536,F294)))))</f>
        <v>150000</v>
      </c>
    </row>
    <row r="295" spans="1:17" ht="32.25" customHeight="1" x14ac:dyDescent="0.2">
      <c r="A295" s="10" t="s">
        <v>82</v>
      </c>
      <c r="B295" s="3" t="s">
        <v>186</v>
      </c>
      <c r="C295" s="3" t="s">
        <v>76</v>
      </c>
      <c r="D295" s="3" t="s">
        <v>29</v>
      </c>
      <c r="E295" s="3" t="s">
        <v>121</v>
      </c>
      <c r="F295" s="3" t="s">
        <v>83</v>
      </c>
      <c r="G295" s="9">
        <v>0</v>
      </c>
      <c r="H295" s="9">
        <v>37500</v>
      </c>
      <c r="I295" s="9">
        <v>37500</v>
      </c>
      <c r="J295" s="9">
        <v>0</v>
      </c>
      <c r="K295" s="9">
        <v>0</v>
      </c>
      <c r="L295" s="9">
        <v>0</v>
      </c>
      <c r="M295" s="9">
        <v>0</v>
      </c>
      <c r="N295" s="9">
        <v>0</v>
      </c>
      <c r="O295" s="9">
        <v>0</v>
      </c>
      <c r="P295" s="13">
        <f t="shared" si="5"/>
        <v>37500</v>
      </c>
      <c r="Q295" s="13">
        <f t="array" ref="Q295">IF(C295="",SUMIFS($P$6:$P$65536,$B$6:$B$65536,B295),IF(D295="",SUMIFS($P$6:$P$65536,$B$6:$B$65536,B295,$C$6:$C$65536,C295),IF(E295="",SUMIFS($P$6:$P$65536,$B$6:$B$65536,B295,$C$6:$C$65536,C295,$D$6:$D$65536,D295),IF(F295="",SUMIFS($P$6:$P$65536,$B$6:$B$65536,B295,$C$6:$C$65536,C295,$D$6:$D$65536,D295,$E$6:$E$65536,E295),--(RIGHT(F295,1)="0")*SUM(SUMIFS($P$6:$P$65536,$B$6:$B$65536,B295,$C$6:$C$65536,C295,$D$6:$D$65536,D295,$E$6:$E$65536,E295,$F$6:$F$65536,LEFT(F295,2)&amp;{0;1;2;3;4;5;6;7;8;9}))+(--(RIGHT(F295,2)="00"))*SUM(SUMIFS($P$6:$P$65536,$B$6:$B$65536,B295,$C$6:$C$65536,C295,$D$6:$D$65536,D295,$E$6:$E$65536,E295,$F$6:$F$65536,LEFT(F295,1)&amp;range))+SUMIFS($P$6:$P$65536,$B$6:$B$65536,B295,$C$6:$C$65536,C295,$D$6:$D$65536,D295,$E$6:$E$65536,E295,$F$6:$F$65536,F295)))))</f>
        <v>112500</v>
      </c>
    </row>
    <row r="296" spans="1:17" ht="15" customHeight="1" x14ac:dyDescent="0.2">
      <c r="A296" s="10" t="s">
        <v>86</v>
      </c>
      <c r="B296" s="3" t="s">
        <v>186</v>
      </c>
      <c r="C296" s="3" t="s">
        <v>76</v>
      </c>
      <c r="D296" s="3" t="s">
        <v>29</v>
      </c>
      <c r="E296" s="3" t="s">
        <v>121</v>
      </c>
      <c r="F296" s="3" t="s">
        <v>87</v>
      </c>
      <c r="G296" s="9">
        <v>0</v>
      </c>
      <c r="H296" s="9">
        <v>37500</v>
      </c>
      <c r="I296" s="9">
        <v>37500</v>
      </c>
      <c r="J296" s="9">
        <v>0</v>
      </c>
      <c r="K296" s="9">
        <v>0</v>
      </c>
      <c r="L296" s="9">
        <v>0</v>
      </c>
      <c r="M296" s="9">
        <v>0</v>
      </c>
      <c r="N296" s="9">
        <v>0</v>
      </c>
      <c r="O296" s="9">
        <v>0</v>
      </c>
      <c r="P296" s="13">
        <f t="shared" si="5"/>
        <v>37500</v>
      </c>
      <c r="Q296" s="13">
        <f t="array" ref="Q296">IF(C296="",SUMIFS($P$6:$P$65536,$B$6:$B$65536,B296),IF(D296="",SUMIFS($P$6:$P$65536,$B$6:$B$65536,B296,$C$6:$C$65536,C296),IF(E296="",SUMIFS($P$6:$P$65536,$B$6:$B$65536,B296,$C$6:$C$65536,C296,$D$6:$D$65536,D296),IF(F296="",SUMIFS($P$6:$P$65536,$B$6:$B$65536,B296,$C$6:$C$65536,C296,$D$6:$D$65536,D296,$E$6:$E$65536,E296),--(RIGHT(F296,1)="0")*SUM(SUMIFS($P$6:$P$65536,$B$6:$B$65536,B296,$C$6:$C$65536,C296,$D$6:$D$65536,D296,$E$6:$E$65536,E296,$F$6:$F$65536,LEFT(F296,2)&amp;{0;1;2;3;4;5;6;7;8;9}))+(--(RIGHT(F296,2)="00"))*SUM(SUMIFS($P$6:$P$65536,$B$6:$B$65536,B296,$C$6:$C$65536,C296,$D$6:$D$65536,D296,$E$6:$E$65536,E296,$F$6:$F$65536,LEFT(F296,1)&amp;range))+SUMIFS($P$6:$P$65536,$B$6:$B$65536,B296,$C$6:$C$65536,C296,$D$6:$D$65536,D296,$E$6:$E$65536,E296,$F$6:$F$65536,F296)))))</f>
        <v>37500</v>
      </c>
    </row>
    <row r="297" spans="1:17" ht="15" customHeight="1" x14ac:dyDescent="0.2">
      <c r="A297" s="8" t="s">
        <v>143</v>
      </c>
      <c r="B297" s="3" t="s">
        <v>186</v>
      </c>
      <c r="C297" s="3" t="s">
        <v>136</v>
      </c>
      <c r="D297" s="3" t="s">
        <v>0</v>
      </c>
      <c r="E297" s="3" t="s">
        <v>0</v>
      </c>
      <c r="F297" s="3" t="s">
        <v>0</v>
      </c>
      <c r="G297" s="9">
        <v>0</v>
      </c>
      <c r="H297" s="9">
        <v>54746100</v>
      </c>
      <c r="I297" s="9">
        <v>54746100</v>
      </c>
      <c r="J297" s="9">
        <v>0</v>
      </c>
      <c r="K297" s="9">
        <v>0</v>
      </c>
      <c r="L297" s="9">
        <v>0</v>
      </c>
      <c r="M297" s="9">
        <v>0</v>
      </c>
      <c r="N297" s="9">
        <v>0</v>
      </c>
      <c r="O297" s="9">
        <v>0</v>
      </c>
      <c r="P297" s="13">
        <f t="shared" si="5"/>
        <v>54746100</v>
      </c>
      <c r="Q297" s="13">
        <f t="array" ref="Q297">IF(C297="",SUMIFS($P$6:$P$65536,$B$6:$B$65536,B297),IF(D297="",SUMIFS($P$6:$P$65536,$B$6:$B$65536,B297,$C$6:$C$65536,C297),IF(E297="",SUMIFS($P$6:$P$65536,$B$6:$B$65536,B297,$C$6:$C$65536,C297,$D$6:$D$65536,D297),IF(F297="",SUMIFS($P$6:$P$65536,$B$6:$B$65536,B297,$C$6:$C$65536,C297,$D$6:$D$65536,D297,$E$6:$E$65536,E297),--(RIGHT(F297,1)="0")*SUM(SUMIFS($P$6:$P$65536,$B$6:$B$65536,B297,$C$6:$C$65536,C297,$D$6:$D$65536,D297,$E$6:$E$65536,E297,$F$6:$F$65536,LEFT(F297,2)&amp;{0;1;2;3;4;5;6;7;8;9}))+(--(RIGHT(F297,2)="00"))*SUM(SUMIFS($P$6:$P$65536,$B$6:$B$65536,B297,$C$6:$C$65536,C297,$D$6:$D$65536,D297,$E$6:$E$65536,E297,$F$6:$F$65536,LEFT(F297,1)&amp;range))+SUMIFS($P$6:$P$65536,$B$6:$B$65536,B297,$C$6:$C$65536,C297,$D$6:$D$65536,D297,$E$6:$E$65536,E297,$F$6:$F$65536,F297)))))</f>
        <v>328476600</v>
      </c>
    </row>
    <row r="298" spans="1:17" ht="15.95" customHeight="1" x14ac:dyDescent="0.2">
      <c r="A298" s="8" t="s">
        <v>213</v>
      </c>
      <c r="B298" s="3" t="s">
        <v>186</v>
      </c>
      <c r="C298" s="3" t="s">
        <v>136</v>
      </c>
      <c r="D298" s="3" t="s">
        <v>68</v>
      </c>
      <c r="E298" s="3" t="s">
        <v>0</v>
      </c>
      <c r="F298" s="3" t="s">
        <v>0</v>
      </c>
      <c r="G298" s="9">
        <v>0</v>
      </c>
      <c r="H298" s="9">
        <v>54746100</v>
      </c>
      <c r="I298" s="9">
        <v>54746100</v>
      </c>
      <c r="J298" s="9">
        <v>0</v>
      </c>
      <c r="K298" s="9">
        <v>0</v>
      </c>
      <c r="L298" s="9">
        <v>0</v>
      </c>
      <c r="M298" s="9">
        <v>0</v>
      </c>
      <c r="N298" s="9">
        <v>0</v>
      </c>
      <c r="O298" s="9">
        <v>0</v>
      </c>
      <c r="P298" s="13">
        <f t="shared" si="5"/>
        <v>54746100</v>
      </c>
      <c r="Q298" s="13">
        <f t="array" ref="Q298">IF(C298="",SUMIFS($P$6:$P$65536,$B$6:$B$65536,B298),IF(D298="",SUMIFS($P$6:$P$65536,$B$6:$B$65536,B298,$C$6:$C$65536,C298),IF(E298="",SUMIFS($P$6:$P$65536,$B$6:$B$65536,B298,$C$6:$C$65536,C298,$D$6:$D$65536,D298),IF(F298="",SUMIFS($P$6:$P$65536,$B$6:$B$65536,B298,$C$6:$C$65536,C298,$D$6:$D$65536,D298,$E$6:$E$65536,E298),--(RIGHT(F298,1)="0")*SUM(SUMIFS($P$6:$P$65536,$B$6:$B$65536,B298,$C$6:$C$65536,C298,$D$6:$D$65536,D298,$E$6:$E$65536,E298,$F$6:$F$65536,LEFT(F298,2)&amp;{0;1;2;3;4;5;6;7;8;9}))+(--(RIGHT(F298,2)="00"))*SUM(SUMIFS($P$6:$P$65536,$B$6:$B$65536,B298,$C$6:$C$65536,C298,$D$6:$D$65536,D298,$E$6:$E$65536,E298,$F$6:$F$65536,LEFT(F298,1)&amp;range))+SUMIFS($P$6:$P$65536,$B$6:$B$65536,B298,$C$6:$C$65536,C298,$D$6:$D$65536,D298,$E$6:$E$65536,E298,$F$6:$F$65536,F298)))))</f>
        <v>273730500</v>
      </c>
    </row>
    <row r="299" spans="1:17" ht="64.5" customHeight="1" x14ac:dyDescent="0.2">
      <c r="A299" s="10" t="s">
        <v>214</v>
      </c>
      <c r="B299" s="3" t="s">
        <v>186</v>
      </c>
      <c r="C299" s="3" t="s">
        <v>136</v>
      </c>
      <c r="D299" s="3" t="s">
        <v>68</v>
      </c>
      <c r="E299" s="3" t="s">
        <v>215</v>
      </c>
      <c r="F299" s="11" t="s">
        <v>0</v>
      </c>
      <c r="G299" s="9">
        <v>0</v>
      </c>
      <c r="H299" s="9">
        <v>54746100</v>
      </c>
      <c r="I299" s="9">
        <v>54746100</v>
      </c>
      <c r="J299" s="9">
        <v>0</v>
      </c>
      <c r="K299" s="9">
        <v>0</v>
      </c>
      <c r="L299" s="9">
        <v>0</v>
      </c>
      <c r="M299" s="9">
        <v>0</v>
      </c>
      <c r="N299" s="9">
        <v>0</v>
      </c>
      <c r="O299" s="9">
        <v>0</v>
      </c>
      <c r="P299" s="13">
        <f t="shared" si="5"/>
        <v>54746100</v>
      </c>
      <c r="Q299" s="13">
        <f t="array" ref="Q299">IF(C299="",SUMIFS($P$6:$P$65536,$B$6:$B$65536,B299),IF(D299="",SUMIFS($P$6:$P$65536,$B$6:$B$65536,B299,$C$6:$C$65536,C299),IF(E299="",SUMIFS($P$6:$P$65536,$B$6:$B$65536,B299,$C$6:$C$65536,C299,$D$6:$D$65536,D299),IF(F299="",SUMIFS($P$6:$P$65536,$B$6:$B$65536,B299,$C$6:$C$65536,C299,$D$6:$D$65536,D299,$E$6:$E$65536,E299),--(RIGHT(F299,1)="0")*SUM(SUMIFS($P$6:$P$65536,$B$6:$B$65536,B299,$C$6:$C$65536,C299,$D$6:$D$65536,D299,$E$6:$E$65536,E299,$F$6:$F$65536,LEFT(F299,2)&amp;{0;1;2;3;4;5;6;7;8;9}))+(--(RIGHT(F299,2)="00"))*SUM(SUMIFS($P$6:$P$65536,$B$6:$B$65536,B299,$C$6:$C$65536,C299,$D$6:$D$65536,D299,$E$6:$E$65536,E299,$F$6:$F$65536,LEFT(F299,1)&amp;range))+SUMIFS($P$6:$P$65536,$B$6:$B$65536,B299,$C$6:$C$65536,C299,$D$6:$D$65536,D299,$E$6:$E$65536,E299,$F$6:$F$65536,F299)))))</f>
        <v>218984400</v>
      </c>
    </row>
    <row r="300" spans="1:17" ht="15" customHeight="1" x14ac:dyDescent="0.2">
      <c r="A300" s="10" t="s">
        <v>80</v>
      </c>
      <c r="B300" s="3" t="s">
        <v>186</v>
      </c>
      <c r="C300" s="3" t="s">
        <v>136</v>
      </c>
      <c r="D300" s="3" t="s">
        <v>68</v>
      </c>
      <c r="E300" s="3" t="s">
        <v>215</v>
      </c>
      <c r="F300" s="3" t="s">
        <v>81</v>
      </c>
      <c r="G300" s="9">
        <v>0</v>
      </c>
      <c r="H300" s="9">
        <v>54746100</v>
      </c>
      <c r="I300" s="9">
        <v>54746100</v>
      </c>
      <c r="J300" s="9">
        <v>0</v>
      </c>
      <c r="K300" s="9">
        <v>0</v>
      </c>
      <c r="L300" s="9">
        <v>0</v>
      </c>
      <c r="M300" s="9">
        <v>0</v>
      </c>
      <c r="N300" s="9">
        <v>0</v>
      </c>
      <c r="O300" s="9">
        <v>0</v>
      </c>
      <c r="P300" s="13">
        <f t="shared" si="5"/>
        <v>54746100</v>
      </c>
      <c r="Q300" s="13">
        <f t="array" ref="Q300">IF(C300="",SUMIFS($P$6:$P$65536,$B$6:$B$65536,B300),IF(D300="",SUMIFS($P$6:$P$65536,$B$6:$B$65536,B300,$C$6:$C$65536,C300),IF(E300="",SUMIFS($P$6:$P$65536,$B$6:$B$65536,B300,$C$6:$C$65536,C300,$D$6:$D$65536,D300),IF(F300="",SUMIFS($P$6:$P$65536,$B$6:$B$65536,B300,$C$6:$C$65536,C300,$D$6:$D$65536,D300,$E$6:$E$65536,E300),--(RIGHT(F300,1)="0")*SUM(SUMIFS($P$6:$P$65536,$B$6:$B$65536,B300,$C$6:$C$65536,C300,$D$6:$D$65536,D300,$E$6:$E$65536,E300,$F$6:$F$65536,LEFT(F300,2)&amp;{0;1;2;3;4;5;6;7;8;9}))+(--(RIGHT(F300,2)="00"))*SUM(SUMIFS($P$6:$P$65536,$B$6:$B$65536,B300,$C$6:$C$65536,C300,$D$6:$D$65536,D300,$E$6:$E$65536,E300,$F$6:$F$65536,LEFT(F300,1)&amp;range))+SUMIFS($P$6:$P$65536,$B$6:$B$65536,B300,$C$6:$C$65536,C300,$D$6:$D$65536,D300,$E$6:$E$65536,E300,$F$6:$F$65536,F300)))))</f>
        <v>218984400</v>
      </c>
    </row>
    <row r="301" spans="1:17" ht="80.099999999999994" customHeight="1" x14ac:dyDescent="0.2">
      <c r="A301" s="10" t="s">
        <v>168</v>
      </c>
      <c r="B301" s="3" t="s">
        <v>186</v>
      </c>
      <c r="C301" s="3" t="s">
        <v>136</v>
      </c>
      <c r="D301" s="3" t="s">
        <v>68</v>
      </c>
      <c r="E301" s="3" t="s">
        <v>215</v>
      </c>
      <c r="F301" s="3" t="s">
        <v>169</v>
      </c>
      <c r="G301" s="9">
        <v>0</v>
      </c>
      <c r="H301" s="9">
        <v>54746100</v>
      </c>
      <c r="I301" s="9">
        <v>54746100</v>
      </c>
      <c r="J301" s="9">
        <v>0</v>
      </c>
      <c r="K301" s="9">
        <v>0</v>
      </c>
      <c r="L301" s="9">
        <v>0</v>
      </c>
      <c r="M301" s="9">
        <v>0</v>
      </c>
      <c r="N301" s="9">
        <v>0</v>
      </c>
      <c r="O301" s="9">
        <v>0</v>
      </c>
      <c r="P301" s="13">
        <f t="shared" si="5"/>
        <v>54746100</v>
      </c>
      <c r="Q301" s="13">
        <f t="array" ref="Q301">IF(C301="",SUMIFS($P$6:$P$65536,$B$6:$B$65536,B301),IF(D301="",SUMIFS($P$6:$P$65536,$B$6:$B$65536,B301,$C$6:$C$65536,C301),IF(E301="",SUMIFS($P$6:$P$65536,$B$6:$B$65536,B301,$C$6:$C$65536,C301,$D$6:$D$65536,D301),IF(F301="",SUMIFS($P$6:$P$65536,$B$6:$B$65536,B301,$C$6:$C$65536,C301,$D$6:$D$65536,D301,$E$6:$E$65536,E301),--(RIGHT(F301,1)="0")*SUM(SUMIFS($P$6:$P$65536,$B$6:$B$65536,B301,$C$6:$C$65536,C301,$D$6:$D$65536,D301,$E$6:$E$65536,E301,$F$6:$F$65536,LEFT(F301,2)&amp;{0;1;2;3;4;5;6;7;8;9}))+(--(RIGHT(F301,2)="00"))*SUM(SUMIFS($P$6:$P$65536,$B$6:$B$65536,B301,$C$6:$C$65536,C301,$D$6:$D$65536,D301,$E$6:$E$65536,E301,$F$6:$F$65536,LEFT(F301,1)&amp;range))+SUMIFS($P$6:$P$65536,$B$6:$B$65536,B301,$C$6:$C$65536,C301,$D$6:$D$65536,D301,$E$6:$E$65536,E301,$F$6:$F$65536,F301)))))</f>
        <v>164238300</v>
      </c>
    </row>
    <row r="302" spans="1:17" ht="96.6" customHeight="1" x14ac:dyDescent="0.2">
      <c r="A302" s="10" t="s">
        <v>170</v>
      </c>
      <c r="B302" s="3" t="s">
        <v>186</v>
      </c>
      <c r="C302" s="3" t="s">
        <v>136</v>
      </c>
      <c r="D302" s="3" t="s">
        <v>68</v>
      </c>
      <c r="E302" s="3" t="s">
        <v>215</v>
      </c>
      <c r="F302" s="3" t="s">
        <v>171</v>
      </c>
      <c r="G302" s="9">
        <v>0</v>
      </c>
      <c r="H302" s="9">
        <v>54746100</v>
      </c>
      <c r="I302" s="9">
        <v>54746100</v>
      </c>
      <c r="J302" s="9">
        <v>0</v>
      </c>
      <c r="K302" s="9">
        <v>0</v>
      </c>
      <c r="L302" s="9">
        <v>0</v>
      </c>
      <c r="M302" s="9">
        <v>0</v>
      </c>
      <c r="N302" s="9">
        <v>0</v>
      </c>
      <c r="O302" s="9">
        <v>0</v>
      </c>
      <c r="P302" s="13">
        <f t="shared" si="5"/>
        <v>54746100</v>
      </c>
      <c r="Q302" s="13">
        <f t="array" ref="Q302">IF(C302="",SUMIFS($P$6:$P$65536,$B$6:$B$65536,B302),IF(D302="",SUMIFS($P$6:$P$65536,$B$6:$B$65536,B302,$C$6:$C$65536,C302),IF(E302="",SUMIFS($P$6:$P$65536,$B$6:$B$65536,B302,$C$6:$C$65536,C302,$D$6:$D$65536,D302),IF(F302="",SUMIFS($P$6:$P$65536,$B$6:$B$65536,B302,$C$6:$C$65536,C302,$D$6:$D$65536,D302,$E$6:$E$65536,E302),--(RIGHT(F302,1)="0")*SUM(SUMIFS($P$6:$P$65536,$B$6:$B$65536,B302,$C$6:$C$65536,C302,$D$6:$D$65536,D302,$E$6:$E$65536,E302,$F$6:$F$65536,LEFT(F302,2)&amp;{0;1;2;3;4;5;6;7;8;9}))+(--(RIGHT(F302,2)="00"))*SUM(SUMIFS($P$6:$P$65536,$B$6:$B$65536,B302,$C$6:$C$65536,C302,$D$6:$D$65536,D302,$E$6:$E$65536,E302,$F$6:$F$65536,LEFT(F302,1)&amp;range))+SUMIFS($P$6:$P$65536,$B$6:$B$65536,B302,$C$6:$C$65536,C302,$D$6:$D$65536,D302,$E$6:$E$65536,E302,$F$6:$F$65536,F302)))))</f>
        <v>54746100</v>
      </c>
    </row>
    <row r="303" spans="1:17" ht="15" customHeight="1" x14ac:dyDescent="0.2">
      <c r="A303" s="8" t="s">
        <v>208</v>
      </c>
      <c r="B303" s="3" t="s">
        <v>186</v>
      </c>
      <c r="C303" s="3" t="s">
        <v>193</v>
      </c>
      <c r="D303" s="3" t="s">
        <v>0</v>
      </c>
      <c r="E303" s="3" t="s">
        <v>0</v>
      </c>
      <c r="F303" s="3" t="s">
        <v>0</v>
      </c>
      <c r="G303" s="9">
        <v>25130325</v>
      </c>
      <c r="H303" s="9">
        <v>-71139.75</v>
      </c>
      <c r="I303" s="9">
        <v>25059185.25</v>
      </c>
      <c r="J303" s="9">
        <v>14864765</v>
      </c>
      <c r="K303" s="9">
        <v>0</v>
      </c>
      <c r="L303" s="9">
        <v>14864765</v>
      </c>
      <c r="M303" s="9">
        <v>12664000</v>
      </c>
      <c r="N303" s="9">
        <v>0</v>
      </c>
      <c r="O303" s="9">
        <v>12664000</v>
      </c>
      <c r="P303" s="13">
        <f t="shared" si="5"/>
        <v>71139.75</v>
      </c>
      <c r="Q303" s="13">
        <f t="array" ref="Q303">IF(C303="",SUMIFS($P$6:$P$65536,$B$6:$B$65536,B303),IF(D303="",SUMIFS($P$6:$P$65536,$B$6:$B$65536,B303,$C$6:$C$65536,C303),IF(E303="",SUMIFS($P$6:$P$65536,$B$6:$B$65536,B303,$C$6:$C$65536,C303,$D$6:$D$65536,D303),IF(F303="",SUMIFS($P$6:$P$65536,$B$6:$B$65536,B303,$C$6:$C$65536,C303,$D$6:$D$65536,D303,$E$6:$E$65536,E303),--(RIGHT(F303,1)="0")*SUM(SUMIFS($P$6:$P$65536,$B$6:$B$65536,B303,$C$6:$C$65536,C303,$D$6:$D$65536,D303,$E$6:$E$65536,E303,$F$6:$F$65536,LEFT(F303,2)&amp;{0;1;2;3;4;5;6;7;8;9}))+(--(RIGHT(F303,2)="00"))*SUM(SUMIFS($P$6:$P$65536,$B$6:$B$65536,B303,$C$6:$C$65536,C303,$D$6:$D$65536,D303,$E$6:$E$65536,E303,$F$6:$F$65536,LEFT(F303,1)&amp;range))+SUMIFS($P$6:$P$65536,$B$6:$B$65536,B303,$C$6:$C$65536,C303,$D$6:$D$65536,D303,$E$6:$E$65536,E303,$F$6:$F$65536,F303)))))</f>
        <v>4845591</v>
      </c>
    </row>
    <row r="304" spans="1:17" ht="15.95" customHeight="1" x14ac:dyDescent="0.2">
      <c r="A304" s="8" t="s">
        <v>216</v>
      </c>
      <c r="B304" s="3" t="s">
        <v>186</v>
      </c>
      <c r="C304" s="3" t="s">
        <v>193</v>
      </c>
      <c r="D304" s="3" t="s">
        <v>36</v>
      </c>
      <c r="E304" s="3" t="s">
        <v>0</v>
      </c>
      <c r="F304" s="3" t="s">
        <v>0</v>
      </c>
      <c r="G304" s="9">
        <v>500000</v>
      </c>
      <c r="H304" s="9">
        <v>-500000</v>
      </c>
      <c r="I304" s="9">
        <v>0</v>
      </c>
      <c r="J304" s="9">
        <v>500000</v>
      </c>
      <c r="K304" s="9">
        <v>0</v>
      </c>
      <c r="L304" s="9">
        <v>500000</v>
      </c>
      <c r="M304" s="9">
        <v>500000</v>
      </c>
      <c r="N304" s="9">
        <v>0</v>
      </c>
      <c r="O304" s="9">
        <v>500000</v>
      </c>
      <c r="P304" s="13">
        <f t="shared" si="5"/>
        <v>500000</v>
      </c>
      <c r="Q304" s="13">
        <f t="array" ref="Q304">IF(C304="",SUMIFS($P$6:$P$65536,$B$6:$B$65536,B304),IF(D304="",SUMIFS($P$6:$P$65536,$B$6:$B$65536,B304,$C$6:$C$65536,C304),IF(E304="",SUMIFS($P$6:$P$65536,$B$6:$B$65536,B304,$C$6:$C$65536,C304,$D$6:$D$65536,D304),IF(F304="",SUMIFS($P$6:$P$65536,$B$6:$B$65536,B304,$C$6:$C$65536,C304,$D$6:$D$65536,D304,$E$6:$E$65536,E304),--(RIGHT(F304,1)="0")*SUM(SUMIFS($P$6:$P$65536,$B$6:$B$65536,B304,$C$6:$C$65536,C304,$D$6:$D$65536,D304,$E$6:$E$65536,E304,$F$6:$F$65536,LEFT(F304,2)&amp;{0;1;2;3;4;5;6;7;8;9}))+(--(RIGHT(F304,2)="00"))*SUM(SUMIFS($P$6:$P$65536,$B$6:$B$65536,B304,$C$6:$C$65536,C304,$D$6:$D$65536,D304,$E$6:$E$65536,E304,$F$6:$F$65536,LEFT(F304,1)&amp;range))+SUMIFS($P$6:$P$65536,$B$6:$B$65536,B304,$C$6:$C$65536,C304,$D$6:$D$65536,D304,$E$6:$E$65536,E304,$F$6:$F$65536,F304)))))</f>
        <v>2500000</v>
      </c>
    </row>
    <row r="305" spans="1:17" ht="15" customHeight="1" x14ac:dyDescent="0.2">
      <c r="A305" s="10" t="s">
        <v>208</v>
      </c>
      <c r="B305" s="3" t="s">
        <v>186</v>
      </c>
      <c r="C305" s="3" t="s">
        <v>193</v>
      </c>
      <c r="D305" s="3" t="s">
        <v>36</v>
      </c>
      <c r="E305" s="3" t="s">
        <v>209</v>
      </c>
      <c r="F305" s="11" t="s">
        <v>0</v>
      </c>
      <c r="G305" s="9">
        <v>500000</v>
      </c>
      <c r="H305" s="9">
        <v>-500000</v>
      </c>
      <c r="I305" s="9">
        <v>0</v>
      </c>
      <c r="J305" s="9">
        <v>500000</v>
      </c>
      <c r="K305" s="9">
        <v>0</v>
      </c>
      <c r="L305" s="9">
        <v>500000</v>
      </c>
      <c r="M305" s="9">
        <v>500000</v>
      </c>
      <c r="N305" s="9">
        <v>0</v>
      </c>
      <c r="O305" s="9">
        <v>500000</v>
      </c>
      <c r="P305" s="13">
        <f t="shared" si="5"/>
        <v>500000</v>
      </c>
      <c r="Q305" s="13">
        <f t="array" ref="Q305">IF(C305="",SUMIFS($P$6:$P$65536,$B$6:$B$65536,B305),IF(D305="",SUMIFS($P$6:$P$65536,$B$6:$B$65536,B305,$C$6:$C$65536,C305),IF(E305="",SUMIFS($P$6:$P$65536,$B$6:$B$65536,B305,$C$6:$C$65536,C305,$D$6:$D$65536,D305),IF(F305="",SUMIFS($P$6:$P$65536,$B$6:$B$65536,B305,$C$6:$C$65536,C305,$D$6:$D$65536,D305,$E$6:$E$65536,E305),--(RIGHT(F305,1)="0")*SUM(SUMIFS($P$6:$P$65536,$B$6:$B$65536,B305,$C$6:$C$65536,C305,$D$6:$D$65536,D305,$E$6:$E$65536,E305,$F$6:$F$65536,LEFT(F305,2)&amp;{0;1;2;3;4;5;6;7;8;9}))+(--(RIGHT(F305,2)="00"))*SUM(SUMIFS($P$6:$P$65536,$B$6:$B$65536,B305,$C$6:$C$65536,C305,$D$6:$D$65536,D305,$E$6:$E$65536,E305,$F$6:$F$65536,LEFT(F305,1)&amp;range))+SUMIFS($P$6:$P$65536,$B$6:$B$65536,B305,$C$6:$C$65536,C305,$D$6:$D$65536,D305,$E$6:$E$65536,E305,$F$6:$F$65536,F305)))))</f>
        <v>2000000</v>
      </c>
    </row>
    <row r="306" spans="1:17" ht="48.95" customHeight="1" x14ac:dyDescent="0.2">
      <c r="A306" s="10" t="s">
        <v>57</v>
      </c>
      <c r="B306" s="3" t="s">
        <v>186</v>
      </c>
      <c r="C306" s="3" t="s">
        <v>193</v>
      </c>
      <c r="D306" s="3" t="s">
        <v>36</v>
      </c>
      <c r="E306" s="3" t="s">
        <v>209</v>
      </c>
      <c r="F306" s="3" t="s">
        <v>58</v>
      </c>
      <c r="G306" s="9">
        <v>500000</v>
      </c>
      <c r="H306" s="9">
        <v>-500000</v>
      </c>
      <c r="I306" s="9">
        <v>0</v>
      </c>
      <c r="J306" s="9">
        <v>500000</v>
      </c>
      <c r="K306" s="9">
        <v>0</v>
      </c>
      <c r="L306" s="9">
        <v>500000</v>
      </c>
      <c r="M306" s="9">
        <v>500000</v>
      </c>
      <c r="N306" s="9">
        <v>0</v>
      </c>
      <c r="O306" s="9">
        <v>500000</v>
      </c>
      <c r="P306" s="13">
        <f t="shared" si="5"/>
        <v>500000</v>
      </c>
      <c r="Q306" s="13">
        <f t="array" ref="Q306">IF(C306="",SUMIFS($P$6:$P$65536,$B$6:$B$65536,B306),IF(D306="",SUMIFS($P$6:$P$65536,$B$6:$B$65536,B306,$C$6:$C$65536,C306),IF(E306="",SUMIFS($P$6:$P$65536,$B$6:$B$65536,B306,$C$6:$C$65536,C306,$D$6:$D$65536,D306),IF(F306="",SUMIFS($P$6:$P$65536,$B$6:$B$65536,B306,$C$6:$C$65536,C306,$D$6:$D$65536,D306,$E$6:$E$65536,E306),--(RIGHT(F306,1)="0")*SUM(SUMIFS($P$6:$P$65536,$B$6:$B$65536,B306,$C$6:$C$65536,C306,$D$6:$D$65536,D306,$E$6:$E$65536,E306,$F$6:$F$65536,LEFT(F306,2)&amp;{0;1;2;3;4;5;6;7;8;9}))+(--(RIGHT(F306,2)="00"))*SUM(SUMIFS($P$6:$P$65536,$B$6:$B$65536,B306,$C$6:$C$65536,C306,$D$6:$D$65536,D306,$E$6:$E$65536,E306,$F$6:$F$65536,LEFT(F306,1)&amp;range))+SUMIFS($P$6:$P$65536,$B$6:$B$65536,B306,$C$6:$C$65536,C306,$D$6:$D$65536,D306,$E$6:$E$65536,E306,$F$6:$F$65536,F306)))))</f>
        <v>2000000</v>
      </c>
    </row>
    <row r="307" spans="1:17" ht="48.95" customHeight="1" x14ac:dyDescent="0.2">
      <c r="A307" s="10" t="s">
        <v>59</v>
      </c>
      <c r="B307" s="3" t="s">
        <v>186</v>
      </c>
      <c r="C307" s="3" t="s">
        <v>193</v>
      </c>
      <c r="D307" s="3" t="s">
        <v>36</v>
      </c>
      <c r="E307" s="3" t="s">
        <v>209</v>
      </c>
      <c r="F307" s="3" t="s">
        <v>60</v>
      </c>
      <c r="G307" s="9">
        <v>500000</v>
      </c>
      <c r="H307" s="9">
        <v>-500000</v>
      </c>
      <c r="I307" s="9">
        <v>0</v>
      </c>
      <c r="J307" s="9">
        <v>500000</v>
      </c>
      <c r="K307" s="9">
        <v>0</v>
      </c>
      <c r="L307" s="9">
        <v>500000</v>
      </c>
      <c r="M307" s="9">
        <v>500000</v>
      </c>
      <c r="N307" s="9">
        <v>0</v>
      </c>
      <c r="O307" s="9">
        <v>500000</v>
      </c>
      <c r="P307" s="13">
        <f t="shared" si="5"/>
        <v>500000</v>
      </c>
      <c r="Q307" s="13">
        <f t="array" ref="Q307">IF(C307="",SUMIFS($P$6:$P$65536,$B$6:$B$65536,B307),IF(D307="",SUMIFS($P$6:$P$65536,$B$6:$B$65536,B307,$C$6:$C$65536,C307),IF(E307="",SUMIFS($P$6:$P$65536,$B$6:$B$65536,B307,$C$6:$C$65536,C307,$D$6:$D$65536,D307),IF(F307="",SUMIFS($P$6:$P$65536,$B$6:$B$65536,B307,$C$6:$C$65536,C307,$D$6:$D$65536,D307,$E$6:$E$65536,E307),--(RIGHT(F307,1)="0")*SUM(SUMIFS($P$6:$P$65536,$B$6:$B$65536,B307,$C$6:$C$65536,C307,$D$6:$D$65536,D307,$E$6:$E$65536,E307,$F$6:$F$65536,LEFT(F307,2)&amp;{0;1;2;3;4;5;6;7;8;9}))+(--(RIGHT(F307,2)="00"))*SUM(SUMIFS($P$6:$P$65536,$B$6:$B$65536,B307,$C$6:$C$65536,C307,$D$6:$D$65536,D307,$E$6:$E$65536,E307,$F$6:$F$65536,LEFT(F307,1)&amp;range))+SUMIFS($P$6:$P$65536,$B$6:$B$65536,B307,$C$6:$C$65536,C307,$D$6:$D$65536,D307,$E$6:$E$65536,E307,$F$6:$F$65536,F307)))))</f>
        <v>1500000</v>
      </c>
    </row>
    <row r="308" spans="1:17" ht="15" customHeight="1" x14ac:dyDescent="0.2">
      <c r="A308" s="10" t="s">
        <v>61</v>
      </c>
      <c r="B308" s="3" t="s">
        <v>186</v>
      </c>
      <c r="C308" s="3" t="s">
        <v>193</v>
      </c>
      <c r="D308" s="3" t="s">
        <v>36</v>
      </c>
      <c r="E308" s="3" t="s">
        <v>209</v>
      </c>
      <c r="F308" s="3" t="s">
        <v>62</v>
      </c>
      <c r="G308" s="9">
        <v>500000</v>
      </c>
      <c r="H308" s="9">
        <v>-500000</v>
      </c>
      <c r="I308" s="9">
        <v>0</v>
      </c>
      <c r="J308" s="9">
        <v>500000</v>
      </c>
      <c r="K308" s="9">
        <v>0</v>
      </c>
      <c r="L308" s="9">
        <v>500000</v>
      </c>
      <c r="M308" s="9">
        <v>500000</v>
      </c>
      <c r="N308" s="9">
        <v>0</v>
      </c>
      <c r="O308" s="9">
        <v>500000</v>
      </c>
      <c r="P308" s="13">
        <f t="shared" si="5"/>
        <v>500000</v>
      </c>
      <c r="Q308" s="13">
        <f t="array" ref="Q308">IF(C308="",SUMIFS($P$6:$P$65536,$B$6:$B$65536,B308),IF(D308="",SUMIFS($P$6:$P$65536,$B$6:$B$65536,B308,$C$6:$C$65536,C308),IF(E308="",SUMIFS($P$6:$P$65536,$B$6:$B$65536,B308,$C$6:$C$65536,C308,$D$6:$D$65536,D308),IF(F308="",SUMIFS($P$6:$P$65536,$B$6:$B$65536,B308,$C$6:$C$65536,C308,$D$6:$D$65536,D308,$E$6:$E$65536,E308),--(RIGHT(F308,1)="0")*SUM(SUMIFS($P$6:$P$65536,$B$6:$B$65536,B308,$C$6:$C$65536,C308,$D$6:$D$65536,D308,$E$6:$E$65536,E308,$F$6:$F$65536,LEFT(F308,2)&amp;{0;1;2;3;4;5;6;7;8;9}))+(--(RIGHT(F308,2)="00"))*SUM(SUMIFS($P$6:$P$65536,$B$6:$B$65536,B308,$C$6:$C$65536,C308,$D$6:$D$65536,D308,$E$6:$E$65536,E308,$F$6:$F$65536,LEFT(F308,1)&amp;range))+SUMIFS($P$6:$P$65536,$B$6:$B$65536,B308,$C$6:$C$65536,C308,$D$6:$D$65536,D308,$E$6:$E$65536,E308,$F$6:$F$65536,F308)))))</f>
        <v>500000</v>
      </c>
    </row>
    <row r="309" spans="1:17" ht="32.25" hidden="1" customHeight="1" x14ac:dyDescent="0.2">
      <c r="A309" s="8" t="s">
        <v>217</v>
      </c>
      <c r="B309" s="3" t="s">
        <v>186</v>
      </c>
      <c r="C309" s="3" t="s">
        <v>193</v>
      </c>
      <c r="D309" s="3" t="s">
        <v>38</v>
      </c>
      <c r="E309" s="3" t="s">
        <v>0</v>
      </c>
      <c r="F309" s="3" t="s">
        <v>0</v>
      </c>
      <c r="G309" s="9">
        <v>51900</v>
      </c>
      <c r="H309" s="9">
        <v>0</v>
      </c>
      <c r="I309" s="9">
        <v>51900</v>
      </c>
      <c r="J309" s="9">
        <v>51900</v>
      </c>
      <c r="K309" s="9">
        <v>0</v>
      </c>
      <c r="L309" s="9">
        <v>51900</v>
      </c>
      <c r="M309" s="9">
        <v>51900</v>
      </c>
      <c r="N309" s="9">
        <v>0</v>
      </c>
      <c r="O309" s="9">
        <v>51900</v>
      </c>
      <c r="P309" s="13">
        <f t="shared" si="5"/>
        <v>0</v>
      </c>
      <c r="Q309" s="13">
        <f t="array" ref="Q309">IF(C309="",SUMIFS($P$6:$P$65536,$B$6:$B$65536,B309),IF(D309="",SUMIFS($P$6:$P$65536,$B$6:$B$65536,B309,$C$6:$C$65536,C309),IF(E309="",SUMIFS($P$6:$P$65536,$B$6:$B$65536,B309,$C$6:$C$65536,C309,$D$6:$D$65536,D309),IF(F309="",SUMIFS($P$6:$P$65536,$B$6:$B$65536,B309,$C$6:$C$65536,C309,$D$6:$D$65536,D309,$E$6:$E$65536,E309),--(RIGHT(F309,1)="0")*SUM(SUMIFS($P$6:$P$65536,$B$6:$B$65536,B309,$C$6:$C$65536,C309,$D$6:$D$65536,D309,$E$6:$E$65536,E309,$F$6:$F$65536,LEFT(F309,2)&amp;{0;1;2;3;4;5;6;7;8;9}))+(--(RIGHT(F309,2)="00"))*SUM(SUMIFS($P$6:$P$65536,$B$6:$B$65536,B309,$C$6:$C$65536,C309,$D$6:$D$65536,D309,$E$6:$E$65536,E309,$F$6:$F$65536,LEFT(F309,1)&amp;range))+SUMIFS($P$6:$P$65536,$B$6:$B$65536,B309,$C$6:$C$65536,C309,$D$6:$D$65536,D309,$E$6:$E$65536,E309,$F$6:$F$65536,F309)))))</f>
        <v>0</v>
      </c>
    </row>
    <row r="310" spans="1:17" ht="96.6" hidden="1" customHeight="1" x14ac:dyDescent="0.2">
      <c r="A310" s="10" t="s">
        <v>218</v>
      </c>
      <c r="B310" s="3" t="s">
        <v>186</v>
      </c>
      <c r="C310" s="3" t="s">
        <v>193</v>
      </c>
      <c r="D310" s="3" t="s">
        <v>38</v>
      </c>
      <c r="E310" s="3" t="s">
        <v>219</v>
      </c>
      <c r="F310" s="11" t="s">
        <v>0</v>
      </c>
      <c r="G310" s="9">
        <v>51900</v>
      </c>
      <c r="H310" s="9">
        <v>0</v>
      </c>
      <c r="I310" s="9">
        <v>51900</v>
      </c>
      <c r="J310" s="9">
        <v>51900</v>
      </c>
      <c r="K310" s="9">
        <v>0</v>
      </c>
      <c r="L310" s="9">
        <v>51900</v>
      </c>
      <c r="M310" s="9">
        <v>51900</v>
      </c>
      <c r="N310" s="9">
        <v>0</v>
      </c>
      <c r="O310" s="9">
        <v>51900</v>
      </c>
      <c r="P310" s="13">
        <f t="shared" si="5"/>
        <v>0</v>
      </c>
      <c r="Q310" s="13">
        <f t="array" ref="Q310">IF(C310="",SUMIFS($P$6:$P$65536,$B$6:$B$65536,B310),IF(D310="",SUMIFS($P$6:$P$65536,$B$6:$B$65536,B310,$C$6:$C$65536,C310),IF(E310="",SUMIFS($P$6:$P$65536,$B$6:$B$65536,B310,$C$6:$C$65536,C310,$D$6:$D$65536,D310),IF(F310="",SUMIFS($P$6:$P$65536,$B$6:$B$65536,B310,$C$6:$C$65536,C310,$D$6:$D$65536,D310,$E$6:$E$65536,E310),--(RIGHT(F310,1)="0")*SUM(SUMIFS($P$6:$P$65536,$B$6:$B$65536,B310,$C$6:$C$65536,C310,$D$6:$D$65536,D310,$E$6:$E$65536,E310,$F$6:$F$65536,LEFT(F310,2)&amp;{0;1;2;3;4;5;6;7;8;9}))+(--(RIGHT(F310,2)="00"))*SUM(SUMIFS($P$6:$P$65536,$B$6:$B$65536,B310,$C$6:$C$65536,C310,$D$6:$D$65536,D310,$E$6:$E$65536,E310,$F$6:$F$65536,LEFT(F310,1)&amp;range))+SUMIFS($P$6:$P$65536,$B$6:$B$65536,B310,$C$6:$C$65536,C310,$D$6:$D$65536,D310,$E$6:$E$65536,E310,$F$6:$F$65536,F310)))))</f>
        <v>0</v>
      </c>
    </row>
    <row r="311" spans="1:17" ht="48.95" hidden="1" customHeight="1" x14ac:dyDescent="0.2">
      <c r="A311" s="10" t="s">
        <v>57</v>
      </c>
      <c r="B311" s="3" t="s">
        <v>186</v>
      </c>
      <c r="C311" s="3" t="s">
        <v>193</v>
      </c>
      <c r="D311" s="3" t="s">
        <v>38</v>
      </c>
      <c r="E311" s="3" t="s">
        <v>219</v>
      </c>
      <c r="F311" s="3" t="s">
        <v>58</v>
      </c>
      <c r="G311" s="9">
        <v>51900</v>
      </c>
      <c r="H311" s="9">
        <v>0</v>
      </c>
      <c r="I311" s="9">
        <v>51900</v>
      </c>
      <c r="J311" s="9">
        <v>51900</v>
      </c>
      <c r="K311" s="9">
        <v>0</v>
      </c>
      <c r="L311" s="9">
        <v>51900</v>
      </c>
      <c r="M311" s="9">
        <v>51900</v>
      </c>
      <c r="N311" s="9">
        <v>0</v>
      </c>
      <c r="O311" s="9">
        <v>51900</v>
      </c>
      <c r="P311" s="13">
        <f t="shared" si="5"/>
        <v>0</v>
      </c>
      <c r="Q311" s="13">
        <f t="array" ref="Q311">IF(C311="",SUMIFS($P$6:$P$65536,$B$6:$B$65536,B311),IF(D311="",SUMIFS($P$6:$P$65536,$B$6:$B$65536,B311,$C$6:$C$65536,C311),IF(E311="",SUMIFS($P$6:$P$65536,$B$6:$B$65536,B311,$C$6:$C$65536,C311,$D$6:$D$65536,D311),IF(F311="",SUMIFS($P$6:$P$65536,$B$6:$B$65536,B311,$C$6:$C$65536,C311,$D$6:$D$65536,D311,$E$6:$E$65536,E311),--(RIGHT(F311,1)="0")*SUM(SUMIFS($P$6:$P$65536,$B$6:$B$65536,B311,$C$6:$C$65536,C311,$D$6:$D$65536,D311,$E$6:$E$65536,E311,$F$6:$F$65536,LEFT(F311,2)&amp;{0;1;2;3;4;5;6;7;8;9}))+(--(RIGHT(F311,2)="00"))*SUM(SUMIFS($P$6:$P$65536,$B$6:$B$65536,B311,$C$6:$C$65536,C311,$D$6:$D$65536,D311,$E$6:$E$65536,E311,$F$6:$F$65536,LEFT(F311,1)&amp;range))+SUMIFS($P$6:$P$65536,$B$6:$B$65536,B311,$C$6:$C$65536,C311,$D$6:$D$65536,D311,$E$6:$E$65536,E311,$F$6:$F$65536,F311)))))</f>
        <v>0</v>
      </c>
    </row>
    <row r="312" spans="1:17" ht="48.95" hidden="1" customHeight="1" x14ac:dyDescent="0.2">
      <c r="A312" s="10" t="s">
        <v>59</v>
      </c>
      <c r="B312" s="3" t="s">
        <v>186</v>
      </c>
      <c r="C312" s="3" t="s">
        <v>193</v>
      </c>
      <c r="D312" s="3" t="s">
        <v>38</v>
      </c>
      <c r="E312" s="3" t="s">
        <v>219</v>
      </c>
      <c r="F312" s="3" t="s">
        <v>60</v>
      </c>
      <c r="G312" s="9">
        <v>51900</v>
      </c>
      <c r="H312" s="9">
        <v>0</v>
      </c>
      <c r="I312" s="9">
        <v>51900</v>
      </c>
      <c r="J312" s="9">
        <v>51900</v>
      </c>
      <c r="K312" s="9">
        <v>0</v>
      </c>
      <c r="L312" s="9">
        <v>51900</v>
      </c>
      <c r="M312" s="9">
        <v>51900</v>
      </c>
      <c r="N312" s="9">
        <v>0</v>
      </c>
      <c r="O312" s="9">
        <v>51900</v>
      </c>
      <c r="P312" s="13">
        <f t="shared" si="5"/>
        <v>0</v>
      </c>
      <c r="Q312" s="13">
        <f t="array" ref="Q312">IF(C312="",SUMIFS($P$6:$P$65536,$B$6:$B$65536,B312),IF(D312="",SUMIFS($P$6:$P$65536,$B$6:$B$65536,B312,$C$6:$C$65536,C312),IF(E312="",SUMIFS($P$6:$P$65536,$B$6:$B$65536,B312,$C$6:$C$65536,C312,$D$6:$D$65536,D312),IF(F312="",SUMIFS($P$6:$P$65536,$B$6:$B$65536,B312,$C$6:$C$65536,C312,$D$6:$D$65536,D312,$E$6:$E$65536,E312),--(RIGHT(F312,1)="0")*SUM(SUMIFS($P$6:$P$65536,$B$6:$B$65536,B312,$C$6:$C$65536,C312,$D$6:$D$65536,D312,$E$6:$E$65536,E312,$F$6:$F$65536,LEFT(F312,2)&amp;{0;1;2;3;4;5;6;7;8;9}))+(--(RIGHT(F312,2)="00"))*SUM(SUMIFS($P$6:$P$65536,$B$6:$B$65536,B312,$C$6:$C$65536,C312,$D$6:$D$65536,D312,$E$6:$E$65536,E312,$F$6:$F$65536,LEFT(F312,1)&amp;range))+SUMIFS($P$6:$P$65536,$B$6:$B$65536,B312,$C$6:$C$65536,C312,$D$6:$D$65536,D312,$E$6:$E$65536,E312,$F$6:$F$65536,F312)))))</f>
        <v>0</v>
      </c>
    </row>
    <row r="313" spans="1:17" ht="15" hidden="1" customHeight="1" x14ac:dyDescent="0.2">
      <c r="A313" s="10" t="s">
        <v>61</v>
      </c>
      <c r="B313" s="3" t="s">
        <v>186</v>
      </c>
      <c r="C313" s="3" t="s">
        <v>193</v>
      </c>
      <c r="D313" s="3" t="s">
        <v>38</v>
      </c>
      <c r="E313" s="3" t="s">
        <v>219</v>
      </c>
      <c r="F313" s="3" t="s">
        <v>62</v>
      </c>
      <c r="G313" s="9">
        <v>51900</v>
      </c>
      <c r="H313" s="9">
        <v>0</v>
      </c>
      <c r="I313" s="9">
        <v>51900</v>
      </c>
      <c r="J313" s="9">
        <v>51900</v>
      </c>
      <c r="K313" s="9">
        <v>0</v>
      </c>
      <c r="L313" s="9">
        <v>51900</v>
      </c>
      <c r="M313" s="9">
        <v>51900</v>
      </c>
      <c r="N313" s="9">
        <v>0</v>
      </c>
      <c r="O313" s="9">
        <v>51900</v>
      </c>
      <c r="P313" s="13">
        <f t="shared" si="5"/>
        <v>0</v>
      </c>
      <c r="Q313" s="13">
        <f t="array" ref="Q313">IF(C313="",SUMIFS($P$6:$P$65536,$B$6:$B$65536,B313),IF(D313="",SUMIFS($P$6:$P$65536,$B$6:$B$65536,B313,$C$6:$C$65536,C313),IF(E313="",SUMIFS($P$6:$P$65536,$B$6:$B$65536,B313,$C$6:$C$65536,C313,$D$6:$D$65536,D313),IF(F313="",SUMIFS($P$6:$P$65536,$B$6:$B$65536,B313,$C$6:$C$65536,C313,$D$6:$D$65536,D313,$E$6:$E$65536,E313),--(RIGHT(F313,1)="0")*SUM(SUMIFS($P$6:$P$65536,$B$6:$B$65536,B313,$C$6:$C$65536,C313,$D$6:$D$65536,D313,$E$6:$E$65536,E313,$F$6:$F$65536,LEFT(F313,2)&amp;{0;1;2;3;4;5;6;7;8;9}))+(--(RIGHT(F313,2)="00"))*SUM(SUMIFS($P$6:$P$65536,$B$6:$B$65536,B313,$C$6:$C$65536,C313,$D$6:$D$65536,D313,$E$6:$E$65536,E313,$F$6:$F$65536,LEFT(F313,1)&amp;range))+SUMIFS($P$6:$P$65536,$B$6:$B$65536,B313,$C$6:$C$65536,C313,$D$6:$D$65536,D313,$E$6:$E$65536,E313,$F$6:$F$65536,F313)))))</f>
        <v>0</v>
      </c>
    </row>
    <row r="314" spans="1:17" ht="32.25" customHeight="1" x14ac:dyDescent="0.2">
      <c r="A314" s="8" t="s">
        <v>220</v>
      </c>
      <c r="B314" s="3" t="s">
        <v>186</v>
      </c>
      <c r="C314" s="3" t="s">
        <v>193</v>
      </c>
      <c r="D314" s="3" t="s">
        <v>76</v>
      </c>
      <c r="E314" s="3" t="s">
        <v>0</v>
      </c>
      <c r="F314" s="3" t="s">
        <v>0</v>
      </c>
      <c r="G314" s="9">
        <v>300000</v>
      </c>
      <c r="H314" s="9">
        <v>-10000</v>
      </c>
      <c r="I314" s="9">
        <v>290000</v>
      </c>
      <c r="J314" s="9">
        <v>300000</v>
      </c>
      <c r="K314" s="9">
        <v>0</v>
      </c>
      <c r="L314" s="9">
        <v>300000</v>
      </c>
      <c r="M314" s="9">
        <v>300000</v>
      </c>
      <c r="N314" s="9">
        <v>0</v>
      </c>
      <c r="O314" s="9">
        <v>300000</v>
      </c>
      <c r="P314" s="13">
        <f t="shared" si="5"/>
        <v>10000</v>
      </c>
      <c r="Q314" s="13">
        <f t="array" ref="Q314">IF(C314="",SUMIFS($P$6:$P$65536,$B$6:$B$65536,B314),IF(D314="",SUMIFS($P$6:$P$65536,$B$6:$B$65536,B314,$C$6:$C$65536,C314),IF(E314="",SUMIFS($P$6:$P$65536,$B$6:$B$65536,B314,$C$6:$C$65536,C314,$D$6:$D$65536,D314),IF(F314="",SUMIFS($P$6:$P$65536,$B$6:$B$65536,B314,$C$6:$C$65536,C314,$D$6:$D$65536,D314,$E$6:$E$65536,E314),--(RIGHT(F314,1)="0")*SUM(SUMIFS($P$6:$P$65536,$B$6:$B$65536,B314,$C$6:$C$65536,C314,$D$6:$D$65536,D314,$E$6:$E$65536,E314,$F$6:$F$65536,LEFT(F314,2)&amp;{0;1;2;3;4;5;6;7;8;9}))+(--(RIGHT(F314,2)="00"))*SUM(SUMIFS($P$6:$P$65536,$B$6:$B$65536,B314,$C$6:$C$65536,C314,$D$6:$D$65536,D314,$E$6:$E$65536,E314,$F$6:$F$65536,LEFT(F314,1)&amp;range))+SUMIFS($P$6:$P$65536,$B$6:$B$65536,B314,$C$6:$C$65536,C314,$D$6:$D$65536,D314,$E$6:$E$65536,E314,$F$6:$F$65536,F314)))))</f>
        <v>50000</v>
      </c>
    </row>
    <row r="315" spans="1:17" ht="15" customHeight="1" x14ac:dyDescent="0.2">
      <c r="A315" s="10" t="s">
        <v>208</v>
      </c>
      <c r="B315" s="3" t="s">
        <v>186</v>
      </c>
      <c r="C315" s="3" t="s">
        <v>193</v>
      </c>
      <c r="D315" s="3" t="s">
        <v>76</v>
      </c>
      <c r="E315" s="3" t="s">
        <v>209</v>
      </c>
      <c r="F315" s="11" t="s">
        <v>0</v>
      </c>
      <c r="G315" s="9">
        <v>300000</v>
      </c>
      <c r="H315" s="9">
        <v>-10000</v>
      </c>
      <c r="I315" s="9">
        <v>290000</v>
      </c>
      <c r="J315" s="9">
        <v>300000</v>
      </c>
      <c r="K315" s="9">
        <v>0</v>
      </c>
      <c r="L315" s="9">
        <v>300000</v>
      </c>
      <c r="M315" s="9">
        <v>300000</v>
      </c>
      <c r="N315" s="9">
        <v>0</v>
      </c>
      <c r="O315" s="9">
        <v>300000</v>
      </c>
      <c r="P315" s="13">
        <f t="shared" si="5"/>
        <v>10000</v>
      </c>
      <c r="Q315" s="13">
        <f t="array" ref="Q315">IF(C315="",SUMIFS($P$6:$P$65536,$B$6:$B$65536,B315),IF(D315="",SUMIFS($P$6:$P$65536,$B$6:$B$65536,B315,$C$6:$C$65536,C315),IF(E315="",SUMIFS($P$6:$P$65536,$B$6:$B$65536,B315,$C$6:$C$65536,C315,$D$6:$D$65536,D315),IF(F315="",SUMIFS($P$6:$P$65536,$B$6:$B$65536,B315,$C$6:$C$65536,C315,$D$6:$D$65536,D315,$E$6:$E$65536,E315),--(RIGHT(F315,1)="0")*SUM(SUMIFS($P$6:$P$65536,$B$6:$B$65536,B315,$C$6:$C$65536,C315,$D$6:$D$65536,D315,$E$6:$E$65536,E315,$F$6:$F$65536,LEFT(F315,2)&amp;{0;1;2;3;4;5;6;7;8;9}))+(--(RIGHT(F315,2)="00"))*SUM(SUMIFS($P$6:$P$65536,$B$6:$B$65536,B315,$C$6:$C$65536,C315,$D$6:$D$65536,D315,$E$6:$E$65536,E315,$F$6:$F$65536,LEFT(F315,1)&amp;range))+SUMIFS($P$6:$P$65536,$B$6:$B$65536,B315,$C$6:$C$65536,C315,$D$6:$D$65536,D315,$E$6:$E$65536,E315,$F$6:$F$65536,F315)))))</f>
        <v>40000</v>
      </c>
    </row>
    <row r="316" spans="1:17" ht="48.95" customHeight="1" x14ac:dyDescent="0.2">
      <c r="A316" s="10" t="s">
        <v>57</v>
      </c>
      <c r="B316" s="3" t="s">
        <v>186</v>
      </c>
      <c r="C316" s="3" t="s">
        <v>193</v>
      </c>
      <c r="D316" s="3" t="s">
        <v>76</v>
      </c>
      <c r="E316" s="3" t="s">
        <v>209</v>
      </c>
      <c r="F316" s="3" t="s">
        <v>58</v>
      </c>
      <c r="G316" s="9">
        <v>300000</v>
      </c>
      <c r="H316" s="9">
        <v>-10000</v>
      </c>
      <c r="I316" s="9">
        <v>290000</v>
      </c>
      <c r="J316" s="9">
        <v>300000</v>
      </c>
      <c r="K316" s="9">
        <v>0</v>
      </c>
      <c r="L316" s="9">
        <v>300000</v>
      </c>
      <c r="M316" s="9">
        <v>300000</v>
      </c>
      <c r="N316" s="9">
        <v>0</v>
      </c>
      <c r="O316" s="9">
        <v>300000</v>
      </c>
      <c r="P316" s="13">
        <f t="shared" si="5"/>
        <v>10000</v>
      </c>
      <c r="Q316" s="13">
        <f t="array" ref="Q316">IF(C316="",SUMIFS($P$6:$P$65536,$B$6:$B$65536,B316),IF(D316="",SUMIFS($P$6:$P$65536,$B$6:$B$65536,B316,$C$6:$C$65536,C316),IF(E316="",SUMIFS($P$6:$P$65536,$B$6:$B$65536,B316,$C$6:$C$65536,C316,$D$6:$D$65536,D316),IF(F316="",SUMIFS($P$6:$P$65536,$B$6:$B$65536,B316,$C$6:$C$65536,C316,$D$6:$D$65536,D316,$E$6:$E$65536,E316),--(RIGHT(F316,1)="0")*SUM(SUMIFS($P$6:$P$65536,$B$6:$B$65536,B316,$C$6:$C$65536,C316,$D$6:$D$65536,D316,$E$6:$E$65536,E316,$F$6:$F$65536,LEFT(F316,2)&amp;{0;1;2;3;4;5;6;7;8;9}))+(--(RIGHT(F316,2)="00"))*SUM(SUMIFS($P$6:$P$65536,$B$6:$B$65536,B316,$C$6:$C$65536,C316,$D$6:$D$65536,D316,$E$6:$E$65536,E316,$F$6:$F$65536,LEFT(F316,1)&amp;range))+SUMIFS($P$6:$P$65536,$B$6:$B$65536,B316,$C$6:$C$65536,C316,$D$6:$D$65536,D316,$E$6:$E$65536,E316,$F$6:$F$65536,F316)))))</f>
        <v>40000</v>
      </c>
    </row>
    <row r="317" spans="1:17" ht="48.95" customHeight="1" x14ac:dyDescent="0.2">
      <c r="A317" s="10" t="s">
        <v>59</v>
      </c>
      <c r="B317" s="3" t="s">
        <v>186</v>
      </c>
      <c r="C317" s="3" t="s">
        <v>193</v>
      </c>
      <c r="D317" s="3" t="s">
        <v>76</v>
      </c>
      <c r="E317" s="3" t="s">
        <v>209</v>
      </c>
      <c r="F317" s="3" t="s">
        <v>60</v>
      </c>
      <c r="G317" s="9">
        <v>300000</v>
      </c>
      <c r="H317" s="9">
        <v>-10000</v>
      </c>
      <c r="I317" s="9">
        <v>290000</v>
      </c>
      <c r="J317" s="9">
        <v>300000</v>
      </c>
      <c r="K317" s="9">
        <v>0</v>
      </c>
      <c r="L317" s="9">
        <v>300000</v>
      </c>
      <c r="M317" s="9">
        <v>300000</v>
      </c>
      <c r="N317" s="9">
        <v>0</v>
      </c>
      <c r="O317" s="9">
        <v>300000</v>
      </c>
      <c r="P317" s="13">
        <f t="shared" si="5"/>
        <v>10000</v>
      </c>
      <c r="Q317" s="13">
        <f t="array" ref="Q317">IF(C317="",SUMIFS($P$6:$P$65536,$B$6:$B$65536,B317),IF(D317="",SUMIFS($P$6:$P$65536,$B$6:$B$65536,B317,$C$6:$C$65536,C317),IF(E317="",SUMIFS($P$6:$P$65536,$B$6:$B$65536,B317,$C$6:$C$65536,C317,$D$6:$D$65536,D317),IF(F317="",SUMIFS($P$6:$P$65536,$B$6:$B$65536,B317,$C$6:$C$65536,C317,$D$6:$D$65536,D317,$E$6:$E$65536,E317),--(RIGHT(F317,1)="0")*SUM(SUMIFS($P$6:$P$65536,$B$6:$B$65536,B317,$C$6:$C$65536,C317,$D$6:$D$65536,D317,$E$6:$E$65536,E317,$F$6:$F$65536,LEFT(F317,2)&amp;{0;1;2;3;4;5;6;7;8;9}))+(--(RIGHT(F317,2)="00"))*SUM(SUMIFS($P$6:$P$65536,$B$6:$B$65536,B317,$C$6:$C$65536,C317,$D$6:$D$65536,D317,$E$6:$E$65536,E317,$F$6:$F$65536,LEFT(F317,1)&amp;range))+SUMIFS($P$6:$P$65536,$B$6:$B$65536,B317,$C$6:$C$65536,C317,$D$6:$D$65536,D317,$E$6:$E$65536,E317,$F$6:$F$65536,F317)))))</f>
        <v>30000</v>
      </c>
    </row>
    <row r="318" spans="1:17" ht="32.25" customHeight="1" x14ac:dyDescent="0.2">
      <c r="A318" s="10" t="s">
        <v>221</v>
      </c>
      <c r="B318" s="3" t="s">
        <v>186</v>
      </c>
      <c r="C318" s="3" t="s">
        <v>193</v>
      </c>
      <c r="D318" s="3" t="s">
        <v>76</v>
      </c>
      <c r="E318" s="3" t="s">
        <v>209</v>
      </c>
      <c r="F318" s="3" t="s">
        <v>222</v>
      </c>
      <c r="G318" s="9">
        <v>300000</v>
      </c>
      <c r="H318" s="9">
        <v>-10000</v>
      </c>
      <c r="I318" s="9">
        <v>290000</v>
      </c>
      <c r="J318" s="9">
        <v>300000</v>
      </c>
      <c r="K318" s="9">
        <v>0</v>
      </c>
      <c r="L318" s="9">
        <v>300000</v>
      </c>
      <c r="M318" s="9">
        <v>300000</v>
      </c>
      <c r="N318" s="9">
        <v>0</v>
      </c>
      <c r="O318" s="9">
        <v>300000</v>
      </c>
      <c r="P318" s="13">
        <f t="shared" si="5"/>
        <v>10000</v>
      </c>
      <c r="Q318" s="13">
        <f t="array" ref="Q318">IF(C318="",SUMIFS($P$6:$P$65536,$B$6:$B$65536,B318),IF(D318="",SUMIFS($P$6:$P$65536,$B$6:$B$65536,B318,$C$6:$C$65536,C318),IF(E318="",SUMIFS($P$6:$P$65536,$B$6:$B$65536,B318,$C$6:$C$65536,C318,$D$6:$D$65536,D318),IF(F318="",SUMIFS($P$6:$P$65536,$B$6:$B$65536,B318,$C$6:$C$65536,C318,$D$6:$D$65536,D318,$E$6:$E$65536,E318),--(RIGHT(F318,1)="0")*SUM(SUMIFS($P$6:$P$65536,$B$6:$B$65536,B318,$C$6:$C$65536,C318,$D$6:$D$65536,D318,$E$6:$E$65536,E318,$F$6:$F$65536,LEFT(F318,2)&amp;{0;1;2;3;4;5;6;7;8;9}))+(--(RIGHT(F318,2)="00"))*SUM(SUMIFS($P$6:$P$65536,$B$6:$B$65536,B318,$C$6:$C$65536,C318,$D$6:$D$65536,D318,$E$6:$E$65536,E318,$F$6:$F$65536,LEFT(F318,1)&amp;range))+SUMIFS($P$6:$P$65536,$B$6:$B$65536,B318,$C$6:$C$65536,C318,$D$6:$D$65536,D318,$E$6:$E$65536,E318,$F$6:$F$65536,F318)))))</f>
        <v>10000</v>
      </c>
    </row>
    <row r="319" spans="1:17" ht="32.25" customHeight="1" x14ac:dyDescent="0.2">
      <c r="A319" s="8" t="s">
        <v>223</v>
      </c>
      <c r="B319" s="3" t="s">
        <v>186</v>
      </c>
      <c r="C319" s="3" t="s">
        <v>193</v>
      </c>
      <c r="D319" s="3" t="s">
        <v>136</v>
      </c>
      <c r="E319" s="3" t="s">
        <v>0</v>
      </c>
      <c r="F319" s="3" t="s">
        <v>0</v>
      </c>
      <c r="G319" s="9">
        <v>24278425</v>
      </c>
      <c r="H319" s="9">
        <v>438860.25</v>
      </c>
      <c r="I319" s="9">
        <v>24717285.25</v>
      </c>
      <c r="J319" s="9">
        <v>14012865</v>
      </c>
      <c r="K319" s="9">
        <v>0</v>
      </c>
      <c r="L319" s="9">
        <v>14012865</v>
      </c>
      <c r="M319" s="9">
        <v>11812100</v>
      </c>
      <c r="N319" s="9">
        <v>0</v>
      </c>
      <c r="O319" s="9">
        <v>11812100</v>
      </c>
      <c r="P319" s="13">
        <f t="shared" si="5"/>
        <v>438860.25</v>
      </c>
      <c r="Q319" s="13">
        <f t="array" ref="Q319">IF(C319="",SUMIFS($P$6:$P$65536,$B$6:$B$65536,B319),IF(D319="",SUMIFS($P$6:$P$65536,$B$6:$B$65536,B319,$C$6:$C$65536,C319),IF(E319="",SUMIFS($P$6:$P$65536,$B$6:$B$65536,B319,$C$6:$C$65536,C319,$D$6:$D$65536,D319),IF(F319="",SUMIFS($P$6:$P$65536,$B$6:$B$65536,B319,$C$6:$C$65536,C319,$D$6:$D$65536,D319,$E$6:$E$65536,E319),--(RIGHT(F319,1)="0")*SUM(SUMIFS($P$6:$P$65536,$B$6:$B$65536,B319,$C$6:$C$65536,C319,$D$6:$D$65536,D319,$E$6:$E$65536,E319,$F$6:$F$65536,LEFT(F319,2)&amp;{0;1;2;3;4;5;6;7;8;9}))+(--(RIGHT(F319,2)="00"))*SUM(SUMIFS($P$6:$P$65536,$B$6:$B$65536,B319,$C$6:$C$65536,C319,$D$6:$D$65536,D319,$E$6:$E$65536,E319,$F$6:$F$65536,LEFT(F319,1)&amp;range))+SUMIFS($P$6:$P$65536,$B$6:$B$65536,B319,$C$6:$C$65536,C319,$D$6:$D$65536,D319,$E$6:$E$65536,E319,$F$6:$F$65536,F319)))))</f>
        <v>2224451.25</v>
      </c>
    </row>
    <row r="320" spans="1:17" ht="64.5" hidden="1" customHeight="1" x14ac:dyDescent="0.2">
      <c r="A320" s="10" t="s">
        <v>224</v>
      </c>
      <c r="B320" s="3" t="s">
        <v>186</v>
      </c>
      <c r="C320" s="3" t="s">
        <v>193</v>
      </c>
      <c r="D320" s="3" t="s">
        <v>136</v>
      </c>
      <c r="E320" s="3" t="s">
        <v>225</v>
      </c>
      <c r="F320" s="11" t="s">
        <v>0</v>
      </c>
      <c r="G320" s="9">
        <v>10178400</v>
      </c>
      <c r="H320" s="9">
        <v>0</v>
      </c>
      <c r="I320" s="9">
        <v>10178400</v>
      </c>
      <c r="J320" s="9">
        <v>10437000</v>
      </c>
      <c r="K320" s="9">
        <v>0</v>
      </c>
      <c r="L320" s="9">
        <v>10437000</v>
      </c>
      <c r="M320" s="9">
        <v>10712100</v>
      </c>
      <c r="N320" s="9">
        <v>0</v>
      </c>
      <c r="O320" s="9">
        <v>10712100</v>
      </c>
      <c r="P320" s="13">
        <f t="shared" si="5"/>
        <v>0</v>
      </c>
      <c r="Q320" s="13">
        <f t="array" ref="Q320">IF(C320="",SUMIFS($P$6:$P$65536,$B$6:$B$65536,B320),IF(D320="",SUMIFS($P$6:$P$65536,$B$6:$B$65536,B320,$C$6:$C$65536,C320),IF(E320="",SUMIFS($P$6:$P$65536,$B$6:$B$65536,B320,$C$6:$C$65536,C320,$D$6:$D$65536,D320),IF(F320="",SUMIFS($P$6:$P$65536,$B$6:$B$65536,B320,$C$6:$C$65536,C320,$D$6:$D$65536,D320,$E$6:$E$65536,E320),--(RIGHT(F320,1)="0")*SUM(SUMIFS($P$6:$P$65536,$B$6:$B$65536,B320,$C$6:$C$65536,C320,$D$6:$D$65536,D320,$E$6:$E$65536,E320,$F$6:$F$65536,LEFT(F320,2)&amp;{0;1;2;3;4;5;6;7;8;9}))+(--(RIGHT(F320,2)="00"))*SUM(SUMIFS($P$6:$P$65536,$B$6:$B$65536,B320,$C$6:$C$65536,C320,$D$6:$D$65536,D320,$E$6:$E$65536,E320,$F$6:$F$65536,LEFT(F320,1)&amp;range))+SUMIFS($P$6:$P$65536,$B$6:$B$65536,B320,$C$6:$C$65536,C320,$D$6:$D$65536,D320,$E$6:$E$65536,E320,$F$6:$F$65536,F320)))))</f>
        <v>0</v>
      </c>
    </row>
    <row r="321" spans="1:17" ht="112.35" hidden="1" customHeight="1" x14ac:dyDescent="0.2">
      <c r="A321" s="10" t="s">
        <v>41</v>
      </c>
      <c r="B321" s="3" t="s">
        <v>186</v>
      </c>
      <c r="C321" s="3" t="s">
        <v>193</v>
      </c>
      <c r="D321" s="3" t="s">
        <v>136</v>
      </c>
      <c r="E321" s="3" t="s">
        <v>225</v>
      </c>
      <c r="F321" s="3" t="s">
        <v>42</v>
      </c>
      <c r="G321" s="9">
        <v>7841028</v>
      </c>
      <c r="H321" s="9">
        <v>0</v>
      </c>
      <c r="I321" s="9">
        <v>7841028</v>
      </c>
      <c r="J321" s="9">
        <v>8144045</v>
      </c>
      <c r="K321" s="9">
        <v>0</v>
      </c>
      <c r="L321" s="9">
        <v>8144045</v>
      </c>
      <c r="M321" s="9">
        <v>8144045</v>
      </c>
      <c r="N321" s="9">
        <v>0</v>
      </c>
      <c r="O321" s="9">
        <v>8144045</v>
      </c>
      <c r="P321" s="13">
        <f t="shared" si="5"/>
        <v>0</v>
      </c>
      <c r="Q321" s="13">
        <f t="array" ref="Q321">IF(C321="",SUMIFS($P$6:$P$65536,$B$6:$B$65536,B321),IF(D321="",SUMIFS($P$6:$P$65536,$B$6:$B$65536,B321,$C$6:$C$65536,C321),IF(E321="",SUMIFS($P$6:$P$65536,$B$6:$B$65536,B321,$C$6:$C$65536,C321,$D$6:$D$65536,D321),IF(F321="",SUMIFS($P$6:$P$65536,$B$6:$B$65536,B321,$C$6:$C$65536,C321,$D$6:$D$65536,D321,$E$6:$E$65536,E321),--(RIGHT(F321,1)="0")*SUM(SUMIFS($P$6:$P$65536,$B$6:$B$65536,B321,$C$6:$C$65536,C321,$D$6:$D$65536,D321,$E$6:$E$65536,E321,$F$6:$F$65536,LEFT(F321,2)&amp;{0;1;2;3;4;5;6;7;8;9}))+(--(RIGHT(F321,2)="00"))*SUM(SUMIFS($P$6:$P$65536,$B$6:$B$65536,B321,$C$6:$C$65536,C321,$D$6:$D$65536,D321,$E$6:$E$65536,E321,$F$6:$F$65536,LEFT(F321,1)&amp;range))+SUMIFS($P$6:$P$65536,$B$6:$B$65536,B321,$C$6:$C$65536,C321,$D$6:$D$65536,D321,$E$6:$E$65536,E321,$F$6:$F$65536,F321)))))</f>
        <v>0</v>
      </c>
    </row>
    <row r="322" spans="1:17" ht="48.95" hidden="1" customHeight="1" x14ac:dyDescent="0.2">
      <c r="A322" s="10" t="s">
        <v>43</v>
      </c>
      <c r="B322" s="3" t="s">
        <v>186</v>
      </c>
      <c r="C322" s="3" t="s">
        <v>193</v>
      </c>
      <c r="D322" s="3" t="s">
        <v>136</v>
      </c>
      <c r="E322" s="3" t="s">
        <v>225</v>
      </c>
      <c r="F322" s="3" t="s">
        <v>44</v>
      </c>
      <c r="G322" s="9">
        <v>7841028</v>
      </c>
      <c r="H322" s="9">
        <v>0</v>
      </c>
      <c r="I322" s="9">
        <v>7841028</v>
      </c>
      <c r="J322" s="9">
        <v>8144045</v>
      </c>
      <c r="K322" s="9">
        <v>0</v>
      </c>
      <c r="L322" s="9">
        <v>8144045</v>
      </c>
      <c r="M322" s="9">
        <v>8144045</v>
      </c>
      <c r="N322" s="9">
        <v>0</v>
      </c>
      <c r="O322" s="9">
        <v>8144045</v>
      </c>
      <c r="P322" s="13">
        <f t="shared" si="5"/>
        <v>0</v>
      </c>
      <c r="Q322" s="13">
        <f t="array" ref="Q322">IF(C322="",SUMIFS($P$6:$P$65536,$B$6:$B$65536,B322),IF(D322="",SUMIFS($P$6:$P$65536,$B$6:$B$65536,B322,$C$6:$C$65536,C322),IF(E322="",SUMIFS($P$6:$P$65536,$B$6:$B$65536,B322,$C$6:$C$65536,C322,$D$6:$D$65536,D322),IF(F322="",SUMIFS($P$6:$P$65536,$B$6:$B$65536,B322,$C$6:$C$65536,C322,$D$6:$D$65536,D322,$E$6:$E$65536,E322),--(RIGHT(F322,1)="0")*SUM(SUMIFS($P$6:$P$65536,$B$6:$B$65536,B322,$C$6:$C$65536,C322,$D$6:$D$65536,D322,$E$6:$E$65536,E322,$F$6:$F$65536,LEFT(F322,2)&amp;{0;1;2;3;4;5;6;7;8;9}))+(--(RIGHT(F322,2)="00"))*SUM(SUMIFS($P$6:$P$65536,$B$6:$B$65536,B322,$C$6:$C$65536,C322,$D$6:$D$65536,D322,$E$6:$E$65536,E322,$F$6:$F$65536,LEFT(F322,1)&amp;range))+SUMIFS($P$6:$P$65536,$B$6:$B$65536,B322,$C$6:$C$65536,C322,$D$6:$D$65536,D322,$E$6:$E$65536,E322,$F$6:$F$65536,F322)))))</f>
        <v>0</v>
      </c>
    </row>
    <row r="323" spans="1:17" ht="32.25" hidden="1" customHeight="1" x14ac:dyDescent="0.2">
      <c r="A323" s="10" t="s">
        <v>45</v>
      </c>
      <c r="B323" s="3" t="s">
        <v>186</v>
      </c>
      <c r="C323" s="3" t="s">
        <v>193</v>
      </c>
      <c r="D323" s="3" t="s">
        <v>136</v>
      </c>
      <c r="E323" s="3" t="s">
        <v>225</v>
      </c>
      <c r="F323" s="3" t="s">
        <v>46</v>
      </c>
      <c r="G323" s="9">
        <v>6022295</v>
      </c>
      <c r="H323" s="9">
        <v>0</v>
      </c>
      <c r="I323" s="9">
        <v>6022295</v>
      </c>
      <c r="J323" s="9">
        <v>6255027</v>
      </c>
      <c r="K323" s="9">
        <v>0</v>
      </c>
      <c r="L323" s="9">
        <v>6255027</v>
      </c>
      <c r="M323" s="9">
        <v>6255027</v>
      </c>
      <c r="N323" s="9">
        <v>0</v>
      </c>
      <c r="O323" s="9">
        <v>6255027</v>
      </c>
      <c r="P323" s="13">
        <f t="shared" si="5"/>
        <v>0</v>
      </c>
      <c r="Q323" s="13">
        <f t="array" ref="Q323">IF(C323="",SUMIFS($P$6:$P$65536,$B$6:$B$65536,B323),IF(D323="",SUMIFS($P$6:$P$65536,$B$6:$B$65536,B323,$C$6:$C$65536,C323),IF(E323="",SUMIFS($P$6:$P$65536,$B$6:$B$65536,B323,$C$6:$C$65536,C323,$D$6:$D$65536,D323),IF(F323="",SUMIFS($P$6:$P$65536,$B$6:$B$65536,B323,$C$6:$C$65536,C323,$D$6:$D$65536,D323,$E$6:$E$65536,E323),--(RIGHT(F323,1)="0")*SUM(SUMIFS($P$6:$P$65536,$B$6:$B$65536,B323,$C$6:$C$65536,C323,$D$6:$D$65536,D323,$E$6:$E$65536,E323,$F$6:$F$65536,LEFT(F323,2)&amp;{0;1;2;3;4;5;6;7;8;9}))+(--(RIGHT(F323,2)="00"))*SUM(SUMIFS($P$6:$P$65536,$B$6:$B$65536,B323,$C$6:$C$65536,C323,$D$6:$D$65536,D323,$E$6:$E$65536,E323,$F$6:$F$65536,LEFT(F323,1)&amp;range))+SUMIFS($P$6:$P$65536,$B$6:$B$65536,B323,$C$6:$C$65536,C323,$D$6:$D$65536,D323,$E$6:$E$65536,E323,$F$6:$F$65536,F323)))))</f>
        <v>0</v>
      </c>
    </row>
    <row r="324" spans="1:17" ht="80.099999999999994" hidden="1" customHeight="1" x14ac:dyDescent="0.2">
      <c r="A324" s="10" t="s">
        <v>49</v>
      </c>
      <c r="B324" s="3" t="s">
        <v>186</v>
      </c>
      <c r="C324" s="3" t="s">
        <v>193</v>
      </c>
      <c r="D324" s="3" t="s">
        <v>136</v>
      </c>
      <c r="E324" s="3" t="s">
        <v>225</v>
      </c>
      <c r="F324" s="3" t="s">
        <v>50</v>
      </c>
      <c r="G324" s="9">
        <v>1818733</v>
      </c>
      <c r="H324" s="9">
        <v>0</v>
      </c>
      <c r="I324" s="9">
        <v>1818733</v>
      </c>
      <c r="J324" s="9">
        <v>1889018</v>
      </c>
      <c r="K324" s="9">
        <v>0</v>
      </c>
      <c r="L324" s="9">
        <v>1889018</v>
      </c>
      <c r="M324" s="9">
        <v>1889018</v>
      </c>
      <c r="N324" s="9">
        <v>0</v>
      </c>
      <c r="O324" s="9">
        <v>1889018</v>
      </c>
      <c r="P324" s="13">
        <f t="shared" si="5"/>
        <v>0</v>
      </c>
      <c r="Q324" s="13">
        <f t="array" ref="Q324">IF(C324="",SUMIFS($P$6:$P$65536,$B$6:$B$65536,B324),IF(D324="",SUMIFS($P$6:$P$65536,$B$6:$B$65536,B324,$C$6:$C$65536,C324),IF(E324="",SUMIFS($P$6:$P$65536,$B$6:$B$65536,B324,$C$6:$C$65536,C324,$D$6:$D$65536,D324),IF(F324="",SUMIFS($P$6:$P$65536,$B$6:$B$65536,B324,$C$6:$C$65536,C324,$D$6:$D$65536,D324,$E$6:$E$65536,E324),--(RIGHT(F324,1)="0")*SUM(SUMIFS($P$6:$P$65536,$B$6:$B$65536,B324,$C$6:$C$65536,C324,$D$6:$D$65536,D324,$E$6:$E$65536,E324,$F$6:$F$65536,LEFT(F324,2)&amp;{0;1;2;3;4;5;6;7;8;9}))+(--(RIGHT(F324,2)="00"))*SUM(SUMIFS($P$6:$P$65536,$B$6:$B$65536,B324,$C$6:$C$65536,C324,$D$6:$D$65536,D324,$E$6:$E$65536,E324,$F$6:$F$65536,LEFT(F324,1)&amp;range))+SUMIFS($P$6:$P$65536,$B$6:$B$65536,B324,$C$6:$C$65536,C324,$D$6:$D$65536,D324,$E$6:$E$65536,E324,$F$6:$F$65536,F324)))))</f>
        <v>0</v>
      </c>
    </row>
    <row r="325" spans="1:17" ht="48.95" hidden="1" customHeight="1" x14ac:dyDescent="0.2">
      <c r="A325" s="10" t="s">
        <v>57</v>
      </c>
      <c r="B325" s="3" t="s">
        <v>186</v>
      </c>
      <c r="C325" s="3" t="s">
        <v>193</v>
      </c>
      <c r="D325" s="3" t="s">
        <v>136</v>
      </c>
      <c r="E325" s="3" t="s">
        <v>225</v>
      </c>
      <c r="F325" s="3" t="s">
        <v>58</v>
      </c>
      <c r="G325" s="9">
        <v>2337372</v>
      </c>
      <c r="H325" s="9">
        <v>0</v>
      </c>
      <c r="I325" s="9">
        <v>2337372</v>
      </c>
      <c r="J325" s="9">
        <v>2292955</v>
      </c>
      <c r="K325" s="9">
        <v>0</v>
      </c>
      <c r="L325" s="9">
        <v>2292955</v>
      </c>
      <c r="M325" s="9">
        <v>2568055</v>
      </c>
      <c r="N325" s="9">
        <v>0</v>
      </c>
      <c r="O325" s="9">
        <v>2568055</v>
      </c>
      <c r="P325" s="13">
        <f t="shared" si="5"/>
        <v>0</v>
      </c>
      <c r="Q325" s="13">
        <f t="array" ref="Q325">IF(C325="",SUMIFS($P$6:$P$65536,$B$6:$B$65536,B325),IF(D325="",SUMIFS($P$6:$P$65536,$B$6:$B$65536,B325,$C$6:$C$65536,C325),IF(E325="",SUMIFS($P$6:$P$65536,$B$6:$B$65536,B325,$C$6:$C$65536,C325,$D$6:$D$65536,D325),IF(F325="",SUMIFS($P$6:$P$65536,$B$6:$B$65536,B325,$C$6:$C$65536,C325,$D$6:$D$65536,D325,$E$6:$E$65536,E325),--(RIGHT(F325,1)="0")*SUM(SUMIFS($P$6:$P$65536,$B$6:$B$65536,B325,$C$6:$C$65536,C325,$D$6:$D$65536,D325,$E$6:$E$65536,E325,$F$6:$F$65536,LEFT(F325,2)&amp;{0;1;2;3;4;5;6;7;8;9}))+(--(RIGHT(F325,2)="00"))*SUM(SUMIFS($P$6:$P$65536,$B$6:$B$65536,B325,$C$6:$C$65536,C325,$D$6:$D$65536,D325,$E$6:$E$65536,E325,$F$6:$F$65536,LEFT(F325,1)&amp;range))+SUMIFS($P$6:$P$65536,$B$6:$B$65536,B325,$C$6:$C$65536,C325,$D$6:$D$65536,D325,$E$6:$E$65536,E325,$F$6:$F$65536,F325)))))</f>
        <v>0</v>
      </c>
    </row>
    <row r="326" spans="1:17" ht="48.95" hidden="1" customHeight="1" x14ac:dyDescent="0.2">
      <c r="A326" s="10" t="s">
        <v>59</v>
      </c>
      <c r="B326" s="3" t="s">
        <v>186</v>
      </c>
      <c r="C326" s="3" t="s">
        <v>193</v>
      </c>
      <c r="D326" s="3" t="s">
        <v>136</v>
      </c>
      <c r="E326" s="3" t="s">
        <v>225</v>
      </c>
      <c r="F326" s="3" t="s">
        <v>60</v>
      </c>
      <c r="G326" s="9">
        <v>2337372</v>
      </c>
      <c r="H326" s="9">
        <v>0</v>
      </c>
      <c r="I326" s="9">
        <v>2337372</v>
      </c>
      <c r="J326" s="9">
        <v>2292955</v>
      </c>
      <c r="K326" s="9">
        <v>0</v>
      </c>
      <c r="L326" s="9">
        <v>2292955</v>
      </c>
      <c r="M326" s="9">
        <v>2568055</v>
      </c>
      <c r="N326" s="9">
        <v>0</v>
      </c>
      <c r="O326" s="9">
        <v>2568055</v>
      </c>
      <c r="P326" s="13">
        <f t="shared" si="5"/>
        <v>0</v>
      </c>
      <c r="Q326" s="13">
        <f t="array" ref="Q326">IF(C326="",SUMIFS($P$6:$P$65536,$B$6:$B$65536,B326),IF(D326="",SUMIFS($P$6:$P$65536,$B$6:$B$65536,B326,$C$6:$C$65536,C326),IF(E326="",SUMIFS($P$6:$P$65536,$B$6:$B$65536,B326,$C$6:$C$65536,C326,$D$6:$D$65536,D326),IF(F326="",SUMIFS($P$6:$P$65536,$B$6:$B$65536,B326,$C$6:$C$65536,C326,$D$6:$D$65536,D326,$E$6:$E$65536,E326),--(RIGHT(F326,1)="0")*SUM(SUMIFS($P$6:$P$65536,$B$6:$B$65536,B326,$C$6:$C$65536,C326,$D$6:$D$65536,D326,$E$6:$E$65536,E326,$F$6:$F$65536,LEFT(F326,2)&amp;{0;1;2;3;4;5;6;7;8;9}))+(--(RIGHT(F326,2)="00"))*SUM(SUMIFS($P$6:$P$65536,$B$6:$B$65536,B326,$C$6:$C$65536,C326,$D$6:$D$65536,D326,$E$6:$E$65536,E326,$F$6:$F$65536,LEFT(F326,1)&amp;range))+SUMIFS($P$6:$P$65536,$B$6:$B$65536,B326,$C$6:$C$65536,C326,$D$6:$D$65536,D326,$E$6:$E$65536,E326,$F$6:$F$65536,F326)))))</f>
        <v>0</v>
      </c>
    </row>
    <row r="327" spans="1:17" ht="15" hidden="1" customHeight="1" x14ac:dyDescent="0.2">
      <c r="A327" s="10" t="s">
        <v>61</v>
      </c>
      <c r="B327" s="3" t="s">
        <v>186</v>
      </c>
      <c r="C327" s="3" t="s">
        <v>193</v>
      </c>
      <c r="D327" s="3" t="s">
        <v>136</v>
      </c>
      <c r="E327" s="3" t="s">
        <v>225</v>
      </c>
      <c r="F327" s="3" t="s">
        <v>62</v>
      </c>
      <c r="G327" s="9">
        <v>2337372</v>
      </c>
      <c r="H327" s="9">
        <v>0</v>
      </c>
      <c r="I327" s="9">
        <v>2337372</v>
      </c>
      <c r="J327" s="9">
        <v>2292955</v>
      </c>
      <c r="K327" s="9">
        <v>0</v>
      </c>
      <c r="L327" s="9">
        <v>2292955</v>
      </c>
      <c r="M327" s="9">
        <v>2568055</v>
      </c>
      <c r="N327" s="9">
        <v>0</v>
      </c>
      <c r="O327" s="9">
        <v>2568055</v>
      </c>
      <c r="P327" s="13">
        <f t="shared" ref="P327:P390" si="6">ABS(H327)+ABS(K327)+ABS(N327)</f>
        <v>0</v>
      </c>
      <c r="Q327" s="13">
        <f t="array" ref="Q327">IF(C327="",SUMIFS($P$6:$P$65536,$B$6:$B$65536,B327),IF(D327="",SUMIFS($P$6:$P$65536,$B$6:$B$65536,B327,$C$6:$C$65536,C327),IF(E327="",SUMIFS($P$6:$P$65536,$B$6:$B$65536,B327,$C$6:$C$65536,C327,$D$6:$D$65536,D327),IF(F327="",SUMIFS($P$6:$P$65536,$B$6:$B$65536,B327,$C$6:$C$65536,C327,$D$6:$D$65536,D327,$E$6:$E$65536,E327),--(RIGHT(F327,1)="0")*SUM(SUMIFS($P$6:$P$65536,$B$6:$B$65536,B327,$C$6:$C$65536,C327,$D$6:$D$65536,D327,$E$6:$E$65536,E327,$F$6:$F$65536,LEFT(F327,2)&amp;{0;1;2;3;4;5;6;7;8;9}))+(--(RIGHT(F327,2)="00"))*SUM(SUMIFS($P$6:$P$65536,$B$6:$B$65536,B327,$C$6:$C$65536,C327,$D$6:$D$65536,D327,$E$6:$E$65536,E327,$F$6:$F$65536,LEFT(F327,1)&amp;range))+SUMIFS($P$6:$P$65536,$B$6:$B$65536,B327,$C$6:$C$65536,C327,$D$6:$D$65536,D327,$E$6:$E$65536,E327,$F$6:$F$65536,F327)))))</f>
        <v>0</v>
      </c>
    </row>
    <row r="328" spans="1:17" ht="15" customHeight="1" x14ac:dyDescent="0.2">
      <c r="A328" s="10" t="s">
        <v>208</v>
      </c>
      <c r="B328" s="3" t="s">
        <v>186</v>
      </c>
      <c r="C328" s="3" t="s">
        <v>193</v>
      </c>
      <c r="D328" s="3" t="s">
        <v>136</v>
      </c>
      <c r="E328" s="3" t="s">
        <v>209</v>
      </c>
      <c r="F328" s="11" t="s">
        <v>0</v>
      </c>
      <c r="G328" s="9">
        <v>14100025</v>
      </c>
      <c r="H328" s="9">
        <v>438860.25</v>
      </c>
      <c r="I328" s="9">
        <v>14538885.25</v>
      </c>
      <c r="J328" s="9">
        <v>3575865</v>
      </c>
      <c r="K328" s="9">
        <v>0</v>
      </c>
      <c r="L328" s="9">
        <v>3575865</v>
      </c>
      <c r="M328" s="9">
        <v>1100000</v>
      </c>
      <c r="N328" s="9">
        <v>0</v>
      </c>
      <c r="O328" s="9">
        <v>1100000</v>
      </c>
      <c r="P328" s="13">
        <f t="shared" si="6"/>
        <v>438860.25</v>
      </c>
      <c r="Q328" s="13">
        <f t="array" ref="Q328">IF(C328="",SUMIFS($P$6:$P$65536,$B$6:$B$65536,B328),IF(D328="",SUMIFS($P$6:$P$65536,$B$6:$B$65536,B328,$C$6:$C$65536,C328),IF(E328="",SUMIFS($P$6:$P$65536,$B$6:$B$65536,B328,$C$6:$C$65536,C328,$D$6:$D$65536,D328),IF(F328="",SUMIFS($P$6:$P$65536,$B$6:$B$65536,B328,$C$6:$C$65536,C328,$D$6:$D$65536,D328,$E$6:$E$65536,E328),--(RIGHT(F328,1)="0")*SUM(SUMIFS($P$6:$P$65536,$B$6:$B$65536,B328,$C$6:$C$65536,C328,$D$6:$D$65536,D328,$E$6:$E$65536,E328,$F$6:$F$65536,LEFT(F328,2)&amp;{0;1;2;3;4;5;6;7;8;9}))+(--(RIGHT(F328,2)="00"))*SUM(SUMIFS($P$6:$P$65536,$B$6:$B$65536,B328,$C$6:$C$65536,C328,$D$6:$D$65536,D328,$E$6:$E$65536,E328,$F$6:$F$65536,LEFT(F328,1)&amp;range))+SUMIFS($P$6:$P$65536,$B$6:$B$65536,B328,$C$6:$C$65536,C328,$D$6:$D$65536,D328,$E$6:$E$65536,E328,$F$6:$F$65536,F328)))))</f>
        <v>1785591</v>
      </c>
    </row>
    <row r="329" spans="1:17" ht="48.95" customHeight="1" x14ac:dyDescent="0.2">
      <c r="A329" s="10" t="s">
        <v>57</v>
      </c>
      <c r="B329" s="3" t="s">
        <v>186</v>
      </c>
      <c r="C329" s="3" t="s">
        <v>193</v>
      </c>
      <c r="D329" s="3" t="s">
        <v>136</v>
      </c>
      <c r="E329" s="3" t="s">
        <v>209</v>
      </c>
      <c r="F329" s="3" t="s">
        <v>58</v>
      </c>
      <c r="G329" s="9">
        <v>2300025</v>
      </c>
      <c r="H329" s="9">
        <v>-5025</v>
      </c>
      <c r="I329" s="9">
        <v>2295000</v>
      </c>
      <c r="J329" s="9">
        <v>1100000</v>
      </c>
      <c r="K329" s="9">
        <v>0</v>
      </c>
      <c r="L329" s="9">
        <v>1100000</v>
      </c>
      <c r="M329" s="9">
        <v>1100000</v>
      </c>
      <c r="N329" s="9">
        <v>0</v>
      </c>
      <c r="O329" s="9">
        <v>1100000</v>
      </c>
      <c r="P329" s="13">
        <f t="shared" si="6"/>
        <v>5025</v>
      </c>
      <c r="Q329" s="13">
        <f t="array" ref="Q329">IF(C329="",SUMIFS($P$6:$P$65536,$B$6:$B$65536,B329),IF(D329="",SUMIFS($P$6:$P$65536,$B$6:$B$65536,B329,$C$6:$C$65536,C329),IF(E329="",SUMIFS($P$6:$P$65536,$B$6:$B$65536,B329,$C$6:$C$65536,C329,$D$6:$D$65536,D329),IF(F329="",SUMIFS($P$6:$P$65536,$B$6:$B$65536,B329,$C$6:$C$65536,C329,$D$6:$D$65536,D329,$E$6:$E$65536,E329),--(RIGHT(F329,1)="0")*SUM(SUMIFS($P$6:$P$65536,$B$6:$B$65536,B329,$C$6:$C$65536,C329,$D$6:$D$65536,D329,$E$6:$E$65536,E329,$F$6:$F$65536,LEFT(F329,2)&amp;{0;1;2;3;4;5;6;7;8;9}))+(--(RIGHT(F329,2)="00"))*SUM(SUMIFS($P$6:$P$65536,$B$6:$B$65536,B329,$C$6:$C$65536,C329,$D$6:$D$65536,D329,$E$6:$E$65536,E329,$F$6:$F$65536,LEFT(F329,1)&amp;range))+SUMIFS($P$6:$P$65536,$B$6:$B$65536,B329,$C$6:$C$65536,C329,$D$6:$D$65536,D329,$E$6:$E$65536,E329,$F$6:$F$65536,F329)))))</f>
        <v>20100</v>
      </c>
    </row>
    <row r="330" spans="1:17" ht="48.95" customHeight="1" x14ac:dyDescent="0.2">
      <c r="A330" s="10" t="s">
        <v>59</v>
      </c>
      <c r="B330" s="3" t="s">
        <v>186</v>
      </c>
      <c r="C330" s="3" t="s">
        <v>193</v>
      </c>
      <c r="D330" s="3" t="s">
        <v>136</v>
      </c>
      <c r="E330" s="3" t="s">
        <v>209</v>
      </c>
      <c r="F330" s="3" t="s">
        <v>60</v>
      </c>
      <c r="G330" s="9">
        <v>2300025</v>
      </c>
      <c r="H330" s="9">
        <v>-5025</v>
      </c>
      <c r="I330" s="9">
        <v>2295000</v>
      </c>
      <c r="J330" s="9">
        <v>1100000</v>
      </c>
      <c r="K330" s="9">
        <v>0</v>
      </c>
      <c r="L330" s="9">
        <v>1100000</v>
      </c>
      <c r="M330" s="9">
        <v>1100000</v>
      </c>
      <c r="N330" s="9">
        <v>0</v>
      </c>
      <c r="O330" s="9">
        <v>1100000</v>
      </c>
      <c r="P330" s="13">
        <f t="shared" si="6"/>
        <v>5025</v>
      </c>
      <c r="Q330" s="13">
        <f t="array" ref="Q330">IF(C330="",SUMIFS($P$6:$P$65536,$B$6:$B$65536,B330),IF(D330="",SUMIFS($P$6:$P$65536,$B$6:$B$65536,B330,$C$6:$C$65536,C330),IF(E330="",SUMIFS($P$6:$P$65536,$B$6:$B$65536,B330,$C$6:$C$65536,C330,$D$6:$D$65536,D330),IF(F330="",SUMIFS($P$6:$P$65536,$B$6:$B$65536,B330,$C$6:$C$65536,C330,$D$6:$D$65536,D330,$E$6:$E$65536,E330),--(RIGHT(F330,1)="0")*SUM(SUMIFS($P$6:$P$65536,$B$6:$B$65536,B330,$C$6:$C$65536,C330,$D$6:$D$65536,D330,$E$6:$E$65536,E330,$F$6:$F$65536,LEFT(F330,2)&amp;{0;1;2;3;4;5;6;7;8;9}))+(--(RIGHT(F330,2)="00"))*SUM(SUMIFS($P$6:$P$65536,$B$6:$B$65536,B330,$C$6:$C$65536,C330,$D$6:$D$65536,D330,$E$6:$E$65536,E330,$F$6:$F$65536,LEFT(F330,1)&amp;range))+SUMIFS($P$6:$P$65536,$B$6:$B$65536,B330,$C$6:$C$65536,C330,$D$6:$D$65536,D330,$E$6:$E$65536,E330,$F$6:$F$65536,F330)))))</f>
        <v>15075</v>
      </c>
    </row>
    <row r="331" spans="1:17" ht="15" customHeight="1" x14ac:dyDescent="0.2">
      <c r="A331" s="10" t="s">
        <v>61</v>
      </c>
      <c r="B331" s="3" t="s">
        <v>186</v>
      </c>
      <c r="C331" s="3" t="s">
        <v>193</v>
      </c>
      <c r="D331" s="3" t="s">
        <v>136</v>
      </c>
      <c r="E331" s="3" t="s">
        <v>209</v>
      </c>
      <c r="F331" s="3" t="s">
        <v>62</v>
      </c>
      <c r="G331" s="9">
        <v>100025</v>
      </c>
      <c r="H331" s="9">
        <v>-5025</v>
      </c>
      <c r="I331" s="9">
        <v>95000</v>
      </c>
      <c r="J331" s="9">
        <v>100000</v>
      </c>
      <c r="K331" s="9">
        <v>0</v>
      </c>
      <c r="L331" s="9">
        <v>100000</v>
      </c>
      <c r="M331" s="9">
        <v>100000</v>
      </c>
      <c r="N331" s="9">
        <v>0</v>
      </c>
      <c r="O331" s="9">
        <v>100000</v>
      </c>
      <c r="P331" s="13">
        <f t="shared" si="6"/>
        <v>5025</v>
      </c>
      <c r="Q331" s="13">
        <f t="array" ref="Q331">IF(C331="",SUMIFS($P$6:$P$65536,$B$6:$B$65536,B331),IF(D331="",SUMIFS($P$6:$P$65536,$B$6:$B$65536,B331,$C$6:$C$65536,C331),IF(E331="",SUMIFS($P$6:$P$65536,$B$6:$B$65536,B331,$C$6:$C$65536,C331,$D$6:$D$65536,D331),IF(F331="",SUMIFS($P$6:$P$65536,$B$6:$B$65536,B331,$C$6:$C$65536,C331,$D$6:$D$65536,D331,$E$6:$E$65536,E331),--(RIGHT(F331,1)="0")*SUM(SUMIFS($P$6:$P$65536,$B$6:$B$65536,B331,$C$6:$C$65536,C331,$D$6:$D$65536,D331,$E$6:$E$65536,E331,$F$6:$F$65536,LEFT(F331,2)&amp;{0;1;2;3;4;5;6;7;8;9}))+(--(RIGHT(F331,2)="00"))*SUM(SUMIFS($P$6:$P$65536,$B$6:$B$65536,B331,$C$6:$C$65536,C331,$D$6:$D$65536,D331,$E$6:$E$65536,E331,$F$6:$F$65536,LEFT(F331,1)&amp;range))+SUMIFS($P$6:$P$65536,$B$6:$B$65536,B331,$C$6:$C$65536,C331,$D$6:$D$65536,D331,$E$6:$E$65536,E331,$F$6:$F$65536,F331)))))</f>
        <v>5025</v>
      </c>
    </row>
    <row r="332" spans="1:17" ht="80.099999999999994" hidden="1" customHeight="1" x14ac:dyDescent="0.2">
      <c r="A332" s="10" t="s">
        <v>206</v>
      </c>
      <c r="B332" s="3" t="s">
        <v>186</v>
      </c>
      <c r="C332" s="3" t="s">
        <v>193</v>
      </c>
      <c r="D332" s="3" t="s">
        <v>136</v>
      </c>
      <c r="E332" s="3" t="s">
        <v>209</v>
      </c>
      <c r="F332" s="3" t="s">
        <v>207</v>
      </c>
      <c r="G332" s="9">
        <v>2200000</v>
      </c>
      <c r="H332" s="9">
        <v>0</v>
      </c>
      <c r="I332" s="9">
        <v>2200000</v>
      </c>
      <c r="J332" s="9">
        <v>1000000</v>
      </c>
      <c r="K332" s="9">
        <v>0</v>
      </c>
      <c r="L332" s="9">
        <v>1000000</v>
      </c>
      <c r="M332" s="9">
        <v>1000000</v>
      </c>
      <c r="N332" s="9">
        <v>0</v>
      </c>
      <c r="O332" s="9">
        <v>1000000</v>
      </c>
      <c r="P332" s="13">
        <f t="shared" si="6"/>
        <v>0</v>
      </c>
      <c r="Q332" s="13">
        <f t="array" ref="Q332">IF(C332="",SUMIFS($P$6:$P$65536,$B$6:$B$65536,B332),IF(D332="",SUMIFS($P$6:$P$65536,$B$6:$B$65536,B332,$C$6:$C$65536,C332),IF(E332="",SUMIFS($P$6:$P$65536,$B$6:$B$65536,B332,$C$6:$C$65536,C332,$D$6:$D$65536,D332),IF(F332="",SUMIFS($P$6:$P$65536,$B$6:$B$65536,B332,$C$6:$C$65536,C332,$D$6:$D$65536,D332,$E$6:$E$65536,E332),--(RIGHT(F332,1)="0")*SUM(SUMIFS($P$6:$P$65536,$B$6:$B$65536,B332,$C$6:$C$65536,C332,$D$6:$D$65536,D332,$E$6:$E$65536,E332,$F$6:$F$65536,LEFT(F332,2)&amp;{0;1;2;3;4;5;6;7;8;9}))+(--(RIGHT(F332,2)="00"))*SUM(SUMIFS($P$6:$P$65536,$B$6:$B$65536,B332,$C$6:$C$65536,C332,$D$6:$D$65536,D332,$E$6:$E$65536,E332,$F$6:$F$65536,LEFT(F332,1)&amp;range))+SUMIFS($P$6:$P$65536,$B$6:$B$65536,B332,$C$6:$C$65536,C332,$D$6:$D$65536,D332,$E$6:$E$65536,E332,$F$6:$F$65536,F332)))))</f>
        <v>0</v>
      </c>
    </row>
    <row r="333" spans="1:17" ht="15" customHeight="1" x14ac:dyDescent="0.2">
      <c r="A333" s="10" t="s">
        <v>162</v>
      </c>
      <c r="B333" s="3" t="s">
        <v>186</v>
      </c>
      <c r="C333" s="3" t="s">
        <v>193</v>
      </c>
      <c r="D333" s="3" t="s">
        <v>136</v>
      </c>
      <c r="E333" s="3" t="s">
        <v>209</v>
      </c>
      <c r="F333" s="3" t="s">
        <v>163</v>
      </c>
      <c r="G333" s="9">
        <v>11800000</v>
      </c>
      <c r="H333" s="9">
        <v>443885.25</v>
      </c>
      <c r="I333" s="9">
        <v>12243885.25</v>
      </c>
      <c r="J333" s="9">
        <v>2475865</v>
      </c>
      <c r="K333" s="9">
        <v>0</v>
      </c>
      <c r="L333" s="9">
        <v>2475865</v>
      </c>
      <c r="M333" s="9">
        <v>0</v>
      </c>
      <c r="N333" s="9">
        <v>0</v>
      </c>
      <c r="O333" s="9">
        <v>0</v>
      </c>
      <c r="P333" s="13">
        <f t="shared" si="6"/>
        <v>443885.25</v>
      </c>
      <c r="Q333" s="13">
        <f t="array" ref="Q333">IF(C333="",SUMIFS($P$6:$P$65536,$B$6:$B$65536,B333),IF(D333="",SUMIFS($P$6:$P$65536,$B$6:$B$65536,B333,$C$6:$C$65536,C333),IF(E333="",SUMIFS($P$6:$P$65536,$B$6:$B$65536,B333,$C$6:$C$65536,C333,$D$6:$D$65536,D333),IF(F333="",SUMIFS($P$6:$P$65536,$B$6:$B$65536,B333,$C$6:$C$65536,C333,$D$6:$D$65536,D333,$E$6:$E$65536,E333),--(RIGHT(F333,1)="0")*SUM(SUMIFS($P$6:$P$65536,$B$6:$B$65536,B333,$C$6:$C$65536,C333,$D$6:$D$65536,D333,$E$6:$E$65536,E333,$F$6:$F$65536,LEFT(F333,2)&amp;{0;1;2;3;4;5;6;7;8;9}))+(--(RIGHT(F333,2)="00"))*SUM(SUMIFS($P$6:$P$65536,$B$6:$B$65536,B333,$C$6:$C$65536,C333,$D$6:$D$65536,D333,$E$6:$E$65536,E333,$F$6:$F$65536,LEFT(F333,1)&amp;range))+SUMIFS($P$6:$P$65536,$B$6:$B$65536,B333,$C$6:$C$65536,C333,$D$6:$D$65536,D333,$E$6:$E$65536,E333,$F$6:$F$65536,F333)))))</f>
        <v>1775541</v>
      </c>
    </row>
    <row r="334" spans="1:17" ht="15" customHeight="1" x14ac:dyDescent="0.2">
      <c r="A334" s="10" t="s">
        <v>196</v>
      </c>
      <c r="B334" s="3" t="s">
        <v>186</v>
      </c>
      <c r="C334" s="3" t="s">
        <v>193</v>
      </c>
      <c r="D334" s="3" t="s">
        <v>136</v>
      </c>
      <c r="E334" s="3" t="s">
        <v>209</v>
      </c>
      <c r="F334" s="3" t="s">
        <v>197</v>
      </c>
      <c r="G334" s="9">
        <v>11800000</v>
      </c>
      <c r="H334" s="9">
        <v>443885.25</v>
      </c>
      <c r="I334" s="9">
        <v>12243885.25</v>
      </c>
      <c r="J334" s="9">
        <v>2475865</v>
      </c>
      <c r="K334" s="9">
        <v>0</v>
      </c>
      <c r="L334" s="9">
        <v>2475865</v>
      </c>
      <c r="M334" s="9">
        <v>0</v>
      </c>
      <c r="N334" s="9">
        <v>0</v>
      </c>
      <c r="O334" s="9">
        <v>0</v>
      </c>
      <c r="P334" s="13">
        <f t="shared" si="6"/>
        <v>443885.25</v>
      </c>
      <c r="Q334" s="13">
        <f t="array" ref="Q334">IF(C334="",SUMIFS($P$6:$P$65536,$B$6:$B$65536,B334),IF(D334="",SUMIFS($P$6:$P$65536,$B$6:$B$65536,B334,$C$6:$C$65536,C334),IF(E334="",SUMIFS($P$6:$P$65536,$B$6:$B$65536,B334,$C$6:$C$65536,C334,$D$6:$D$65536,D334),IF(F334="",SUMIFS($P$6:$P$65536,$B$6:$B$65536,B334,$C$6:$C$65536,C334,$D$6:$D$65536,D334,$E$6:$E$65536,E334),--(RIGHT(F334,1)="0")*SUM(SUMIFS($P$6:$P$65536,$B$6:$B$65536,B334,$C$6:$C$65536,C334,$D$6:$D$65536,D334,$E$6:$E$65536,E334,$F$6:$F$65536,LEFT(F334,2)&amp;{0;1;2;3;4;5;6;7;8;9}))+(--(RIGHT(F334,2)="00"))*SUM(SUMIFS($P$6:$P$65536,$B$6:$B$65536,B334,$C$6:$C$65536,C334,$D$6:$D$65536,D334,$E$6:$E$65536,E334,$F$6:$F$65536,LEFT(F334,1)&amp;range))+SUMIFS($P$6:$P$65536,$B$6:$B$65536,B334,$C$6:$C$65536,C334,$D$6:$D$65536,D334,$E$6:$E$65536,E334,$F$6:$F$65536,F334)))))</f>
        <v>1331655.75</v>
      </c>
    </row>
    <row r="335" spans="1:17" ht="64.5" customHeight="1" x14ac:dyDescent="0.2">
      <c r="A335" s="10" t="s">
        <v>226</v>
      </c>
      <c r="B335" s="3" t="s">
        <v>186</v>
      </c>
      <c r="C335" s="3" t="s">
        <v>193</v>
      </c>
      <c r="D335" s="3" t="s">
        <v>136</v>
      </c>
      <c r="E335" s="3" t="s">
        <v>209</v>
      </c>
      <c r="F335" s="3" t="s">
        <v>227</v>
      </c>
      <c r="G335" s="9">
        <v>11800000</v>
      </c>
      <c r="H335" s="9">
        <v>443885.25</v>
      </c>
      <c r="I335" s="9">
        <v>12243885.25</v>
      </c>
      <c r="J335" s="9">
        <v>2475865</v>
      </c>
      <c r="K335" s="9">
        <v>0</v>
      </c>
      <c r="L335" s="9">
        <v>2475865</v>
      </c>
      <c r="M335" s="9">
        <v>0</v>
      </c>
      <c r="N335" s="9">
        <v>0</v>
      </c>
      <c r="O335" s="9">
        <v>0</v>
      </c>
      <c r="P335" s="13">
        <f t="shared" si="6"/>
        <v>443885.25</v>
      </c>
      <c r="Q335" s="13">
        <f t="array" ref="Q335">IF(C335="",SUMIFS($P$6:$P$65536,$B$6:$B$65536,B335),IF(D335="",SUMIFS($P$6:$P$65536,$B$6:$B$65536,B335,$C$6:$C$65536,C335),IF(E335="",SUMIFS($P$6:$P$65536,$B$6:$B$65536,B335,$C$6:$C$65536,C335,$D$6:$D$65536,D335),IF(F335="",SUMIFS($P$6:$P$65536,$B$6:$B$65536,B335,$C$6:$C$65536,C335,$D$6:$D$65536,D335,$E$6:$E$65536,E335),--(RIGHT(F335,1)="0")*SUM(SUMIFS($P$6:$P$65536,$B$6:$B$65536,B335,$C$6:$C$65536,C335,$D$6:$D$65536,D335,$E$6:$E$65536,E335,$F$6:$F$65536,LEFT(F335,2)&amp;{0;1;2;3;4;5;6;7;8;9}))+(--(RIGHT(F335,2)="00"))*SUM(SUMIFS($P$6:$P$65536,$B$6:$B$65536,B335,$C$6:$C$65536,C335,$D$6:$D$65536,D335,$E$6:$E$65536,E335,$F$6:$F$65536,LEFT(F335,1)&amp;range))+SUMIFS($P$6:$P$65536,$B$6:$B$65536,B335,$C$6:$C$65536,C335,$D$6:$D$65536,D335,$E$6:$E$65536,E335,$F$6:$F$65536,F335)))))</f>
        <v>443885.25</v>
      </c>
    </row>
    <row r="336" spans="1:17" ht="48.95" customHeight="1" x14ac:dyDescent="0.2">
      <c r="A336" s="4" t="s">
        <v>228</v>
      </c>
      <c r="B336" s="5" t="s">
        <v>229</v>
      </c>
      <c r="C336" s="5" t="s">
        <v>0</v>
      </c>
      <c r="D336" s="5" t="s">
        <v>0</v>
      </c>
      <c r="E336" s="6" t="s">
        <v>0</v>
      </c>
      <c r="F336" s="6" t="s">
        <v>0</v>
      </c>
      <c r="G336" s="7">
        <v>122724236</v>
      </c>
      <c r="H336" s="7">
        <v>-6978490</v>
      </c>
      <c r="I336" s="7">
        <v>115745746</v>
      </c>
      <c r="J336" s="7">
        <v>68671236</v>
      </c>
      <c r="K336" s="7">
        <v>0</v>
      </c>
      <c r="L336" s="7">
        <v>68671236</v>
      </c>
      <c r="M336" s="7">
        <v>71270336</v>
      </c>
      <c r="N336" s="7">
        <v>0</v>
      </c>
      <c r="O336" s="7">
        <v>71270336</v>
      </c>
      <c r="P336" s="13">
        <f t="shared" si="6"/>
        <v>6978490</v>
      </c>
      <c r="Q336" s="13">
        <f t="array" ref="Q336">IF(C336="",SUMIFS($P$6:$P$65536,$B$6:$B$65536,B336),IF(D336="",SUMIFS($P$6:$P$65536,$B$6:$B$65536,B336,$C$6:$C$65536,C336),IF(E336="",SUMIFS($P$6:$P$65536,$B$6:$B$65536,B336,$C$6:$C$65536,C336,$D$6:$D$65536,D336),IF(F336="",SUMIFS($P$6:$P$65536,$B$6:$B$65536,B336,$C$6:$C$65536,C336,$D$6:$D$65536,D336,$E$6:$E$65536,E336),--(RIGHT(F336,1)="0")*SUM(SUMIFS($P$6:$P$65536,$B$6:$B$65536,B336,$C$6:$C$65536,C336,$D$6:$D$65536,D336,$E$6:$E$65536,E336,$F$6:$F$65536,LEFT(F336,2)&amp;{0;1;2;3;4;5;6;7;8;9}))+(--(RIGHT(F336,2)="00"))*SUM(SUMIFS($P$6:$P$65536,$B$6:$B$65536,B336,$C$6:$C$65536,C336,$D$6:$D$65536,D336,$E$6:$E$65536,E336,$F$6:$F$65536,LEFT(F336,1)&amp;range))+SUMIFS($P$6:$P$65536,$B$6:$B$65536,B336,$C$6:$C$65536,C336,$D$6:$D$65536,D336,$E$6:$E$65536,E336,$F$6:$F$65536,F336)))))</f>
        <v>48849430</v>
      </c>
    </row>
    <row r="337" spans="1:17" ht="15" customHeight="1" x14ac:dyDescent="0.2">
      <c r="A337" s="8" t="s">
        <v>35</v>
      </c>
      <c r="B337" s="3" t="s">
        <v>229</v>
      </c>
      <c r="C337" s="3" t="s">
        <v>36</v>
      </c>
      <c r="D337" s="3" t="s">
        <v>0</v>
      </c>
      <c r="E337" s="3" t="s">
        <v>0</v>
      </c>
      <c r="F337" s="3" t="s">
        <v>0</v>
      </c>
      <c r="G337" s="9">
        <v>122724236</v>
      </c>
      <c r="H337" s="9">
        <v>-6978490</v>
      </c>
      <c r="I337" s="9">
        <v>115745746</v>
      </c>
      <c r="J337" s="9">
        <v>68671236</v>
      </c>
      <c r="K337" s="9">
        <v>0</v>
      </c>
      <c r="L337" s="9">
        <v>68671236</v>
      </c>
      <c r="M337" s="9">
        <v>71270336</v>
      </c>
      <c r="N337" s="9">
        <v>0</v>
      </c>
      <c r="O337" s="9">
        <v>71270336</v>
      </c>
      <c r="P337" s="13">
        <f t="shared" si="6"/>
        <v>6978490</v>
      </c>
      <c r="Q337" s="13">
        <f t="array" ref="Q337">IF(C337="",SUMIFS($P$6:$P$65536,$B$6:$B$65536,B337),IF(D337="",SUMIFS($P$6:$P$65536,$B$6:$B$65536,B337,$C$6:$C$65536,C337),IF(E337="",SUMIFS($P$6:$P$65536,$B$6:$B$65536,B337,$C$6:$C$65536,C337,$D$6:$D$65536,D337),IF(F337="",SUMIFS($P$6:$P$65536,$B$6:$B$65536,B337,$C$6:$C$65536,C337,$D$6:$D$65536,D337,$E$6:$E$65536,E337),--(RIGHT(F337,1)="0")*SUM(SUMIFS($P$6:$P$65536,$B$6:$B$65536,B337,$C$6:$C$65536,C337,$D$6:$D$65536,D337,$E$6:$E$65536,E337,$F$6:$F$65536,LEFT(F337,2)&amp;{0;1;2;3;4;5;6;7;8;9}))+(--(RIGHT(F337,2)="00"))*SUM(SUMIFS($P$6:$P$65536,$B$6:$B$65536,B337,$C$6:$C$65536,C337,$D$6:$D$65536,D337,$E$6:$E$65536,E337,$F$6:$F$65536,LEFT(F337,1)&amp;range))+SUMIFS($P$6:$P$65536,$B$6:$B$65536,B337,$C$6:$C$65536,C337,$D$6:$D$65536,D337,$E$6:$E$65536,E337,$F$6:$F$65536,F337)))))</f>
        <v>41870940</v>
      </c>
    </row>
    <row r="338" spans="1:17" ht="15.95" customHeight="1" x14ac:dyDescent="0.2">
      <c r="A338" s="8" t="s">
        <v>89</v>
      </c>
      <c r="B338" s="3" t="s">
        <v>229</v>
      </c>
      <c r="C338" s="3" t="s">
        <v>36</v>
      </c>
      <c r="D338" s="3" t="s">
        <v>30</v>
      </c>
      <c r="E338" s="3" t="s">
        <v>0</v>
      </c>
      <c r="F338" s="3" t="s">
        <v>0</v>
      </c>
      <c r="G338" s="9">
        <v>122724236</v>
      </c>
      <c r="H338" s="9">
        <v>-6978490</v>
      </c>
      <c r="I338" s="9">
        <v>115745746</v>
      </c>
      <c r="J338" s="9">
        <v>68671236</v>
      </c>
      <c r="K338" s="9">
        <v>0</v>
      </c>
      <c r="L338" s="9">
        <v>68671236</v>
      </c>
      <c r="M338" s="9">
        <v>71270336</v>
      </c>
      <c r="N338" s="9">
        <v>0</v>
      </c>
      <c r="O338" s="9">
        <v>71270336</v>
      </c>
      <c r="P338" s="13">
        <f t="shared" si="6"/>
        <v>6978490</v>
      </c>
      <c r="Q338" s="13">
        <f t="array" ref="Q338">IF(C338="",SUMIFS($P$6:$P$65536,$B$6:$B$65536,B338),IF(D338="",SUMIFS($P$6:$P$65536,$B$6:$B$65536,B338,$C$6:$C$65536,C338),IF(E338="",SUMIFS($P$6:$P$65536,$B$6:$B$65536,B338,$C$6:$C$65536,C338,$D$6:$D$65536,D338),IF(F338="",SUMIFS($P$6:$P$65536,$B$6:$B$65536,B338,$C$6:$C$65536,C338,$D$6:$D$65536,D338,$E$6:$E$65536,E338),--(RIGHT(F338,1)="0")*SUM(SUMIFS($P$6:$P$65536,$B$6:$B$65536,B338,$C$6:$C$65536,C338,$D$6:$D$65536,D338,$E$6:$E$65536,E338,$F$6:$F$65536,LEFT(F338,2)&amp;{0;1;2;3;4;5;6;7;8;9}))+(--(RIGHT(F338,2)="00"))*SUM(SUMIFS($P$6:$P$65536,$B$6:$B$65536,B338,$C$6:$C$65536,C338,$D$6:$D$65536,D338,$E$6:$E$65536,E338,$F$6:$F$65536,LEFT(F338,1)&amp;range))+SUMIFS($P$6:$P$65536,$B$6:$B$65536,B338,$C$6:$C$65536,C338,$D$6:$D$65536,D338,$E$6:$E$65536,E338,$F$6:$F$65536,F338)))))</f>
        <v>34892450</v>
      </c>
    </row>
    <row r="339" spans="1:17" ht="80.099999999999994" customHeight="1" x14ac:dyDescent="0.2">
      <c r="A339" s="10" t="s">
        <v>55</v>
      </c>
      <c r="B339" s="3" t="s">
        <v>229</v>
      </c>
      <c r="C339" s="3" t="s">
        <v>36</v>
      </c>
      <c r="D339" s="3" t="s">
        <v>30</v>
      </c>
      <c r="E339" s="3" t="s">
        <v>230</v>
      </c>
      <c r="F339" s="11" t="s">
        <v>0</v>
      </c>
      <c r="G339" s="9">
        <v>7000000</v>
      </c>
      <c r="H339" s="9">
        <v>-6978490</v>
      </c>
      <c r="I339" s="9">
        <v>21510</v>
      </c>
      <c r="J339" s="9">
        <v>0</v>
      </c>
      <c r="K339" s="9">
        <v>0</v>
      </c>
      <c r="L339" s="9">
        <v>0</v>
      </c>
      <c r="M339" s="9">
        <v>0</v>
      </c>
      <c r="N339" s="9">
        <v>0</v>
      </c>
      <c r="O339" s="9">
        <v>0</v>
      </c>
      <c r="P339" s="13">
        <f t="shared" si="6"/>
        <v>6978490</v>
      </c>
      <c r="Q339" s="13">
        <f t="array" ref="Q339">IF(C339="",SUMIFS($P$6:$P$65536,$B$6:$B$65536,B339),IF(D339="",SUMIFS($P$6:$P$65536,$B$6:$B$65536,B339,$C$6:$C$65536,C339),IF(E339="",SUMIFS($P$6:$P$65536,$B$6:$B$65536,B339,$C$6:$C$65536,C339,$D$6:$D$65536,D339),IF(F339="",SUMIFS($P$6:$P$65536,$B$6:$B$65536,B339,$C$6:$C$65536,C339,$D$6:$D$65536,D339,$E$6:$E$65536,E339),--(RIGHT(F339,1)="0")*SUM(SUMIFS($P$6:$P$65536,$B$6:$B$65536,B339,$C$6:$C$65536,C339,$D$6:$D$65536,D339,$E$6:$E$65536,E339,$F$6:$F$65536,LEFT(F339,2)&amp;{0;1;2;3;4;5;6;7;8;9}))+(--(RIGHT(F339,2)="00"))*SUM(SUMIFS($P$6:$P$65536,$B$6:$B$65536,B339,$C$6:$C$65536,C339,$D$6:$D$65536,D339,$E$6:$E$65536,E339,$F$6:$F$65536,LEFT(F339,1)&amp;range))+SUMIFS($P$6:$P$65536,$B$6:$B$65536,B339,$C$6:$C$65536,C339,$D$6:$D$65536,D339,$E$6:$E$65536,E339,$F$6:$F$65536,F339)))))</f>
        <v>27913960</v>
      </c>
    </row>
    <row r="340" spans="1:17" ht="48.95" customHeight="1" x14ac:dyDescent="0.2">
      <c r="A340" s="10" t="s">
        <v>57</v>
      </c>
      <c r="B340" s="3" t="s">
        <v>229</v>
      </c>
      <c r="C340" s="3" t="s">
        <v>36</v>
      </c>
      <c r="D340" s="3" t="s">
        <v>30</v>
      </c>
      <c r="E340" s="3" t="s">
        <v>230</v>
      </c>
      <c r="F340" s="3" t="s">
        <v>58</v>
      </c>
      <c r="G340" s="9">
        <v>7000000</v>
      </c>
      <c r="H340" s="9">
        <v>-6978490</v>
      </c>
      <c r="I340" s="9">
        <v>21510</v>
      </c>
      <c r="J340" s="9">
        <v>0</v>
      </c>
      <c r="K340" s="9">
        <v>0</v>
      </c>
      <c r="L340" s="9">
        <v>0</v>
      </c>
      <c r="M340" s="9">
        <v>0</v>
      </c>
      <c r="N340" s="9">
        <v>0</v>
      </c>
      <c r="O340" s="9">
        <v>0</v>
      </c>
      <c r="P340" s="13">
        <f t="shared" si="6"/>
        <v>6978490</v>
      </c>
      <c r="Q340" s="13">
        <f t="array" ref="Q340">IF(C340="",SUMIFS($P$6:$P$65536,$B$6:$B$65536,B340),IF(D340="",SUMIFS($P$6:$P$65536,$B$6:$B$65536,B340,$C$6:$C$65536,C340),IF(E340="",SUMIFS($P$6:$P$65536,$B$6:$B$65536,B340,$C$6:$C$65536,C340,$D$6:$D$65536,D340),IF(F340="",SUMIFS($P$6:$P$65536,$B$6:$B$65536,B340,$C$6:$C$65536,C340,$D$6:$D$65536,D340,$E$6:$E$65536,E340),--(RIGHT(F340,1)="0")*SUM(SUMIFS($P$6:$P$65536,$B$6:$B$65536,B340,$C$6:$C$65536,C340,$D$6:$D$65536,D340,$E$6:$E$65536,E340,$F$6:$F$65536,LEFT(F340,2)&amp;{0;1;2;3;4;5;6;7;8;9}))+(--(RIGHT(F340,2)="00"))*SUM(SUMIFS($P$6:$P$65536,$B$6:$B$65536,B340,$C$6:$C$65536,C340,$D$6:$D$65536,D340,$E$6:$E$65536,E340,$F$6:$F$65536,LEFT(F340,1)&amp;range))+SUMIFS($P$6:$P$65536,$B$6:$B$65536,B340,$C$6:$C$65536,C340,$D$6:$D$65536,D340,$E$6:$E$65536,E340,$F$6:$F$65536,F340)))))</f>
        <v>27913960</v>
      </c>
    </row>
    <row r="341" spans="1:17" ht="48.95" customHeight="1" x14ac:dyDescent="0.2">
      <c r="A341" s="10" t="s">
        <v>59</v>
      </c>
      <c r="B341" s="3" t="s">
        <v>229</v>
      </c>
      <c r="C341" s="3" t="s">
        <v>36</v>
      </c>
      <c r="D341" s="3" t="s">
        <v>30</v>
      </c>
      <c r="E341" s="3" t="s">
        <v>230</v>
      </c>
      <c r="F341" s="3" t="s">
        <v>60</v>
      </c>
      <c r="G341" s="9">
        <v>7000000</v>
      </c>
      <c r="H341" s="9">
        <v>-6978490</v>
      </c>
      <c r="I341" s="9">
        <v>21510</v>
      </c>
      <c r="J341" s="9">
        <v>0</v>
      </c>
      <c r="K341" s="9">
        <v>0</v>
      </c>
      <c r="L341" s="9">
        <v>0</v>
      </c>
      <c r="M341" s="9">
        <v>0</v>
      </c>
      <c r="N341" s="9">
        <v>0</v>
      </c>
      <c r="O341" s="9">
        <v>0</v>
      </c>
      <c r="P341" s="13">
        <f t="shared" si="6"/>
        <v>6978490</v>
      </c>
      <c r="Q341" s="13">
        <f t="array" ref="Q341">IF(C341="",SUMIFS($P$6:$P$65536,$B$6:$B$65536,B341),IF(D341="",SUMIFS($P$6:$P$65536,$B$6:$B$65536,B341,$C$6:$C$65536,C341),IF(E341="",SUMIFS($P$6:$P$65536,$B$6:$B$65536,B341,$C$6:$C$65536,C341,$D$6:$D$65536,D341),IF(F341="",SUMIFS($P$6:$P$65536,$B$6:$B$65536,B341,$C$6:$C$65536,C341,$D$6:$D$65536,D341,$E$6:$E$65536,E341),--(RIGHT(F341,1)="0")*SUM(SUMIFS($P$6:$P$65536,$B$6:$B$65536,B341,$C$6:$C$65536,C341,$D$6:$D$65536,D341,$E$6:$E$65536,E341,$F$6:$F$65536,LEFT(F341,2)&amp;{0;1;2;3;4;5;6;7;8;9}))+(--(RIGHT(F341,2)="00"))*SUM(SUMIFS($P$6:$P$65536,$B$6:$B$65536,B341,$C$6:$C$65536,C341,$D$6:$D$65536,D341,$E$6:$E$65536,E341,$F$6:$F$65536,LEFT(F341,1)&amp;range))+SUMIFS($P$6:$P$65536,$B$6:$B$65536,B341,$C$6:$C$65536,C341,$D$6:$D$65536,D341,$E$6:$E$65536,E341,$F$6:$F$65536,F341)))))</f>
        <v>20935470</v>
      </c>
    </row>
    <row r="342" spans="1:17" ht="64.5" customHeight="1" x14ac:dyDescent="0.2">
      <c r="A342" s="10" t="s">
        <v>231</v>
      </c>
      <c r="B342" s="3" t="s">
        <v>229</v>
      </c>
      <c r="C342" s="3" t="s">
        <v>36</v>
      </c>
      <c r="D342" s="3" t="s">
        <v>30</v>
      </c>
      <c r="E342" s="3" t="s">
        <v>230</v>
      </c>
      <c r="F342" s="3" t="s">
        <v>232</v>
      </c>
      <c r="G342" s="9">
        <v>7000000</v>
      </c>
      <c r="H342" s="9">
        <v>-6978490</v>
      </c>
      <c r="I342" s="9">
        <v>21510</v>
      </c>
      <c r="J342" s="9">
        <v>0</v>
      </c>
      <c r="K342" s="9">
        <v>0</v>
      </c>
      <c r="L342" s="9">
        <v>0</v>
      </c>
      <c r="M342" s="9">
        <v>0</v>
      </c>
      <c r="N342" s="9">
        <v>0</v>
      </c>
      <c r="O342" s="9">
        <v>0</v>
      </c>
      <c r="P342" s="13">
        <f t="shared" si="6"/>
        <v>6978490</v>
      </c>
      <c r="Q342" s="13">
        <f t="array" ref="Q342">IF(C342="",SUMIFS($P$6:$P$65536,$B$6:$B$65536,B342),IF(D342="",SUMIFS($P$6:$P$65536,$B$6:$B$65536,B342,$C$6:$C$65536,C342),IF(E342="",SUMIFS($P$6:$P$65536,$B$6:$B$65536,B342,$C$6:$C$65536,C342,$D$6:$D$65536,D342),IF(F342="",SUMIFS($P$6:$P$65536,$B$6:$B$65536,B342,$C$6:$C$65536,C342,$D$6:$D$65536,D342,$E$6:$E$65536,E342),--(RIGHT(F342,1)="0")*SUM(SUMIFS($P$6:$P$65536,$B$6:$B$65536,B342,$C$6:$C$65536,C342,$D$6:$D$65536,D342,$E$6:$E$65536,E342,$F$6:$F$65536,LEFT(F342,2)&amp;{0;1;2;3;4;5;6;7;8;9}))+(--(RIGHT(F342,2)="00"))*SUM(SUMIFS($P$6:$P$65536,$B$6:$B$65536,B342,$C$6:$C$65536,C342,$D$6:$D$65536,D342,$E$6:$E$65536,E342,$F$6:$F$65536,LEFT(F342,1)&amp;range))+SUMIFS($P$6:$P$65536,$B$6:$B$65536,B342,$C$6:$C$65536,C342,$D$6:$D$65536,D342,$E$6:$E$65536,E342,$F$6:$F$65536,F342)))))</f>
        <v>6978490</v>
      </c>
    </row>
    <row r="343" spans="1:17" ht="48.95" hidden="1" customHeight="1" x14ac:dyDescent="0.2">
      <c r="A343" s="10" t="s">
        <v>233</v>
      </c>
      <c r="B343" s="3" t="s">
        <v>229</v>
      </c>
      <c r="C343" s="3" t="s">
        <v>36</v>
      </c>
      <c r="D343" s="3" t="s">
        <v>30</v>
      </c>
      <c r="E343" s="3" t="s">
        <v>234</v>
      </c>
      <c r="F343" s="11" t="s">
        <v>0</v>
      </c>
      <c r="G343" s="9">
        <v>100736</v>
      </c>
      <c r="H343" s="9">
        <v>0</v>
      </c>
      <c r="I343" s="9">
        <v>100736</v>
      </c>
      <c r="J343" s="9">
        <v>100736</v>
      </c>
      <c r="K343" s="9">
        <v>0</v>
      </c>
      <c r="L343" s="9">
        <v>100736</v>
      </c>
      <c r="M343" s="9">
        <v>100736</v>
      </c>
      <c r="N343" s="9">
        <v>0</v>
      </c>
      <c r="O343" s="9">
        <v>100736</v>
      </c>
      <c r="P343" s="13">
        <f t="shared" si="6"/>
        <v>0</v>
      </c>
      <c r="Q343" s="13">
        <f t="array" ref="Q343">IF(C343="",SUMIFS($P$6:$P$65536,$B$6:$B$65536,B343),IF(D343="",SUMIFS($P$6:$P$65536,$B$6:$B$65536,B343,$C$6:$C$65536,C343),IF(E343="",SUMIFS($P$6:$P$65536,$B$6:$B$65536,B343,$C$6:$C$65536,C343,$D$6:$D$65536,D343),IF(F343="",SUMIFS($P$6:$P$65536,$B$6:$B$65536,B343,$C$6:$C$65536,C343,$D$6:$D$65536,D343,$E$6:$E$65536,E343),--(RIGHT(F343,1)="0")*SUM(SUMIFS($P$6:$P$65536,$B$6:$B$65536,B343,$C$6:$C$65536,C343,$D$6:$D$65536,D343,$E$6:$E$65536,E343,$F$6:$F$65536,LEFT(F343,2)&amp;{0;1;2;3;4;5;6;7;8;9}))+(--(RIGHT(F343,2)="00"))*SUM(SUMIFS($P$6:$P$65536,$B$6:$B$65536,B343,$C$6:$C$65536,C343,$D$6:$D$65536,D343,$E$6:$E$65536,E343,$F$6:$F$65536,LEFT(F343,1)&amp;range))+SUMIFS($P$6:$P$65536,$B$6:$B$65536,B343,$C$6:$C$65536,C343,$D$6:$D$65536,D343,$E$6:$E$65536,E343,$F$6:$F$65536,F343)))))</f>
        <v>0</v>
      </c>
    </row>
    <row r="344" spans="1:17" ht="48.95" hidden="1" customHeight="1" x14ac:dyDescent="0.2">
      <c r="A344" s="10" t="s">
        <v>57</v>
      </c>
      <c r="B344" s="3" t="s">
        <v>229</v>
      </c>
      <c r="C344" s="3" t="s">
        <v>36</v>
      </c>
      <c r="D344" s="3" t="s">
        <v>30</v>
      </c>
      <c r="E344" s="3" t="s">
        <v>234</v>
      </c>
      <c r="F344" s="3" t="s">
        <v>58</v>
      </c>
      <c r="G344" s="9">
        <v>100736</v>
      </c>
      <c r="H344" s="9">
        <v>0</v>
      </c>
      <c r="I344" s="9">
        <v>100736</v>
      </c>
      <c r="J344" s="9">
        <v>100736</v>
      </c>
      <c r="K344" s="9">
        <v>0</v>
      </c>
      <c r="L344" s="9">
        <v>100736</v>
      </c>
      <c r="M344" s="9">
        <v>100736</v>
      </c>
      <c r="N344" s="9">
        <v>0</v>
      </c>
      <c r="O344" s="9">
        <v>100736</v>
      </c>
      <c r="P344" s="13">
        <f t="shared" si="6"/>
        <v>0</v>
      </c>
      <c r="Q344" s="13">
        <f t="array" ref="Q344">IF(C344="",SUMIFS($P$6:$P$65536,$B$6:$B$65536,B344),IF(D344="",SUMIFS($P$6:$P$65536,$B$6:$B$65536,B344,$C$6:$C$65536,C344),IF(E344="",SUMIFS($P$6:$P$65536,$B$6:$B$65536,B344,$C$6:$C$65536,C344,$D$6:$D$65536,D344),IF(F344="",SUMIFS($P$6:$P$65536,$B$6:$B$65536,B344,$C$6:$C$65536,C344,$D$6:$D$65536,D344,$E$6:$E$65536,E344),--(RIGHT(F344,1)="0")*SUM(SUMIFS($P$6:$P$65536,$B$6:$B$65536,B344,$C$6:$C$65536,C344,$D$6:$D$65536,D344,$E$6:$E$65536,E344,$F$6:$F$65536,LEFT(F344,2)&amp;{0;1;2;3;4;5;6;7;8;9}))+(--(RIGHT(F344,2)="00"))*SUM(SUMIFS($P$6:$P$65536,$B$6:$B$65536,B344,$C$6:$C$65536,C344,$D$6:$D$65536,D344,$E$6:$E$65536,E344,$F$6:$F$65536,LEFT(F344,1)&amp;range))+SUMIFS($P$6:$P$65536,$B$6:$B$65536,B344,$C$6:$C$65536,C344,$D$6:$D$65536,D344,$E$6:$E$65536,E344,$F$6:$F$65536,F344)))))</f>
        <v>0</v>
      </c>
    </row>
    <row r="345" spans="1:17" ht="48.95" hidden="1" customHeight="1" x14ac:dyDescent="0.2">
      <c r="A345" s="10" t="s">
        <v>59</v>
      </c>
      <c r="B345" s="3" t="s">
        <v>229</v>
      </c>
      <c r="C345" s="3" t="s">
        <v>36</v>
      </c>
      <c r="D345" s="3" t="s">
        <v>30</v>
      </c>
      <c r="E345" s="3" t="s">
        <v>234</v>
      </c>
      <c r="F345" s="3" t="s">
        <v>60</v>
      </c>
      <c r="G345" s="9">
        <v>100736</v>
      </c>
      <c r="H345" s="9">
        <v>0</v>
      </c>
      <c r="I345" s="9">
        <v>100736</v>
      </c>
      <c r="J345" s="9">
        <v>100736</v>
      </c>
      <c r="K345" s="9">
        <v>0</v>
      </c>
      <c r="L345" s="9">
        <v>100736</v>
      </c>
      <c r="M345" s="9">
        <v>100736</v>
      </c>
      <c r="N345" s="9">
        <v>0</v>
      </c>
      <c r="O345" s="9">
        <v>100736</v>
      </c>
      <c r="P345" s="13">
        <f t="shared" si="6"/>
        <v>0</v>
      </c>
      <c r="Q345" s="13">
        <f t="array" ref="Q345">IF(C345="",SUMIFS($P$6:$P$65536,$B$6:$B$65536,B345),IF(D345="",SUMIFS($P$6:$P$65536,$B$6:$B$65536,B345,$C$6:$C$65536,C345),IF(E345="",SUMIFS($P$6:$P$65536,$B$6:$B$65536,B345,$C$6:$C$65536,C345,$D$6:$D$65536,D345),IF(F345="",SUMIFS($P$6:$P$65536,$B$6:$B$65536,B345,$C$6:$C$65536,C345,$D$6:$D$65536,D345,$E$6:$E$65536,E345),--(RIGHT(F345,1)="0")*SUM(SUMIFS($P$6:$P$65536,$B$6:$B$65536,B345,$C$6:$C$65536,C345,$D$6:$D$65536,D345,$E$6:$E$65536,E345,$F$6:$F$65536,LEFT(F345,2)&amp;{0;1;2;3;4;5;6;7;8;9}))+(--(RIGHT(F345,2)="00"))*SUM(SUMIFS($P$6:$P$65536,$B$6:$B$65536,B345,$C$6:$C$65536,C345,$D$6:$D$65536,D345,$E$6:$E$65536,E345,$F$6:$F$65536,LEFT(F345,1)&amp;range))+SUMIFS($P$6:$P$65536,$B$6:$B$65536,B345,$C$6:$C$65536,C345,$D$6:$D$65536,D345,$E$6:$E$65536,E345,$F$6:$F$65536,F345)))))</f>
        <v>0</v>
      </c>
    </row>
    <row r="346" spans="1:17" ht="15" hidden="1" customHeight="1" x14ac:dyDescent="0.2">
      <c r="A346" s="10" t="s">
        <v>61</v>
      </c>
      <c r="B346" s="3" t="s">
        <v>229</v>
      </c>
      <c r="C346" s="3" t="s">
        <v>36</v>
      </c>
      <c r="D346" s="3" t="s">
        <v>30</v>
      </c>
      <c r="E346" s="3" t="s">
        <v>234</v>
      </c>
      <c r="F346" s="3" t="s">
        <v>62</v>
      </c>
      <c r="G346" s="9">
        <v>100736</v>
      </c>
      <c r="H346" s="9">
        <v>0</v>
      </c>
      <c r="I346" s="9">
        <v>100736</v>
      </c>
      <c r="J346" s="9">
        <v>100736</v>
      </c>
      <c r="K346" s="9">
        <v>0</v>
      </c>
      <c r="L346" s="9">
        <v>100736</v>
      </c>
      <c r="M346" s="9">
        <v>100736</v>
      </c>
      <c r="N346" s="9">
        <v>0</v>
      </c>
      <c r="O346" s="9">
        <v>100736</v>
      </c>
      <c r="P346" s="13">
        <f t="shared" si="6"/>
        <v>0</v>
      </c>
      <c r="Q346" s="13">
        <f t="array" ref="Q346">IF(C346="",SUMIFS($P$6:$P$65536,$B$6:$B$65536,B346),IF(D346="",SUMIFS($P$6:$P$65536,$B$6:$B$65536,B346,$C$6:$C$65536,C346),IF(E346="",SUMIFS($P$6:$P$65536,$B$6:$B$65536,B346,$C$6:$C$65536,C346,$D$6:$D$65536,D346),IF(F346="",SUMIFS($P$6:$P$65536,$B$6:$B$65536,B346,$C$6:$C$65536,C346,$D$6:$D$65536,D346,$E$6:$E$65536,E346),--(RIGHT(F346,1)="0")*SUM(SUMIFS($P$6:$P$65536,$B$6:$B$65536,B346,$C$6:$C$65536,C346,$D$6:$D$65536,D346,$E$6:$E$65536,E346,$F$6:$F$65536,LEFT(F346,2)&amp;{0;1;2;3;4;5;6;7;8;9}))+(--(RIGHT(F346,2)="00"))*SUM(SUMIFS($P$6:$P$65536,$B$6:$B$65536,B346,$C$6:$C$65536,C346,$D$6:$D$65536,D346,$E$6:$E$65536,E346,$F$6:$F$65536,LEFT(F346,1)&amp;range))+SUMIFS($P$6:$P$65536,$B$6:$B$65536,B346,$C$6:$C$65536,C346,$D$6:$D$65536,D346,$E$6:$E$65536,E346,$F$6:$F$65536,F346)))))</f>
        <v>0</v>
      </c>
    </row>
    <row r="347" spans="1:17" ht="64.5" hidden="1" customHeight="1" x14ac:dyDescent="0.2">
      <c r="A347" s="10" t="s">
        <v>235</v>
      </c>
      <c r="B347" s="3" t="s">
        <v>229</v>
      </c>
      <c r="C347" s="3" t="s">
        <v>36</v>
      </c>
      <c r="D347" s="3" t="s">
        <v>30</v>
      </c>
      <c r="E347" s="3" t="s">
        <v>236</v>
      </c>
      <c r="F347" s="11" t="s">
        <v>0</v>
      </c>
      <c r="G347" s="9">
        <v>115623500</v>
      </c>
      <c r="H347" s="9">
        <v>0</v>
      </c>
      <c r="I347" s="9">
        <v>115623500</v>
      </c>
      <c r="J347" s="9">
        <v>68570500</v>
      </c>
      <c r="K347" s="9">
        <v>0</v>
      </c>
      <c r="L347" s="9">
        <v>68570500</v>
      </c>
      <c r="M347" s="9">
        <v>71169600</v>
      </c>
      <c r="N347" s="9">
        <v>0</v>
      </c>
      <c r="O347" s="9">
        <v>71169600</v>
      </c>
      <c r="P347" s="13">
        <f t="shared" si="6"/>
        <v>0</v>
      </c>
      <c r="Q347" s="13">
        <f t="array" ref="Q347">IF(C347="",SUMIFS($P$6:$P$65536,$B$6:$B$65536,B347),IF(D347="",SUMIFS($P$6:$P$65536,$B$6:$B$65536,B347,$C$6:$C$65536,C347),IF(E347="",SUMIFS($P$6:$P$65536,$B$6:$B$65536,B347,$C$6:$C$65536,C347,$D$6:$D$65536,D347),IF(F347="",SUMIFS($P$6:$P$65536,$B$6:$B$65536,B347,$C$6:$C$65536,C347,$D$6:$D$65536,D347,$E$6:$E$65536,E347),--(RIGHT(F347,1)="0")*SUM(SUMIFS($P$6:$P$65536,$B$6:$B$65536,B347,$C$6:$C$65536,C347,$D$6:$D$65536,D347,$E$6:$E$65536,E347,$F$6:$F$65536,LEFT(F347,2)&amp;{0;1;2;3;4;5;6;7;8;9}))+(--(RIGHT(F347,2)="00"))*SUM(SUMIFS($P$6:$P$65536,$B$6:$B$65536,B347,$C$6:$C$65536,C347,$D$6:$D$65536,D347,$E$6:$E$65536,E347,$F$6:$F$65536,LEFT(F347,1)&amp;range))+SUMIFS($P$6:$P$65536,$B$6:$B$65536,B347,$C$6:$C$65536,C347,$D$6:$D$65536,D347,$E$6:$E$65536,E347,$F$6:$F$65536,F347)))))</f>
        <v>0</v>
      </c>
    </row>
    <row r="348" spans="1:17" ht="112.35" hidden="1" customHeight="1" x14ac:dyDescent="0.2">
      <c r="A348" s="10" t="s">
        <v>41</v>
      </c>
      <c r="B348" s="3" t="s">
        <v>229</v>
      </c>
      <c r="C348" s="3" t="s">
        <v>36</v>
      </c>
      <c r="D348" s="3" t="s">
        <v>30</v>
      </c>
      <c r="E348" s="3" t="s">
        <v>236</v>
      </c>
      <c r="F348" s="3" t="s">
        <v>42</v>
      </c>
      <c r="G348" s="9">
        <v>93891599</v>
      </c>
      <c r="H348" s="9">
        <v>0</v>
      </c>
      <c r="I348" s="9">
        <v>93891599</v>
      </c>
      <c r="J348" s="9">
        <v>66211730</v>
      </c>
      <c r="K348" s="9">
        <v>0</v>
      </c>
      <c r="L348" s="9">
        <v>66211730</v>
      </c>
      <c r="M348" s="9">
        <v>66211730</v>
      </c>
      <c r="N348" s="9">
        <v>0</v>
      </c>
      <c r="O348" s="9">
        <v>66211730</v>
      </c>
      <c r="P348" s="13">
        <f t="shared" si="6"/>
        <v>0</v>
      </c>
      <c r="Q348" s="13">
        <f t="array" ref="Q348">IF(C348="",SUMIFS($P$6:$P$65536,$B$6:$B$65536,B348),IF(D348="",SUMIFS($P$6:$P$65536,$B$6:$B$65536,B348,$C$6:$C$65536,C348),IF(E348="",SUMIFS($P$6:$P$65536,$B$6:$B$65536,B348,$C$6:$C$65536,C348,$D$6:$D$65536,D348),IF(F348="",SUMIFS($P$6:$P$65536,$B$6:$B$65536,B348,$C$6:$C$65536,C348,$D$6:$D$65536,D348,$E$6:$E$65536,E348),--(RIGHT(F348,1)="0")*SUM(SUMIFS($P$6:$P$65536,$B$6:$B$65536,B348,$C$6:$C$65536,C348,$D$6:$D$65536,D348,$E$6:$E$65536,E348,$F$6:$F$65536,LEFT(F348,2)&amp;{0;1;2;3;4;5;6;7;8;9}))+(--(RIGHT(F348,2)="00"))*SUM(SUMIFS($P$6:$P$65536,$B$6:$B$65536,B348,$C$6:$C$65536,C348,$D$6:$D$65536,D348,$E$6:$E$65536,E348,$F$6:$F$65536,LEFT(F348,1)&amp;range))+SUMIFS($P$6:$P$65536,$B$6:$B$65536,B348,$C$6:$C$65536,C348,$D$6:$D$65536,D348,$E$6:$E$65536,E348,$F$6:$F$65536,F348)))))</f>
        <v>0</v>
      </c>
    </row>
    <row r="349" spans="1:17" ht="48.95" hidden="1" customHeight="1" x14ac:dyDescent="0.2">
      <c r="A349" s="10" t="s">
        <v>43</v>
      </c>
      <c r="B349" s="3" t="s">
        <v>229</v>
      </c>
      <c r="C349" s="3" t="s">
        <v>36</v>
      </c>
      <c r="D349" s="3" t="s">
        <v>30</v>
      </c>
      <c r="E349" s="3" t="s">
        <v>236</v>
      </c>
      <c r="F349" s="3" t="s">
        <v>44</v>
      </c>
      <c r="G349" s="9">
        <v>93891599</v>
      </c>
      <c r="H349" s="9">
        <v>0</v>
      </c>
      <c r="I349" s="9">
        <v>93891599</v>
      </c>
      <c r="J349" s="9">
        <v>66211730</v>
      </c>
      <c r="K349" s="9">
        <v>0</v>
      </c>
      <c r="L349" s="9">
        <v>66211730</v>
      </c>
      <c r="M349" s="9">
        <v>66211730</v>
      </c>
      <c r="N349" s="9">
        <v>0</v>
      </c>
      <c r="O349" s="9">
        <v>66211730</v>
      </c>
      <c r="P349" s="13">
        <f t="shared" si="6"/>
        <v>0</v>
      </c>
      <c r="Q349" s="13">
        <f t="array" ref="Q349">IF(C349="",SUMIFS($P$6:$P$65536,$B$6:$B$65536,B349),IF(D349="",SUMIFS($P$6:$P$65536,$B$6:$B$65536,B349,$C$6:$C$65536,C349),IF(E349="",SUMIFS($P$6:$P$65536,$B$6:$B$65536,B349,$C$6:$C$65536,C349,$D$6:$D$65536,D349),IF(F349="",SUMIFS($P$6:$P$65536,$B$6:$B$65536,B349,$C$6:$C$65536,C349,$D$6:$D$65536,D349,$E$6:$E$65536,E349),--(RIGHT(F349,1)="0")*SUM(SUMIFS($P$6:$P$65536,$B$6:$B$65536,B349,$C$6:$C$65536,C349,$D$6:$D$65536,D349,$E$6:$E$65536,E349,$F$6:$F$65536,LEFT(F349,2)&amp;{0;1;2;3;4;5;6;7;8;9}))+(--(RIGHT(F349,2)="00"))*SUM(SUMIFS($P$6:$P$65536,$B$6:$B$65536,B349,$C$6:$C$65536,C349,$D$6:$D$65536,D349,$E$6:$E$65536,E349,$F$6:$F$65536,LEFT(F349,1)&amp;range))+SUMIFS($P$6:$P$65536,$B$6:$B$65536,B349,$C$6:$C$65536,C349,$D$6:$D$65536,D349,$E$6:$E$65536,E349,$F$6:$F$65536,F349)))))</f>
        <v>0</v>
      </c>
    </row>
    <row r="350" spans="1:17" ht="32.25" hidden="1" customHeight="1" x14ac:dyDescent="0.2">
      <c r="A350" s="10" t="s">
        <v>45</v>
      </c>
      <c r="B350" s="3" t="s">
        <v>229</v>
      </c>
      <c r="C350" s="3" t="s">
        <v>36</v>
      </c>
      <c r="D350" s="3" t="s">
        <v>30</v>
      </c>
      <c r="E350" s="3" t="s">
        <v>236</v>
      </c>
      <c r="F350" s="3" t="s">
        <v>46</v>
      </c>
      <c r="G350" s="9">
        <v>71628640</v>
      </c>
      <c r="H350" s="9">
        <v>0</v>
      </c>
      <c r="I350" s="9">
        <v>71628640</v>
      </c>
      <c r="J350" s="9">
        <v>50912054</v>
      </c>
      <c r="K350" s="9">
        <v>0</v>
      </c>
      <c r="L350" s="9">
        <v>50912054</v>
      </c>
      <c r="M350" s="9">
        <v>50912054</v>
      </c>
      <c r="N350" s="9">
        <v>0</v>
      </c>
      <c r="O350" s="9">
        <v>50912054</v>
      </c>
      <c r="P350" s="13">
        <f t="shared" si="6"/>
        <v>0</v>
      </c>
      <c r="Q350" s="13">
        <f t="array" ref="Q350">IF(C350="",SUMIFS($P$6:$P$65536,$B$6:$B$65536,B350),IF(D350="",SUMIFS($P$6:$P$65536,$B$6:$B$65536,B350,$C$6:$C$65536,C350),IF(E350="",SUMIFS($P$6:$P$65536,$B$6:$B$65536,B350,$C$6:$C$65536,C350,$D$6:$D$65536,D350),IF(F350="",SUMIFS($P$6:$P$65536,$B$6:$B$65536,B350,$C$6:$C$65536,C350,$D$6:$D$65536,D350,$E$6:$E$65536,E350),--(RIGHT(F350,1)="0")*SUM(SUMIFS($P$6:$P$65536,$B$6:$B$65536,B350,$C$6:$C$65536,C350,$D$6:$D$65536,D350,$E$6:$E$65536,E350,$F$6:$F$65536,LEFT(F350,2)&amp;{0;1;2;3;4;5;6;7;8;9}))+(--(RIGHT(F350,2)="00"))*SUM(SUMIFS($P$6:$P$65536,$B$6:$B$65536,B350,$C$6:$C$65536,C350,$D$6:$D$65536,D350,$E$6:$E$65536,E350,$F$6:$F$65536,LEFT(F350,1)&amp;range))+SUMIFS($P$6:$P$65536,$B$6:$B$65536,B350,$C$6:$C$65536,C350,$D$6:$D$65536,D350,$E$6:$E$65536,E350,$F$6:$F$65536,F350)))))</f>
        <v>0</v>
      </c>
    </row>
    <row r="351" spans="1:17" ht="64.5" hidden="1" customHeight="1" x14ac:dyDescent="0.2">
      <c r="A351" s="10" t="s">
        <v>47</v>
      </c>
      <c r="B351" s="3" t="s">
        <v>229</v>
      </c>
      <c r="C351" s="3" t="s">
        <v>36</v>
      </c>
      <c r="D351" s="3" t="s">
        <v>30</v>
      </c>
      <c r="E351" s="3" t="s">
        <v>236</v>
      </c>
      <c r="F351" s="3" t="s">
        <v>48</v>
      </c>
      <c r="G351" s="9">
        <v>526660</v>
      </c>
      <c r="H351" s="9">
        <v>0</v>
      </c>
      <c r="I351" s="9">
        <v>526660</v>
      </c>
      <c r="J351" s="9">
        <v>100000</v>
      </c>
      <c r="K351" s="9">
        <v>0</v>
      </c>
      <c r="L351" s="9">
        <v>100000</v>
      </c>
      <c r="M351" s="9">
        <v>100000</v>
      </c>
      <c r="N351" s="9">
        <v>0</v>
      </c>
      <c r="O351" s="9">
        <v>100000</v>
      </c>
      <c r="P351" s="13">
        <f t="shared" si="6"/>
        <v>0</v>
      </c>
      <c r="Q351" s="13">
        <f t="array" ref="Q351">IF(C351="",SUMIFS($P$6:$P$65536,$B$6:$B$65536,B351),IF(D351="",SUMIFS($P$6:$P$65536,$B$6:$B$65536,B351,$C$6:$C$65536,C351),IF(E351="",SUMIFS($P$6:$P$65536,$B$6:$B$65536,B351,$C$6:$C$65536,C351,$D$6:$D$65536,D351),IF(F351="",SUMIFS($P$6:$P$65536,$B$6:$B$65536,B351,$C$6:$C$65536,C351,$D$6:$D$65536,D351,$E$6:$E$65536,E351),--(RIGHT(F351,1)="0")*SUM(SUMIFS($P$6:$P$65536,$B$6:$B$65536,B351,$C$6:$C$65536,C351,$D$6:$D$65536,D351,$E$6:$E$65536,E351,$F$6:$F$65536,LEFT(F351,2)&amp;{0;1;2;3;4;5;6;7;8;9}))+(--(RIGHT(F351,2)="00"))*SUM(SUMIFS($P$6:$P$65536,$B$6:$B$65536,B351,$C$6:$C$65536,C351,$D$6:$D$65536,D351,$E$6:$E$65536,E351,$F$6:$F$65536,LEFT(F351,1)&amp;range))+SUMIFS($P$6:$P$65536,$B$6:$B$65536,B351,$C$6:$C$65536,C351,$D$6:$D$65536,D351,$E$6:$E$65536,E351,$F$6:$F$65536,F351)))))</f>
        <v>0</v>
      </c>
    </row>
    <row r="352" spans="1:17" ht="80.099999999999994" hidden="1" customHeight="1" x14ac:dyDescent="0.2">
      <c r="A352" s="10" t="s">
        <v>49</v>
      </c>
      <c r="B352" s="3" t="s">
        <v>229</v>
      </c>
      <c r="C352" s="3" t="s">
        <v>36</v>
      </c>
      <c r="D352" s="3" t="s">
        <v>30</v>
      </c>
      <c r="E352" s="3" t="s">
        <v>236</v>
      </c>
      <c r="F352" s="3" t="s">
        <v>50</v>
      </c>
      <c r="G352" s="9">
        <v>21736299</v>
      </c>
      <c r="H352" s="9">
        <v>0</v>
      </c>
      <c r="I352" s="9">
        <v>21736299</v>
      </c>
      <c r="J352" s="9">
        <v>15199676</v>
      </c>
      <c r="K352" s="9">
        <v>0</v>
      </c>
      <c r="L352" s="9">
        <v>15199676</v>
      </c>
      <c r="M352" s="9">
        <v>15199676</v>
      </c>
      <c r="N352" s="9">
        <v>0</v>
      </c>
      <c r="O352" s="9">
        <v>15199676</v>
      </c>
      <c r="P352" s="13">
        <f t="shared" si="6"/>
        <v>0</v>
      </c>
      <c r="Q352" s="13">
        <f t="array" ref="Q352">IF(C352="",SUMIFS($P$6:$P$65536,$B$6:$B$65536,B352),IF(D352="",SUMIFS($P$6:$P$65536,$B$6:$B$65536,B352,$C$6:$C$65536,C352),IF(E352="",SUMIFS($P$6:$P$65536,$B$6:$B$65536,B352,$C$6:$C$65536,C352,$D$6:$D$65536,D352),IF(F352="",SUMIFS($P$6:$P$65536,$B$6:$B$65536,B352,$C$6:$C$65536,C352,$D$6:$D$65536,D352,$E$6:$E$65536,E352),--(RIGHT(F352,1)="0")*SUM(SUMIFS($P$6:$P$65536,$B$6:$B$65536,B352,$C$6:$C$65536,C352,$D$6:$D$65536,D352,$E$6:$E$65536,E352,$F$6:$F$65536,LEFT(F352,2)&amp;{0;1;2;3;4;5;6;7;8;9}))+(--(RIGHT(F352,2)="00"))*SUM(SUMIFS($P$6:$P$65536,$B$6:$B$65536,B352,$C$6:$C$65536,C352,$D$6:$D$65536,D352,$E$6:$E$65536,E352,$F$6:$F$65536,LEFT(F352,1)&amp;range))+SUMIFS($P$6:$P$65536,$B$6:$B$65536,B352,$C$6:$C$65536,C352,$D$6:$D$65536,D352,$E$6:$E$65536,E352,$F$6:$F$65536,F352)))))</f>
        <v>0</v>
      </c>
    </row>
    <row r="353" spans="1:17" ht="48.95" hidden="1" customHeight="1" x14ac:dyDescent="0.2">
      <c r="A353" s="10" t="s">
        <v>57</v>
      </c>
      <c r="B353" s="3" t="s">
        <v>229</v>
      </c>
      <c r="C353" s="3" t="s">
        <v>36</v>
      </c>
      <c r="D353" s="3" t="s">
        <v>30</v>
      </c>
      <c r="E353" s="3" t="s">
        <v>236</v>
      </c>
      <c r="F353" s="3" t="s">
        <v>58</v>
      </c>
      <c r="G353" s="9">
        <v>21652047</v>
      </c>
      <c r="H353" s="9">
        <v>0</v>
      </c>
      <c r="I353" s="9">
        <v>21652047</v>
      </c>
      <c r="J353" s="9">
        <v>2278916</v>
      </c>
      <c r="K353" s="9">
        <v>0</v>
      </c>
      <c r="L353" s="9">
        <v>2278916</v>
      </c>
      <c r="M353" s="9">
        <v>4878016</v>
      </c>
      <c r="N353" s="9">
        <v>0</v>
      </c>
      <c r="O353" s="9">
        <v>4878016</v>
      </c>
      <c r="P353" s="13">
        <f t="shared" si="6"/>
        <v>0</v>
      </c>
      <c r="Q353" s="13">
        <f t="array" ref="Q353">IF(C353="",SUMIFS($P$6:$P$65536,$B$6:$B$65536,B353),IF(D353="",SUMIFS($P$6:$P$65536,$B$6:$B$65536,B353,$C$6:$C$65536,C353),IF(E353="",SUMIFS($P$6:$P$65536,$B$6:$B$65536,B353,$C$6:$C$65536,C353,$D$6:$D$65536,D353),IF(F353="",SUMIFS($P$6:$P$65536,$B$6:$B$65536,B353,$C$6:$C$65536,C353,$D$6:$D$65536,D353,$E$6:$E$65536,E353),--(RIGHT(F353,1)="0")*SUM(SUMIFS($P$6:$P$65536,$B$6:$B$65536,B353,$C$6:$C$65536,C353,$D$6:$D$65536,D353,$E$6:$E$65536,E353,$F$6:$F$65536,LEFT(F353,2)&amp;{0;1;2;3;4;5;6;7;8;9}))+(--(RIGHT(F353,2)="00"))*SUM(SUMIFS($P$6:$P$65536,$B$6:$B$65536,B353,$C$6:$C$65536,C353,$D$6:$D$65536,D353,$E$6:$E$65536,E353,$F$6:$F$65536,LEFT(F353,1)&amp;range))+SUMIFS($P$6:$P$65536,$B$6:$B$65536,B353,$C$6:$C$65536,C353,$D$6:$D$65536,D353,$E$6:$E$65536,E353,$F$6:$F$65536,F353)))))</f>
        <v>0</v>
      </c>
    </row>
    <row r="354" spans="1:17" ht="48.95" hidden="1" customHeight="1" x14ac:dyDescent="0.2">
      <c r="A354" s="10" t="s">
        <v>59</v>
      </c>
      <c r="B354" s="3" t="s">
        <v>229</v>
      </c>
      <c r="C354" s="3" t="s">
        <v>36</v>
      </c>
      <c r="D354" s="3" t="s">
        <v>30</v>
      </c>
      <c r="E354" s="3" t="s">
        <v>236</v>
      </c>
      <c r="F354" s="3" t="s">
        <v>60</v>
      </c>
      <c r="G354" s="9">
        <v>21652047</v>
      </c>
      <c r="H354" s="9">
        <v>0</v>
      </c>
      <c r="I354" s="9">
        <v>21652047</v>
      </c>
      <c r="J354" s="9">
        <v>2278916</v>
      </c>
      <c r="K354" s="9">
        <v>0</v>
      </c>
      <c r="L354" s="9">
        <v>2278916</v>
      </c>
      <c r="M354" s="9">
        <v>4878016</v>
      </c>
      <c r="N354" s="9">
        <v>0</v>
      </c>
      <c r="O354" s="9">
        <v>4878016</v>
      </c>
      <c r="P354" s="13">
        <f t="shared" si="6"/>
        <v>0</v>
      </c>
      <c r="Q354" s="13">
        <f t="array" ref="Q354">IF(C354="",SUMIFS($P$6:$P$65536,$B$6:$B$65536,B354),IF(D354="",SUMIFS($P$6:$P$65536,$B$6:$B$65536,B354,$C$6:$C$65536,C354),IF(E354="",SUMIFS($P$6:$P$65536,$B$6:$B$65536,B354,$C$6:$C$65536,C354,$D$6:$D$65536,D354),IF(F354="",SUMIFS($P$6:$P$65536,$B$6:$B$65536,B354,$C$6:$C$65536,C354,$D$6:$D$65536,D354,$E$6:$E$65536,E354),--(RIGHT(F354,1)="0")*SUM(SUMIFS($P$6:$P$65536,$B$6:$B$65536,B354,$C$6:$C$65536,C354,$D$6:$D$65536,D354,$E$6:$E$65536,E354,$F$6:$F$65536,LEFT(F354,2)&amp;{0;1;2;3;4;5;6;7;8;9}))+(--(RIGHT(F354,2)="00"))*SUM(SUMIFS($P$6:$P$65536,$B$6:$B$65536,B354,$C$6:$C$65536,C354,$D$6:$D$65536,D354,$E$6:$E$65536,E354,$F$6:$F$65536,LEFT(F354,1)&amp;range))+SUMIFS($P$6:$P$65536,$B$6:$B$65536,B354,$C$6:$C$65536,C354,$D$6:$D$65536,D354,$E$6:$E$65536,E354,$F$6:$F$65536,F354)))))</f>
        <v>0</v>
      </c>
    </row>
    <row r="355" spans="1:17" ht="15" hidden="1" customHeight="1" x14ac:dyDescent="0.2">
      <c r="A355" s="10" t="s">
        <v>61</v>
      </c>
      <c r="B355" s="3" t="s">
        <v>229</v>
      </c>
      <c r="C355" s="3" t="s">
        <v>36</v>
      </c>
      <c r="D355" s="3" t="s">
        <v>30</v>
      </c>
      <c r="E355" s="3" t="s">
        <v>236</v>
      </c>
      <c r="F355" s="3" t="s">
        <v>62</v>
      </c>
      <c r="G355" s="9">
        <v>21652047</v>
      </c>
      <c r="H355" s="9">
        <v>0</v>
      </c>
      <c r="I355" s="9">
        <v>21652047</v>
      </c>
      <c r="J355" s="9">
        <v>2278916</v>
      </c>
      <c r="K355" s="9">
        <v>0</v>
      </c>
      <c r="L355" s="9">
        <v>2278916</v>
      </c>
      <c r="M355" s="9">
        <v>4878016</v>
      </c>
      <c r="N355" s="9">
        <v>0</v>
      </c>
      <c r="O355" s="9">
        <v>4878016</v>
      </c>
      <c r="P355" s="13">
        <f t="shared" si="6"/>
        <v>0</v>
      </c>
      <c r="Q355" s="13">
        <f t="array" ref="Q355">IF(C355="",SUMIFS($P$6:$P$65536,$B$6:$B$65536,B355),IF(D355="",SUMIFS($P$6:$P$65536,$B$6:$B$65536,B355,$C$6:$C$65536,C355),IF(E355="",SUMIFS($P$6:$P$65536,$B$6:$B$65536,B355,$C$6:$C$65536,C355,$D$6:$D$65536,D355),IF(F355="",SUMIFS($P$6:$P$65536,$B$6:$B$65536,B355,$C$6:$C$65536,C355,$D$6:$D$65536,D355,$E$6:$E$65536,E355),--(RIGHT(F355,1)="0")*SUM(SUMIFS($P$6:$P$65536,$B$6:$B$65536,B355,$C$6:$C$65536,C355,$D$6:$D$65536,D355,$E$6:$E$65536,E355,$F$6:$F$65536,LEFT(F355,2)&amp;{0;1;2;3;4;5;6;7;8;9}))+(--(RIGHT(F355,2)="00"))*SUM(SUMIFS($P$6:$P$65536,$B$6:$B$65536,B355,$C$6:$C$65536,C355,$D$6:$D$65536,D355,$E$6:$E$65536,E355,$F$6:$F$65536,LEFT(F355,1)&amp;range))+SUMIFS($P$6:$P$65536,$B$6:$B$65536,B355,$C$6:$C$65536,C355,$D$6:$D$65536,D355,$E$6:$E$65536,E355,$F$6:$F$65536,F355)))))</f>
        <v>0</v>
      </c>
    </row>
    <row r="356" spans="1:17" ht="15" hidden="1" customHeight="1" x14ac:dyDescent="0.2">
      <c r="A356" s="10" t="s">
        <v>80</v>
      </c>
      <c r="B356" s="3" t="s">
        <v>229</v>
      </c>
      <c r="C356" s="3" t="s">
        <v>36</v>
      </c>
      <c r="D356" s="3" t="s">
        <v>30</v>
      </c>
      <c r="E356" s="3" t="s">
        <v>236</v>
      </c>
      <c r="F356" s="3" t="s">
        <v>81</v>
      </c>
      <c r="G356" s="9">
        <v>79854</v>
      </c>
      <c r="H356" s="9">
        <v>0</v>
      </c>
      <c r="I356" s="9">
        <v>79854</v>
      </c>
      <c r="J356" s="9">
        <v>79854</v>
      </c>
      <c r="K356" s="9">
        <v>0</v>
      </c>
      <c r="L356" s="9">
        <v>79854</v>
      </c>
      <c r="M356" s="9">
        <v>79854</v>
      </c>
      <c r="N356" s="9">
        <v>0</v>
      </c>
      <c r="O356" s="9">
        <v>79854</v>
      </c>
      <c r="P356" s="13">
        <f t="shared" si="6"/>
        <v>0</v>
      </c>
      <c r="Q356" s="13">
        <f t="array" ref="Q356">IF(C356="",SUMIFS($P$6:$P$65536,$B$6:$B$65536,B356),IF(D356="",SUMIFS($P$6:$P$65536,$B$6:$B$65536,B356,$C$6:$C$65536,C356),IF(E356="",SUMIFS($P$6:$P$65536,$B$6:$B$65536,B356,$C$6:$C$65536,C356,$D$6:$D$65536,D356),IF(F356="",SUMIFS($P$6:$P$65536,$B$6:$B$65536,B356,$C$6:$C$65536,C356,$D$6:$D$65536,D356,$E$6:$E$65536,E356),--(RIGHT(F356,1)="0")*SUM(SUMIFS($P$6:$P$65536,$B$6:$B$65536,B356,$C$6:$C$65536,C356,$D$6:$D$65536,D356,$E$6:$E$65536,E356,$F$6:$F$65536,LEFT(F356,2)&amp;{0;1;2;3;4;5;6;7;8;9}))+(--(RIGHT(F356,2)="00"))*SUM(SUMIFS($P$6:$P$65536,$B$6:$B$65536,B356,$C$6:$C$65536,C356,$D$6:$D$65536,D356,$E$6:$E$65536,E356,$F$6:$F$65536,LEFT(F356,1)&amp;range))+SUMIFS($P$6:$P$65536,$B$6:$B$65536,B356,$C$6:$C$65536,C356,$D$6:$D$65536,D356,$E$6:$E$65536,E356,$F$6:$F$65536,F356)))))</f>
        <v>0</v>
      </c>
    </row>
    <row r="357" spans="1:17" ht="32.25" hidden="1" customHeight="1" x14ac:dyDescent="0.2">
      <c r="A357" s="10" t="s">
        <v>82</v>
      </c>
      <c r="B357" s="3" t="s">
        <v>229</v>
      </c>
      <c r="C357" s="3" t="s">
        <v>36</v>
      </c>
      <c r="D357" s="3" t="s">
        <v>30</v>
      </c>
      <c r="E357" s="3" t="s">
        <v>236</v>
      </c>
      <c r="F357" s="3" t="s">
        <v>83</v>
      </c>
      <c r="G357" s="9">
        <v>79854</v>
      </c>
      <c r="H357" s="9">
        <v>0</v>
      </c>
      <c r="I357" s="9">
        <v>79854</v>
      </c>
      <c r="J357" s="9">
        <v>79854</v>
      </c>
      <c r="K357" s="9">
        <v>0</v>
      </c>
      <c r="L357" s="9">
        <v>79854</v>
      </c>
      <c r="M357" s="9">
        <v>79854</v>
      </c>
      <c r="N357" s="9">
        <v>0</v>
      </c>
      <c r="O357" s="9">
        <v>79854</v>
      </c>
      <c r="P357" s="13">
        <f t="shared" si="6"/>
        <v>0</v>
      </c>
      <c r="Q357" s="13">
        <f t="array" ref="Q357">IF(C357="",SUMIFS($P$6:$P$65536,$B$6:$B$65536,B357),IF(D357="",SUMIFS($P$6:$P$65536,$B$6:$B$65536,B357,$C$6:$C$65536,C357),IF(E357="",SUMIFS($P$6:$P$65536,$B$6:$B$65536,B357,$C$6:$C$65536,C357,$D$6:$D$65536,D357),IF(F357="",SUMIFS($P$6:$P$65536,$B$6:$B$65536,B357,$C$6:$C$65536,C357,$D$6:$D$65536,D357,$E$6:$E$65536,E357),--(RIGHT(F357,1)="0")*SUM(SUMIFS($P$6:$P$65536,$B$6:$B$65536,B357,$C$6:$C$65536,C357,$D$6:$D$65536,D357,$E$6:$E$65536,E357,$F$6:$F$65536,LEFT(F357,2)&amp;{0;1;2;3;4;5;6;7;8;9}))+(--(RIGHT(F357,2)="00"))*SUM(SUMIFS($P$6:$P$65536,$B$6:$B$65536,B357,$C$6:$C$65536,C357,$D$6:$D$65536,D357,$E$6:$E$65536,E357,$F$6:$F$65536,LEFT(F357,1)&amp;range))+SUMIFS($P$6:$P$65536,$B$6:$B$65536,B357,$C$6:$C$65536,C357,$D$6:$D$65536,D357,$E$6:$E$65536,E357,$F$6:$F$65536,F357)))))</f>
        <v>0</v>
      </c>
    </row>
    <row r="358" spans="1:17" ht="32.25" hidden="1" customHeight="1" x14ac:dyDescent="0.2">
      <c r="A358" s="10" t="s">
        <v>84</v>
      </c>
      <c r="B358" s="3" t="s">
        <v>229</v>
      </c>
      <c r="C358" s="3" t="s">
        <v>36</v>
      </c>
      <c r="D358" s="3" t="s">
        <v>30</v>
      </c>
      <c r="E358" s="3" t="s">
        <v>236</v>
      </c>
      <c r="F358" s="3" t="s">
        <v>85</v>
      </c>
      <c r="G358" s="9">
        <v>78000</v>
      </c>
      <c r="H358" s="9">
        <v>0</v>
      </c>
      <c r="I358" s="9">
        <v>78000</v>
      </c>
      <c r="J358" s="9">
        <v>78000</v>
      </c>
      <c r="K358" s="9">
        <v>0</v>
      </c>
      <c r="L358" s="9">
        <v>78000</v>
      </c>
      <c r="M358" s="9">
        <v>78000</v>
      </c>
      <c r="N358" s="9">
        <v>0</v>
      </c>
      <c r="O358" s="9">
        <v>78000</v>
      </c>
      <c r="P358" s="13">
        <f t="shared" si="6"/>
        <v>0</v>
      </c>
      <c r="Q358" s="13">
        <f t="array" ref="Q358">IF(C358="",SUMIFS($P$6:$P$65536,$B$6:$B$65536,B358),IF(D358="",SUMIFS($P$6:$P$65536,$B$6:$B$65536,B358,$C$6:$C$65536,C358),IF(E358="",SUMIFS($P$6:$P$65536,$B$6:$B$65536,B358,$C$6:$C$65536,C358,$D$6:$D$65536,D358),IF(F358="",SUMIFS($P$6:$P$65536,$B$6:$B$65536,B358,$C$6:$C$65536,C358,$D$6:$D$65536,D358,$E$6:$E$65536,E358),--(RIGHT(F358,1)="0")*SUM(SUMIFS($P$6:$P$65536,$B$6:$B$65536,B358,$C$6:$C$65536,C358,$D$6:$D$65536,D358,$E$6:$E$65536,E358,$F$6:$F$65536,LEFT(F358,2)&amp;{0;1;2;3;4;5;6;7;8;9}))+(--(RIGHT(F358,2)="00"))*SUM(SUMIFS($P$6:$P$65536,$B$6:$B$65536,B358,$C$6:$C$65536,C358,$D$6:$D$65536,D358,$E$6:$E$65536,E358,$F$6:$F$65536,LEFT(F358,1)&amp;range))+SUMIFS($P$6:$P$65536,$B$6:$B$65536,B358,$C$6:$C$65536,C358,$D$6:$D$65536,D358,$E$6:$E$65536,E358,$F$6:$F$65536,F358)))))</f>
        <v>0</v>
      </c>
    </row>
    <row r="359" spans="1:17" ht="15" hidden="1" customHeight="1" x14ac:dyDescent="0.2">
      <c r="A359" s="10" t="s">
        <v>154</v>
      </c>
      <c r="B359" s="3" t="s">
        <v>229</v>
      </c>
      <c r="C359" s="3" t="s">
        <v>36</v>
      </c>
      <c r="D359" s="3" t="s">
        <v>30</v>
      </c>
      <c r="E359" s="3" t="s">
        <v>236</v>
      </c>
      <c r="F359" s="3" t="s">
        <v>155</v>
      </c>
      <c r="G359" s="9">
        <v>1854</v>
      </c>
      <c r="H359" s="9">
        <v>0</v>
      </c>
      <c r="I359" s="9">
        <v>1854</v>
      </c>
      <c r="J359" s="9">
        <v>1854</v>
      </c>
      <c r="K359" s="9">
        <v>0</v>
      </c>
      <c r="L359" s="9">
        <v>1854</v>
      </c>
      <c r="M359" s="9">
        <v>1854</v>
      </c>
      <c r="N359" s="9">
        <v>0</v>
      </c>
      <c r="O359" s="9">
        <v>1854</v>
      </c>
      <c r="P359" s="13">
        <f t="shared" si="6"/>
        <v>0</v>
      </c>
      <c r="Q359" s="13">
        <f t="array" ref="Q359">IF(C359="",SUMIFS($P$6:$P$65536,$B$6:$B$65536,B359),IF(D359="",SUMIFS($P$6:$P$65536,$B$6:$B$65536,B359,$C$6:$C$65536,C359),IF(E359="",SUMIFS($P$6:$P$65536,$B$6:$B$65536,B359,$C$6:$C$65536,C359,$D$6:$D$65536,D359),IF(F359="",SUMIFS($P$6:$P$65536,$B$6:$B$65536,B359,$C$6:$C$65536,C359,$D$6:$D$65536,D359,$E$6:$E$65536,E359),--(RIGHT(F359,1)="0")*SUM(SUMIFS($P$6:$P$65536,$B$6:$B$65536,B359,$C$6:$C$65536,C359,$D$6:$D$65536,D359,$E$6:$E$65536,E359,$F$6:$F$65536,LEFT(F359,2)&amp;{0;1;2;3;4;5;6;7;8;9}))+(--(RIGHT(F359,2)="00"))*SUM(SUMIFS($P$6:$P$65536,$B$6:$B$65536,B359,$C$6:$C$65536,C359,$D$6:$D$65536,D359,$E$6:$E$65536,E359,$F$6:$F$65536,LEFT(F359,1)&amp;range))+SUMIFS($P$6:$P$65536,$B$6:$B$65536,B359,$C$6:$C$65536,C359,$D$6:$D$65536,D359,$E$6:$E$65536,E359,$F$6:$F$65536,F359)))))</f>
        <v>0</v>
      </c>
    </row>
    <row r="360" spans="1:17" ht="80.099999999999994" customHeight="1" x14ac:dyDescent="0.2">
      <c r="A360" s="4" t="s">
        <v>237</v>
      </c>
      <c r="B360" s="5" t="s">
        <v>169</v>
      </c>
      <c r="C360" s="5" t="s">
        <v>0</v>
      </c>
      <c r="D360" s="5" t="s">
        <v>0</v>
      </c>
      <c r="E360" s="6" t="s">
        <v>0</v>
      </c>
      <c r="F360" s="6" t="s">
        <v>0</v>
      </c>
      <c r="G360" s="7">
        <v>29833754</v>
      </c>
      <c r="H360" s="7">
        <v>333323</v>
      </c>
      <c r="I360" s="7">
        <v>30167077</v>
      </c>
      <c r="J360" s="7">
        <v>29790735</v>
      </c>
      <c r="K360" s="7">
        <v>0</v>
      </c>
      <c r="L360" s="7">
        <v>29790735</v>
      </c>
      <c r="M360" s="7">
        <v>30801884</v>
      </c>
      <c r="N360" s="7">
        <v>0</v>
      </c>
      <c r="O360" s="7">
        <v>30801884</v>
      </c>
      <c r="P360" s="13">
        <f t="shared" si="6"/>
        <v>333323</v>
      </c>
      <c r="Q360" s="13">
        <f t="array" ref="Q360">IF(C360="",SUMIFS($P$6:$P$65536,$B$6:$B$65536,B360),IF(D360="",SUMIFS($P$6:$P$65536,$B$6:$B$65536,B360,$C$6:$C$65536,C360),IF(E360="",SUMIFS($P$6:$P$65536,$B$6:$B$65536,B360,$C$6:$C$65536,C360,$D$6:$D$65536,D360),IF(F360="",SUMIFS($P$6:$P$65536,$B$6:$B$65536,B360,$C$6:$C$65536,C360,$D$6:$D$65536,D360,$E$6:$E$65536,E360),--(RIGHT(F360,1)="0")*SUM(SUMIFS($P$6:$P$65536,$B$6:$B$65536,B360,$C$6:$C$65536,C360,$D$6:$D$65536,D360,$E$6:$E$65536,E360,$F$6:$F$65536,LEFT(F360,2)&amp;{0;1;2;3;4;5;6;7;8;9}))+(--(RIGHT(F360,2)="00"))*SUM(SUMIFS($P$6:$P$65536,$B$6:$B$65536,B360,$C$6:$C$65536,C360,$D$6:$D$65536,D360,$E$6:$E$65536,E360,$F$6:$F$65536,LEFT(F360,1)&amp;range))+SUMIFS($P$6:$P$65536,$B$6:$B$65536,B360,$C$6:$C$65536,C360,$D$6:$D$65536,D360,$E$6:$E$65536,E360,$F$6:$F$65536,F360)))))</f>
        <v>2440261</v>
      </c>
    </row>
    <row r="361" spans="1:17" ht="15" customHeight="1" x14ac:dyDescent="0.2">
      <c r="A361" s="8" t="s">
        <v>126</v>
      </c>
      <c r="B361" s="3" t="s">
        <v>169</v>
      </c>
      <c r="C361" s="3" t="s">
        <v>76</v>
      </c>
      <c r="D361" s="3" t="s">
        <v>0</v>
      </c>
      <c r="E361" s="3" t="s">
        <v>0</v>
      </c>
      <c r="F361" s="3" t="s">
        <v>0</v>
      </c>
      <c r="G361" s="9">
        <v>29833754</v>
      </c>
      <c r="H361" s="9">
        <v>333323</v>
      </c>
      <c r="I361" s="9">
        <v>30167077</v>
      </c>
      <c r="J361" s="9">
        <v>29790735</v>
      </c>
      <c r="K361" s="9">
        <v>0</v>
      </c>
      <c r="L361" s="9">
        <v>29790735</v>
      </c>
      <c r="M361" s="9">
        <v>30801884</v>
      </c>
      <c r="N361" s="9">
        <v>0</v>
      </c>
      <c r="O361" s="9">
        <v>30801884</v>
      </c>
      <c r="P361" s="13">
        <f t="shared" si="6"/>
        <v>333323</v>
      </c>
      <c r="Q361" s="13">
        <f t="array" ref="Q361">IF(C361="",SUMIFS($P$6:$P$65536,$B$6:$B$65536,B361),IF(D361="",SUMIFS($P$6:$P$65536,$B$6:$B$65536,B361,$C$6:$C$65536,C361),IF(E361="",SUMIFS($P$6:$P$65536,$B$6:$B$65536,B361,$C$6:$C$65536,C361,$D$6:$D$65536,D361),IF(F361="",SUMIFS($P$6:$P$65536,$B$6:$B$65536,B361,$C$6:$C$65536,C361,$D$6:$D$65536,D361,$E$6:$E$65536,E361),--(RIGHT(F361,1)="0")*SUM(SUMIFS($P$6:$P$65536,$B$6:$B$65536,B361,$C$6:$C$65536,C361,$D$6:$D$65536,D361,$E$6:$E$65536,E361,$F$6:$F$65536,LEFT(F361,2)&amp;{0;1;2;3;4;5;6;7;8;9}))+(--(RIGHT(F361,2)="00"))*SUM(SUMIFS($P$6:$P$65536,$B$6:$B$65536,B361,$C$6:$C$65536,C361,$D$6:$D$65536,D361,$E$6:$E$65536,E361,$F$6:$F$65536,LEFT(F361,1)&amp;range))+SUMIFS($P$6:$P$65536,$B$6:$B$65536,B361,$C$6:$C$65536,C361,$D$6:$D$65536,D361,$E$6:$E$65536,E361,$F$6:$F$65536,F361)))))</f>
        <v>2106938</v>
      </c>
    </row>
    <row r="362" spans="1:17" ht="32.25" customHeight="1" x14ac:dyDescent="0.2">
      <c r="A362" s="8" t="s">
        <v>176</v>
      </c>
      <c r="B362" s="3" t="s">
        <v>169</v>
      </c>
      <c r="C362" s="3" t="s">
        <v>76</v>
      </c>
      <c r="D362" s="3" t="s">
        <v>29</v>
      </c>
      <c r="E362" s="3" t="s">
        <v>0</v>
      </c>
      <c r="F362" s="3" t="s">
        <v>0</v>
      </c>
      <c r="G362" s="9">
        <v>29833754</v>
      </c>
      <c r="H362" s="9">
        <v>333323</v>
      </c>
      <c r="I362" s="9">
        <v>30167077</v>
      </c>
      <c r="J362" s="9">
        <v>29790735</v>
      </c>
      <c r="K362" s="9">
        <v>0</v>
      </c>
      <c r="L362" s="9">
        <v>29790735</v>
      </c>
      <c r="M362" s="9">
        <v>30801884</v>
      </c>
      <c r="N362" s="9">
        <v>0</v>
      </c>
      <c r="O362" s="9">
        <v>30801884</v>
      </c>
      <c r="P362" s="13">
        <f t="shared" si="6"/>
        <v>333323</v>
      </c>
      <c r="Q362" s="13">
        <f t="array" ref="Q362">IF(C362="",SUMIFS($P$6:$P$65536,$B$6:$B$65536,B362),IF(D362="",SUMIFS($P$6:$P$65536,$B$6:$B$65536,B362,$C$6:$C$65536,C362),IF(E362="",SUMIFS($P$6:$P$65536,$B$6:$B$65536,B362,$C$6:$C$65536,C362,$D$6:$D$65536,D362),IF(F362="",SUMIFS($P$6:$P$65536,$B$6:$B$65536,B362,$C$6:$C$65536,C362,$D$6:$D$65536,D362,$E$6:$E$65536,E362),--(RIGHT(F362,1)="0")*SUM(SUMIFS($P$6:$P$65536,$B$6:$B$65536,B362,$C$6:$C$65536,C362,$D$6:$D$65536,D362,$E$6:$E$65536,E362,$F$6:$F$65536,LEFT(F362,2)&amp;{0;1;2;3;4;5;6;7;8;9}))+(--(RIGHT(F362,2)="00"))*SUM(SUMIFS($P$6:$P$65536,$B$6:$B$65536,B362,$C$6:$C$65536,C362,$D$6:$D$65536,D362,$E$6:$E$65536,E362,$F$6:$F$65536,LEFT(F362,1)&amp;range))+SUMIFS($P$6:$P$65536,$B$6:$B$65536,B362,$C$6:$C$65536,C362,$D$6:$D$65536,D362,$E$6:$E$65536,E362,$F$6:$F$65536,F362)))))</f>
        <v>1773615</v>
      </c>
    </row>
    <row r="363" spans="1:17" ht="80.099999999999994" customHeight="1" x14ac:dyDescent="0.2">
      <c r="A363" s="10" t="s">
        <v>55</v>
      </c>
      <c r="B363" s="3" t="s">
        <v>169</v>
      </c>
      <c r="C363" s="3" t="s">
        <v>76</v>
      </c>
      <c r="D363" s="3" t="s">
        <v>29</v>
      </c>
      <c r="E363" s="3" t="s">
        <v>238</v>
      </c>
      <c r="F363" s="11" t="s">
        <v>0</v>
      </c>
      <c r="G363" s="9">
        <v>29833754</v>
      </c>
      <c r="H363" s="9">
        <v>333323</v>
      </c>
      <c r="I363" s="9">
        <v>30167077</v>
      </c>
      <c r="J363" s="9">
        <v>29790735</v>
      </c>
      <c r="K363" s="9">
        <v>0</v>
      </c>
      <c r="L363" s="9">
        <v>29790735</v>
      </c>
      <c r="M363" s="9">
        <v>30801884</v>
      </c>
      <c r="N363" s="9">
        <v>0</v>
      </c>
      <c r="O363" s="9">
        <v>30801884</v>
      </c>
      <c r="P363" s="13">
        <f t="shared" si="6"/>
        <v>333323</v>
      </c>
      <c r="Q363" s="13">
        <f t="array" ref="Q363">IF(C363="",SUMIFS($P$6:$P$65536,$B$6:$B$65536,B363),IF(D363="",SUMIFS($P$6:$P$65536,$B$6:$B$65536,B363,$C$6:$C$65536,C363),IF(E363="",SUMIFS($P$6:$P$65536,$B$6:$B$65536,B363,$C$6:$C$65536,C363,$D$6:$D$65536,D363),IF(F363="",SUMIFS($P$6:$P$65536,$B$6:$B$65536,B363,$C$6:$C$65536,C363,$D$6:$D$65536,D363,$E$6:$E$65536,E363),--(RIGHT(F363,1)="0")*SUM(SUMIFS($P$6:$P$65536,$B$6:$B$65536,B363,$C$6:$C$65536,C363,$D$6:$D$65536,D363,$E$6:$E$65536,E363,$F$6:$F$65536,LEFT(F363,2)&amp;{0;1;2;3;4;5;6;7;8;9}))+(--(RIGHT(F363,2)="00"))*SUM(SUMIFS($P$6:$P$65536,$B$6:$B$65536,B363,$C$6:$C$65536,C363,$D$6:$D$65536,D363,$E$6:$E$65536,E363,$F$6:$F$65536,LEFT(F363,1)&amp;range))+SUMIFS($P$6:$P$65536,$B$6:$B$65536,B363,$C$6:$C$65536,C363,$D$6:$D$65536,D363,$E$6:$E$65536,E363,$F$6:$F$65536,F363)))))</f>
        <v>1440292</v>
      </c>
    </row>
    <row r="364" spans="1:17" ht="112.35" customHeight="1" x14ac:dyDescent="0.2">
      <c r="A364" s="10" t="s">
        <v>41</v>
      </c>
      <c r="B364" s="3" t="s">
        <v>169</v>
      </c>
      <c r="C364" s="3" t="s">
        <v>76</v>
      </c>
      <c r="D364" s="3" t="s">
        <v>29</v>
      </c>
      <c r="E364" s="3" t="s">
        <v>238</v>
      </c>
      <c r="F364" s="3" t="s">
        <v>42</v>
      </c>
      <c r="G364" s="9">
        <v>23527862</v>
      </c>
      <c r="H364" s="9">
        <v>279823</v>
      </c>
      <c r="I364" s="9">
        <v>23807685</v>
      </c>
      <c r="J364" s="9">
        <v>24424885</v>
      </c>
      <c r="K364" s="9">
        <v>0</v>
      </c>
      <c r="L364" s="9">
        <v>24424885</v>
      </c>
      <c r="M364" s="9">
        <v>25392396</v>
      </c>
      <c r="N364" s="9">
        <v>0</v>
      </c>
      <c r="O364" s="9">
        <v>25392396</v>
      </c>
      <c r="P364" s="13">
        <f t="shared" si="6"/>
        <v>279823</v>
      </c>
      <c r="Q364" s="13">
        <f t="array" ref="Q364">IF(C364="",SUMIFS($P$6:$P$65536,$B$6:$B$65536,B364),IF(D364="",SUMIFS($P$6:$P$65536,$B$6:$B$65536,B364,$C$6:$C$65536,C364),IF(E364="",SUMIFS($P$6:$P$65536,$B$6:$B$65536,B364,$C$6:$C$65536,C364,$D$6:$D$65536,D364),IF(F364="",SUMIFS($P$6:$P$65536,$B$6:$B$65536,B364,$C$6:$C$65536,C364,$D$6:$D$65536,D364,$E$6:$E$65536,E364),--(RIGHT(F364,1)="0")*SUM(SUMIFS($P$6:$P$65536,$B$6:$B$65536,B364,$C$6:$C$65536,C364,$D$6:$D$65536,D364,$E$6:$E$65536,E364,$F$6:$F$65536,LEFT(F364,2)&amp;{0;1;2;3;4;5;6;7;8;9}))+(--(RIGHT(F364,2)="00"))*SUM(SUMIFS($P$6:$P$65536,$B$6:$B$65536,B364,$C$6:$C$65536,C364,$D$6:$D$65536,D364,$E$6:$E$65536,E364,$F$6:$F$65536,LEFT(F364,1)&amp;range))+SUMIFS($P$6:$P$65536,$B$6:$B$65536,B364,$C$6:$C$65536,C364,$D$6:$D$65536,D364,$E$6:$E$65536,E364,$F$6:$F$65536,F364)))))</f>
        <v>1226292</v>
      </c>
    </row>
    <row r="365" spans="1:17" ht="48.95" customHeight="1" x14ac:dyDescent="0.2">
      <c r="A365" s="10" t="s">
        <v>43</v>
      </c>
      <c r="B365" s="3" t="s">
        <v>169</v>
      </c>
      <c r="C365" s="3" t="s">
        <v>76</v>
      </c>
      <c r="D365" s="3" t="s">
        <v>29</v>
      </c>
      <c r="E365" s="3" t="s">
        <v>238</v>
      </c>
      <c r="F365" s="3" t="s">
        <v>44</v>
      </c>
      <c r="G365" s="9">
        <v>23527862</v>
      </c>
      <c r="H365" s="9">
        <v>279823</v>
      </c>
      <c r="I365" s="9">
        <v>23807685</v>
      </c>
      <c r="J365" s="9">
        <v>24424885</v>
      </c>
      <c r="K365" s="9">
        <v>0</v>
      </c>
      <c r="L365" s="9">
        <v>24424885</v>
      </c>
      <c r="M365" s="9">
        <v>25392396</v>
      </c>
      <c r="N365" s="9">
        <v>0</v>
      </c>
      <c r="O365" s="9">
        <v>25392396</v>
      </c>
      <c r="P365" s="13">
        <f t="shared" si="6"/>
        <v>279823</v>
      </c>
      <c r="Q365" s="13">
        <f t="array" ref="Q365">IF(C365="",SUMIFS($P$6:$P$65536,$B$6:$B$65536,B365),IF(D365="",SUMIFS($P$6:$P$65536,$B$6:$B$65536,B365,$C$6:$C$65536,C365),IF(E365="",SUMIFS($P$6:$P$65536,$B$6:$B$65536,B365,$C$6:$C$65536,C365,$D$6:$D$65536,D365),IF(F365="",SUMIFS($P$6:$P$65536,$B$6:$B$65536,B365,$C$6:$C$65536,C365,$D$6:$D$65536,D365,$E$6:$E$65536,E365),--(RIGHT(F365,1)="0")*SUM(SUMIFS($P$6:$P$65536,$B$6:$B$65536,B365,$C$6:$C$65536,C365,$D$6:$D$65536,D365,$E$6:$E$65536,E365,$F$6:$F$65536,LEFT(F365,2)&amp;{0;1;2;3;4;5;6;7;8;9}))+(--(RIGHT(F365,2)="00"))*SUM(SUMIFS($P$6:$P$65536,$B$6:$B$65536,B365,$C$6:$C$65536,C365,$D$6:$D$65536,D365,$E$6:$E$65536,E365,$F$6:$F$65536,LEFT(F365,1)&amp;range))+SUMIFS($P$6:$P$65536,$B$6:$B$65536,B365,$C$6:$C$65536,C365,$D$6:$D$65536,D365,$E$6:$E$65536,E365,$F$6:$F$65536,F365)))))</f>
        <v>946469</v>
      </c>
    </row>
    <row r="366" spans="1:17" ht="32.25" customHeight="1" x14ac:dyDescent="0.2">
      <c r="A366" s="10" t="s">
        <v>45</v>
      </c>
      <c r="B366" s="3" t="s">
        <v>169</v>
      </c>
      <c r="C366" s="3" t="s">
        <v>76</v>
      </c>
      <c r="D366" s="3" t="s">
        <v>29</v>
      </c>
      <c r="E366" s="3" t="s">
        <v>238</v>
      </c>
      <c r="F366" s="3" t="s">
        <v>46</v>
      </c>
      <c r="G366" s="9">
        <v>17816973</v>
      </c>
      <c r="H366" s="9">
        <v>289410</v>
      </c>
      <c r="I366" s="9">
        <v>18106383</v>
      </c>
      <c r="J366" s="9">
        <v>18503178</v>
      </c>
      <c r="K366" s="9">
        <v>0</v>
      </c>
      <c r="L366" s="9">
        <v>18503178</v>
      </c>
      <c r="M366" s="9">
        <v>19243306</v>
      </c>
      <c r="N366" s="9">
        <v>0</v>
      </c>
      <c r="O366" s="9">
        <v>19243306</v>
      </c>
      <c r="P366" s="13">
        <f t="shared" si="6"/>
        <v>289410</v>
      </c>
      <c r="Q366" s="13">
        <f t="array" ref="Q366">IF(C366="",SUMIFS($P$6:$P$65536,$B$6:$B$65536,B366),IF(D366="",SUMIFS($P$6:$P$65536,$B$6:$B$65536,B366,$C$6:$C$65536,C366),IF(E366="",SUMIFS($P$6:$P$65536,$B$6:$B$65536,B366,$C$6:$C$65536,C366,$D$6:$D$65536,D366),IF(F366="",SUMIFS($P$6:$P$65536,$B$6:$B$65536,B366,$C$6:$C$65536,C366,$D$6:$D$65536,D366,$E$6:$E$65536,E366),--(RIGHT(F366,1)="0")*SUM(SUMIFS($P$6:$P$65536,$B$6:$B$65536,B366,$C$6:$C$65536,C366,$D$6:$D$65536,D366,$E$6:$E$65536,E366,$F$6:$F$65536,LEFT(F366,2)&amp;{0;1;2;3;4;5;6;7;8;9}))+(--(RIGHT(F366,2)="00"))*SUM(SUMIFS($P$6:$P$65536,$B$6:$B$65536,B366,$C$6:$C$65536,C366,$D$6:$D$65536,D366,$E$6:$E$65536,E366,$F$6:$F$65536,LEFT(F366,1)&amp;range))+SUMIFS($P$6:$P$65536,$B$6:$B$65536,B366,$C$6:$C$65536,C366,$D$6:$D$65536,D366,$E$6:$E$65536,E366,$F$6:$F$65536,F366)))))</f>
        <v>289410</v>
      </c>
    </row>
    <row r="367" spans="1:17" ht="64.5" customHeight="1" x14ac:dyDescent="0.2">
      <c r="A367" s="10" t="s">
        <v>47</v>
      </c>
      <c r="B367" s="3" t="s">
        <v>169</v>
      </c>
      <c r="C367" s="3" t="s">
        <v>76</v>
      </c>
      <c r="D367" s="3" t="s">
        <v>29</v>
      </c>
      <c r="E367" s="3" t="s">
        <v>238</v>
      </c>
      <c r="F367" s="3" t="s">
        <v>48</v>
      </c>
      <c r="G367" s="9">
        <v>266302</v>
      </c>
      <c r="H367" s="9">
        <v>-53500</v>
      </c>
      <c r="I367" s="9">
        <v>212802</v>
      </c>
      <c r="J367" s="9">
        <v>269055</v>
      </c>
      <c r="K367" s="9">
        <v>0</v>
      </c>
      <c r="L367" s="9">
        <v>269055</v>
      </c>
      <c r="M367" s="9">
        <v>272023</v>
      </c>
      <c r="N367" s="9">
        <v>0</v>
      </c>
      <c r="O367" s="9">
        <v>272023</v>
      </c>
      <c r="P367" s="13">
        <f t="shared" si="6"/>
        <v>53500</v>
      </c>
      <c r="Q367" s="13">
        <f t="array" ref="Q367">IF(C367="",SUMIFS($P$6:$P$65536,$B$6:$B$65536,B367),IF(D367="",SUMIFS($P$6:$P$65536,$B$6:$B$65536,B367,$C$6:$C$65536,C367),IF(E367="",SUMIFS($P$6:$P$65536,$B$6:$B$65536,B367,$C$6:$C$65536,C367,$D$6:$D$65536,D367),IF(F367="",SUMIFS($P$6:$P$65536,$B$6:$B$65536,B367,$C$6:$C$65536,C367,$D$6:$D$65536,D367,$E$6:$E$65536,E367),--(RIGHT(F367,1)="0")*SUM(SUMIFS($P$6:$P$65536,$B$6:$B$65536,B367,$C$6:$C$65536,C367,$D$6:$D$65536,D367,$E$6:$E$65536,E367,$F$6:$F$65536,LEFT(F367,2)&amp;{0;1;2;3;4;5;6;7;8;9}))+(--(RIGHT(F367,2)="00"))*SUM(SUMIFS($P$6:$P$65536,$B$6:$B$65536,B367,$C$6:$C$65536,C367,$D$6:$D$65536,D367,$E$6:$E$65536,E367,$F$6:$F$65536,LEFT(F367,1)&amp;range))+SUMIFS($P$6:$P$65536,$B$6:$B$65536,B367,$C$6:$C$65536,C367,$D$6:$D$65536,D367,$E$6:$E$65536,E367,$F$6:$F$65536,F367)))))</f>
        <v>53500</v>
      </c>
    </row>
    <row r="368" spans="1:17" ht="80.099999999999994" customHeight="1" x14ac:dyDescent="0.2">
      <c r="A368" s="10" t="s">
        <v>49</v>
      </c>
      <c r="B368" s="3" t="s">
        <v>169</v>
      </c>
      <c r="C368" s="3" t="s">
        <v>76</v>
      </c>
      <c r="D368" s="3" t="s">
        <v>29</v>
      </c>
      <c r="E368" s="3" t="s">
        <v>238</v>
      </c>
      <c r="F368" s="3" t="s">
        <v>50</v>
      </c>
      <c r="G368" s="9">
        <v>5444587</v>
      </c>
      <c r="H368" s="9">
        <v>43913</v>
      </c>
      <c r="I368" s="9">
        <v>5488500</v>
      </c>
      <c r="J368" s="9">
        <v>5652652</v>
      </c>
      <c r="K368" s="9">
        <v>0</v>
      </c>
      <c r="L368" s="9">
        <v>5652652</v>
      </c>
      <c r="M368" s="9">
        <v>5877067</v>
      </c>
      <c r="N368" s="9">
        <v>0</v>
      </c>
      <c r="O368" s="9">
        <v>5877067</v>
      </c>
      <c r="P368" s="13">
        <f t="shared" si="6"/>
        <v>43913</v>
      </c>
      <c r="Q368" s="13">
        <f t="array" ref="Q368">IF(C368="",SUMIFS($P$6:$P$65536,$B$6:$B$65536,B368),IF(D368="",SUMIFS($P$6:$P$65536,$B$6:$B$65536,B368,$C$6:$C$65536,C368),IF(E368="",SUMIFS($P$6:$P$65536,$B$6:$B$65536,B368,$C$6:$C$65536,C368,$D$6:$D$65536,D368),IF(F368="",SUMIFS($P$6:$P$65536,$B$6:$B$65536,B368,$C$6:$C$65536,C368,$D$6:$D$65536,D368,$E$6:$E$65536,E368),--(RIGHT(F368,1)="0")*SUM(SUMIFS($P$6:$P$65536,$B$6:$B$65536,B368,$C$6:$C$65536,C368,$D$6:$D$65536,D368,$E$6:$E$65536,E368,$F$6:$F$65536,LEFT(F368,2)&amp;{0;1;2;3;4;5;6;7;8;9}))+(--(RIGHT(F368,2)="00"))*SUM(SUMIFS($P$6:$P$65536,$B$6:$B$65536,B368,$C$6:$C$65536,C368,$D$6:$D$65536,D368,$E$6:$E$65536,E368,$F$6:$F$65536,LEFT(F368,1)&amp;range))+SUMIFS($P$6:$P$65536,$B$6:$B$65536,B368,$C$6:$C$65536,C368,$D$6:$D$65536,D368,$E$6:$E$65536,E368,$F$6:$F$65536,F368)))))</f>
        <v>43913</v>
      </c>
    </row>
    <row r="369" spans="1:17" ht="48.95" customHeight="1" x14ac:dyDescent="0.2">
      <c r="A369" s="10" t="s">
        <v>57</v>
      </c>
      <c r="B369" s="3" t="s">
        <v>169</v>
      </c>
      <c r="C369" s="3" t="s">
        <v>76</v>
      </c>
      <c r="D369" s="3" t="s">
        <v>29</v>
      </c>
      <c r="E369" s="3" t="s">
        <v>238</v>
      </c>
      <c r="F369" s="3" t="s">
        <v>58</v>
      </c>
      <c r="G369" s="9">
        <v>6276892</v>
      </c>
      <c r="H369" s="9">
        <v>53500</v>
      </c>
      <c r="I369" s="9">
        <v>6330392</v>
      </c>
      <c r="J369" s="9">
        <v>5336850</v>
      </c>
      <c r="K369" s="9">
        <v>0</v>
      </c>
      <c r="L369" s="9">
        <v>5336850</v>
      </c>
      <c r="M369" s="9">
        <v>5380488</v>
      </c>
      <c r="N369" s="9">
        <v>0</v>
      </c>
      <c r="O369" s="9">
        <v>5380488</v>
      </c>
      <c r="P369" s="13">
        <f t="shared" si="6"/>
        <v>53500</v>
      </c>
      <c r="Q369" s="13">
        <f t="array" ref="Q369">IF(C369="",SUMIFS($P$6:$P$65536,$B$6:$B$65536,B369),IF(D369="",SUMIFS($P$6:$P$65536,$B$6:$B$65536,B369,$C$6:$C$65536,C369),IF(E369="",SUMIFS($P$6:$P$65536,$B$6:$B$65536,B369,$C$6:$C$65536,C369,$D$6:$D$65536,D369),IF(F369="",SUMIFS($P$6:$P$65536,$B$6:$B$65536,B369,$C$6:$C$65536,C369,$D$6:$D$65536,D369,$E$6:$E$65536,E369),--(RIGHT(F369,1)="0")*SUM(SUMIFS($P$6:$P$65536,$B$6:$B$65536,B369,$C$6:$C$65536,C369,$D$6:$D$65536,D369,$E$6:$E$65536,E369,$F$6:$F$65536,LEFT(F369,2)&amp;{0;1;2;3;4;5;6;7;8;9}))+(--(RIGHT(F369,2)="00"))*SUM(SUMIFS($P$6:$P$65536,$B$6:$B$65536,B369,$C$6:$C$65536,C369,$D$6:$D$65536,D369,$E$6:$E$65536,E369,$F$6:$F$65536,LEFT(F369,1)&amp;range))+SUMIFS($P$6:$P$65536,$B$6:$B$65536,B369,$C$6:$C$65536,C369,$D$6:$D$65536,D369,$E$6:$E$65536,E369,$F$6:$F$65536,F369)))))</f>
        <v>214000</v>
      </c>
    </row>
    <row r="370" spans="1:17" ht="48.95" customHeight="1" x14ac:dyDescent="0.2">
      <c r="A370" s="10" t="s">
        <v>59</v>
      </c>
      <c r="B370" s="3" t="s">
        <v>169</v>
      </c>
      <c r="C370" s="3" t="s">
        <v>76</v>
      </c>
      <c r="D370" s="3" t="s">
        <v>29</v>
      </c>
      <c r="E370" s="3" t="s">
        <v>238</v>
      </c>
      <c r="F370" s="3" t="s">
        <v>60</v>
      </c>
      <c r="G370" s="9">
        <v>6276892</v>
      </c>
      <c r="H370" s="9">
        <v>53500</v>
      </c>
      <c r="I370" s="9">
        <v>6330392</v>
      </c>
      <c r="J370" s="9">
        <v>5336850</v>
      </c>
      <c r="K370" s="9">
        <v>0</v>
      </c>
      <c r="L370" s="9">
        <v>5336850</v>
      </c>
      <c r="M370" s="9">
        <v>5380488</v>
      </c>
      <c r="N370" s="9">
        <v>0</v>
      </c>
      <c r="O370" s="9">
        <v>5380488</v>
      </c>
      <c r="P370" s="13">
        <f t="shared" si="6"/>
        <v>53500</v>
      </c>
      <c r="Q370" s="13">
        <f t="array" ref="Q370">IF(C370="",SUMIFS($P$6:$P$65536,$B$6:$B$65536,B370),IF(D370="",SUMIFS($P$6:$P$65536,$B$6:$B$65536,B370,$C$6:$C$65536,C370),IF(E370="",SUMIFS($P$6:$P$65536,$B$6:$B$65536,B370,$C$6:$C$65536,C370,$D$6:$D$65536,D370),IF(F370="",SUMIFS($P$6:$P$65536,$B$6:$B$65536,B370,$C$6:$C$65536,C370,$D$6:$D$65536,D370,$E$6:$E$65536,E370),--(RIGHT(F370,1)="0")*SUM(SUMIFS($P$6:$P$65536,$B$6:$B$65536,B370,$C$6:$C$65536,C370,$D$6:$D$65536,D370,$E$6:$E$65536,E370,$F$6:$F$65536,LEFT(F370,2)&amp;{0;1;2;3;4;5;6;7;8;9}))+(--(RIGHT(F370,2)="00"))*SUM(SUMIFS($P$6:$P$65536,$B$6:$B$65536,B370,$C$6:$C$65536,C370,$D$6:$D$65536,D370,$E$6:$E$65536,E370,$F$6:$F$65536,LEFT(F370,1)&amp;range))+SUMIFS($P$6:$P$65536,$B$6:$B$65536,B370,$C$6:$C$65536,C370,$D$6:$D$65536,D370,$E$6:$E$65536,E370,$F$6:$F$65536,F370)))))</f>
        <v>160500</v>
      </c>
    </row>
    <row r="371" spans="1:17" ht="15" customHeight="1" x14ac:dyDescent="0.2">
      <c r="A371" s="10" t="s">
        <v>61</v>
      </c>
      <c r="B371" s="3" t="s">
        <v>169</v>
      </c>
      <c r="C371" s="3" t="s">
        <v>76</v>
      </c>
      <c r="D371" s="3" t="s">
        <v>29</v>
      </c>
      <c r="E371" s="3" t="s">
        <v>238</v>
      </c>
      <c r="F371" s="3" t="s">
        <v>62</v>
      </c>
      <c r="G371" s="9">
        <v>6276892</v>
      </c>
      <c r="H371" s="9">
        <v>53500</v>
      </c>
      <c r="I371" s="9">
        <v>6330392</v>
      </c>
      <c r="J371" s="9">
        <v>5336850</v>
      </c>
      <c r="K371" s="9">
        <v>0</v>
      </c>
      <c r="L371" s="9">
        <v>5336850</v>
      </c>
      <c r="M371" s="9">
        <v>5380488</v>
      </c>
      <c r="N371" s="9">
        <v>0</v>
      </c>
      <c r="O371" s="9">
        <v>5380488</v>
      </c>
      <c r="P371" s="13">
        <f t="shared" si="6"/>
        <v>53500</v>
      </c>
      <c r="Q371" s="13">
        <f t="array" ref="Q371">IF(C371="",SUMIFS($P$6:$P$65536,$B$6:$B$65536,B371),IF(D371="",SUMIFS($P$6:$P$65536,$B$6:$B$65536,B371,$C$6:$C$65536,C371),IF(E371="",SUMIFS($P$6:$P$65536,$B$6:$B$65536,B371,$C$6:$C$65536,C371,$D$6:$D$65536,D371),IF(F371="",SUMIFS($P$6:$P$65536,$B$6:$B$65536,B371,$C$6:$C$65536,C371,$D$6:$D$65536,D371,$E$6:$E$65536,E371),--(RIGHT(F371,1)="0")*SUM(SUMIFS($P$6:$P$65536,$B$6:$B$65536,B371,$C$6:$C$65536,C371,$D$6:$D$65536,D371,$E$6:$E$65536,E371,$F$6:$F$65536,LEFT(F371,2)&amp;{0;1;2;3;4;5;6;7;8;9}))+(--(RIGHT(F371,2)="00"))*SUM(SUMIFS($P$6:$P$65536,$B$6:$B$65536,B371,$C$6:$C$65536,C371,$D$6:$D$65536,D371,$E$6:$E$65536,E371,$F$6:$F$65536,LEFT(F371,1)&amp;range))+SUMIFS($P$6:$P$65536,$B$6:$B$65536,B371,$C$6:$C$65536,C371,$D$6:$D$65536,D371,$E$6:$E$65536,E371,$F$6:$F$65536,F371)))))</f>
        <v>53500</v>
      </c>
    </row>
    <row r="372" spans="1:17" ht="15" hidden="1" customHeight="1" x14ac:dyDescent="0.2">
      <c r="A372" s="10" t="s">
        <v>80</v>
      </c>
      <c r="B372" s="3" t="s">
        <v>169</v>
      </c>
      <c r="C372" s="3" t="s">
        <v>76</v>
      </c>
      <c r="D372" s="3" t="s">
        <v>29</v>
      </c>
      <c r="E372" s="3" t="s">
        <v>238</v>
      </c>
      <c r="F372" s="3" t="s">
        <v>81</v>
      </c>
      <c r="G372" s="9">
        <v>29000</v>
      </c>
      <c r="H372" s="9">
        <v>0</v>
      </c>
      <c r="I372" s="9">
        <v>29000</v>
      </c>
      <c r="J372" s="9">
        <v>29000</v>
      </c>
      <c r="K372" s="9">
        <v>0</v>
      </c>
      <c r="L372" s="9">
        <v>29000</v>
      </c>
      <c r="M372" s="9">
        <v>29000</v>
      </c>
      <c r="N372" s="9">
        <v>0</v>
      </c>
      <c r="O372" s="9">
        <v>29000</v>
      </c>
      <c r="P372" s="13">
        <f t="shared" si="6"/>
        <v>0</v>
      </c>
      <c r="Q372" s="13">
        <f t="array" ref="Q372">IF(C372="",SUMIFS($P$6:$P$65536,$B$6:$B$65536,B372),IF(D372="",SUMIFS($P$6:$P$65536,$B$6:$B$65536,B372,$C$6:$C$65536,C372),IF(E372="",SUMIFS($P$6:$P$65536,$B$6:$B$65536,B372,$C$6:$C$65536,C372,$D$6:$D$65536,D372),IF(F372="",SUMIFS($P$6:$P$65536,$B$6:$B$65536,B372,$C$6:$C$65536,C372,$D$6:$D$65536,D372,$E$6:$E$65536,E372),--(RIGHT(F372,1)="0")*SUM(SUMIFS($P$6:$P$65536,$B$6:$B$65536,B372,$C$6:$C$65536,C372,$D$6:$D$65536,D372,$E$6:$E$65536,E372,$F$6:$F$65536,LEFT(F372,2)&amp;{0;1;2;3;4;5;6;7;8;9}))+(--(RIGHT(F372,2)="00"))*SUM(SUMIFS($P$6:$P$65536,$B$6:$B$65536,B372,$C$6:$C$65536,C372,$D$6:$D$65536,D372,$E$6:$E$65536,E372,$F$6:$F$65536,LEFT(F372,1)&amp;range))+SUMIFS($P$6:$P$65536,$B$6:$B$65536,B372,$C$6:$C$65536,C372,$D$6:$D$65536,D372,$E$6:$E$65536,E372,$F$6:$F$65536,F372)))))</f>
        <v>0</v>
      </c>
    </row>
    <row r="373" spans="1:17" ht="32.25" hidden="1" customHeight="1" x14ac:dyDescent="0.2">
      <c r="A373" s="10" t="s">
        <v>82</v>
      </c>
      <c r="B373" s="3" t="s">
        <v>169</v>
      </c>
      <c r="C373" s="3" t="s">
        <v>76</v>
      </c>
      <c r="D373" s="3" t="s">
        <v>29</v>
      </c>
      <c r="E373" s="3" t="s">
        <v>238</v>
      </c>
      <c r="F373" s="3" t="s">
        <v>83</v>
      </c>
      <c r="G373" s="9">
        <v>29000</v>
      </c>
      <c r="H373" s="9">
        <v>0</v>
      </c>
      <c r="I373" s="9">
        <v>29000</v>
      </c>
      <c r="J373" s="9">
        <v>29000</v>
      </c>
      <c r="K373" s="9">
        <v>0</v>
      </c>
      <c r="L373" s="9">
        <v>29000</v>
      </c>
      <c r="M373" s="9">
        <v>29000</v>
      </c>
      <c r="N373" s="9">
        <v>0</v>
      </c>
      <c r="O373" s="9">
        <v>29000</v>
      </c>
      <c r="P373" s="13">
        <f t="shared" si="6"/>
        <v>0</v>
      </c>
      <c r="Q373" s="13">
        <f t="array" ref="Q373">IF(C373="",SUMIFS($P$6:$P$65536,$B$6:$B$65536,B373),IF(D373="",SUMIFS($P$6:$P$65536,$B$6:$B$65536,B373,$C$6:$C$65536,C373),IF(E373="",SUMIFS($P$6:$P$65536,$B$6:$B$65536,B373,$C$6:$C$65536,C373,$D$6:$D$65536,D373),IF(F373="",SUMIFS($P$6:$P$65536,$B$6:$B$65536,B373,$C$6:$C$65536,C373,$D$6:$D$65536,D373,$E$6:$E$65536,E373),--(RIGHT(F373,1)="0")*SUM(SUMIFS($P$6:$P$65536,$B$6:$B$65536,B373,$C$6:$C$65536,C373,$D$6:$D$65536,D373,$E$6:$E$65536,E373,$F$6:$F$65536,LEFT(F373,2)&amp;{0;1;2;3;4;5;6;7;8;9}))+(--(RIGHT(F373,2)="00"))*SUM(SUMIFS($P$6:$P$65536,$B$6:$B$65536,B373,$C$6:$C$65536,C373,$D$6:$D$65536,D373,$E$6:$E$65536,E373,$F$6:$F$65536,LEFT(F373,1)&amp;range))+SUMIFS($P$6:$P$65536,$B$6:$B$65536,B373,$C$6:$C$65536,C373,$D$6:$D$65536,D373,$E$6:$E$65536,E373,$F$6:$F$65536,F373)))))</f>
        <v>0</v>
      </c>
    </row>
    <row r="374" spans="1:17" ht="15" hidden="1" customHeight="1" x14ac:dyDescent="0.2">
      <c r="A374" s="10" t="s">
        <v>154</v>
      </c>
      <c r="B374" s="3" t="s">
        <v>169</v>
      </c>
      <c r="C374" s="3" t="s">
        <v>76</v>
      </c>
      <c r="D374" s="3" t="s">
        <v>29</v>
      </c>
      <c r="E374" s="3" t="s">
        <v>238</v>
      </c>
      <c r="F374" s="3" t="s">
        <v>155</v>
      </c>
      <c r="G374" s="9">
        <v>29000</v>
      </c>
      <c r="H374" s="9">
        <v>0</v>
      </c>
      <c r="I374" s="9">
        <v>29000</v>
      </c>
      <c r="J374" s="9">
        <v>29000</v>
      </c>
      <c r="K374" s="9">
        <v>0</v>
      </c>
      <c r="L374" s="9">
        <v>29000</v>
      </c>
      <c r="M374" s="9">
        <v>29000</v>
      </c>
      <c r="N374" s="9">
        <v>0</v>
      </c>
      <c r="O374" s="9">
        <v>29000</v>
      </c>
      <c r="P374" s="13">
        <f t="shared" si="6"/>
        <v>0</v>
      </c>
      <c r="Q374" s="13">
        <f t="array" ref="Q374">IF(C374="",SUMIFS($P$6:$P$65536,$B$6:$B$65536,B374),IF(D374="",SUMIFS($P$6:$P$65536,$B$6:$B$65536,B374,$C$6:$C$65536,C374),IF(E374="",SUMIFS($P$6:$P$65536,$B$6:$B$65536,B374,$C$6:$C$65536,C374,$D$6:$D$65536,D374),IF(F374="",SUMIFS($P$6:$P$65536,$B$6:$B$65536,B374,$C$6:$C$65536,C374,$D$6:$D$65536,D374,$E$6:$E$65536,E374),--(RIGHT(F374,1)="0")*SUM(SUMIFS($P$6:$P$65536,$B$6:$B$65536,B374,$C$6:$C$65536,C374,$D$6:$D$65536,D374,$E$6:$E$65536,E374,$F$6:$F$65536,LEFT(F374,2)&amp;{0;1;2;3;4;5;6;7;8;9}))+(--(RIGHT(F374,2)="00"))*SUM(SUMIFS($P$6:$P$65536,$B$6:$B$65536,B374,$C$6:$C$65536,C374,$D$6:$D$65536,D374,$E$6:$E$65536,E374,$F$6:$F$65536,LEFT(F374,1)&amp;range))+SUMIFS($P$6:$P$65536,$B$6:$B$65536,B374,$C$6:$C$65536,C374,$D$6:$D$65536,D374,$E$6:$E$65536,E374,$F$6:$F$65536,F374)))))</f>
        <v>0</v>
      </c>
    </row>
    <row r="375" spans="1:17" ht="32.25" customHeight="1" x14ac:dyDescent="0.2">
      <c r="A375" s="4" t="s">
        <v>239</v>
      </c>
      <c r="B375" s="5" t="s">
        <v>171</v>
      </c>
      <c r="C375" s="5" t="s">
        <v>0</v>
      </c>
      <c r="D375" s="5" t="s">
        <v>0</v>
      </c>
      <c r="E375" s="6" t="s">
        <v>0</v>
      </c>
      <c r="F375" s="6" t="s">
        <v>0</v>
      </c>
      <c r="G375" s="7">
        <v>393774007</v>
      </c>
      <c r="H375" s="7">
        <v>373788182</v>
      </c>
      <c r="I375" s="7">
        <v>767562189</v>
      </c>
      <c r="J375" s="7">
        <v>203072104</v>
      </c>
      <c r="K375" s="7">
        <v>0</v>
      </c>
      <c r="L375" s="7">
        <v>203072104</v>
      </c>
      <c r="M375" s="7">
        <v>205233513</v>
      </c>
      <c r="N375" s="7">
        <v>0</v>
      </c>
      <c r="O375" s="7">
        <v>205233513</v>
      </c>
      <c r="P375" s="13">
        <f t="shared" si="6"/>
        <v>373788182</v>
      </c>
      <c r="Q375" s="13">
        <f t="array" ref="Q375">IF(C375="",SUMIFS($P$6:$P$65536,$B$6:$B$65536,B375),IF(D375="",SUMIFS($P$6:$P$65536,$B$6:$B$65536,B375,$C$6:$C$65536,C375),IF(E375="",SUMIFS($P$6:$P$65536,$B$6:$B$65536,B375,$C$6:$C$65536,C375,$D$6:$D$65536,D375),IF(F375="",SUMIFS($P$6:$P$65536,$B$6:$B$65536,B375,$C$6:$C$65536,C375,$D$6:$D$65536,D375,$E$6:$E$65536,E375),--(RIGHT(F375,1)="0")*SUM(SUMIFS($P$6:$P$65536,$B$6:$B$65536,B375,$C$6:$C$65536,C375,$D$6:$D$65536,D375,$E$6:$E$65536,E375,$F$6:$F$65536,LEFT(F375,2)&amp;{0;1;2;3;4;5;6;7;8;9}))+(--(RIGHT(F375,2)="00"))*SUM(SUMIFS($P$6:$P$65536,$B$6:$B$65536,B375,$C$6:$C$65536,C375,$D$6:$D$65536,D375,$E$6:$E$65536,E375,$F$6:$F$65536,LEFT(F375,1)&amp;range))+SUMIFS($P$6:$P$65536,$B$6:$B$65536,B375,$C$6:$C$65536,C375,$D$6:$D$65536,D375,$E$6:$E$65536,E375,$F$6:$F$65536,F375)))))</f>
        <v>3059312084</v>
      </c>
    </row>
    <row r="376" spans="1:17" ht="15" customHeight="1" x14ac:dyDescent="0.2">
      <c r="A376" s="8" t="s">
        <v>35</v>
      </c>
      <c r="B376" s="3" t="s">
        <v>171</v>
      </c>
      <c r="C376" s="3" t="s">
        <v>36</v>
      </c>
      <c r="D376" s="3" t="s">
        <v>0</v>
      </c>
      <c r="E376" s="3" t="s">
        <v>0</v>
      </c>
      <c r="F376" s="3" t="s">
        <v>0</v>
      </c>
      <c r="G376" s="9">
        <v>43269024</v>
      </c>
      <c r="H376" s="9">
        <v>86337570</v>
      </c>
      <c r="I376" s="9">
        <v>129606594</v>
      </c>
      <c r="J376" s="9">
        <v>1050750</v>
      </c>
      <c r="K376" s="9">
        <v>0</v>
      </c>
      <c r="L376" s="9">
        <v>1050750</v>
      </c>
      <c r="M376" s="9">
        <v>1050750</v>
      </c>
      <c r="N376" s="9">
        <v>0</v>
      </c>
      <c r="O376" s="9">
        <v>1050750</v>
      </c>
      <c r="P376" s="13">
        <f t="shared" si="6"/>
        <v>86337570</v>
      </c>
      <c r="Q376" s="13">
        <f t="array" ref="Q376">IF(C376="",SUMIFS($P$6:$P$65536,$B$6:$B$65536,B376),IF(D376="",SUMIFS($P$6:$P$65536,$B$6:$B$65536,B376,$C$6:$C$65536,C376),IF(E376="",SUMIFS($P$6:$P$65536,$B$6:$B$65536,B376,$C$6:$C$65536,C376,$D$6:$D$65536,D376),IF(F376="",SUMIFS($P$6:$P$65536,$B$6:$B$65536,B376,$C$6:$C$65536,C376,$D$6:$D$65536,D376,$E$6:$E$65536,E376),--(RIGHT(F376,1)="0")*SUM(SUMIFS($P$6:$P$65536,$B$6:$B$65536,B376,$C$6:$C$65536,C376,$D$6:$D$65536,D376,$E$6:$E$65536,E376,$F$6:$F$65536,LEFT(F376,2)&amp;{0;1;2;3;4;5;6;7;8;9}))+(--(RIGHT(F376,2)="00"))*SUM(SUMIFS($P$6:$P$65536,$B$6:$B$65536,B376,$C$6:$C$65536,C376,$D$6:$D$65536,D376,$E$6:$E$65536,E376,$F$6:$F$65536,LEFT(F376,1)&amp;range))+SUMIFS($P$6:$P$65536,$B$6:$B$65536,B376,$C$6:$C$65536,C376,$D$6:$D$65536,D376,$E$6:$E$65536,E376,$F$6:$F$65536,F376)))))</f>
        <v>614546620</v>
      </c>
    </row>
    <row r="377" spans="1:17" ht="15.95" customHeight="1" x14ac:dyDescent="0.2">
      <c r="A377" s="8" t="s">
        <v>89</v>
      </c>
      <c r="B377" s="3" t="s">
        <v>171</v>
      </c>
      <c r="C377" s="3" t="s">
        <v>36</v>
      </c>
      <c r="D377" s="3" t="s">
        <v>30</v>
      </c>
      <c r="E377" s="3" t="s">
        <v>0</v>
      </c>
      <c r="F377" s="3" t="s">
        <v>0</v>
      </c>
      <c r="G377" s="9">
        <v>43269024</v>
      </c>
      <c r="H377" s="9">
        <v>86337570</v>
      </c>
      <c r="I377" s="9">
        <v>129606594</v>
      </c>
      <c r="J377" s="9">
        <v>1050750</v>
      </c>
      <c r="K377" s="9">
        <v>0</v>
      </c>
      <c r="L377" s="9">
        <v>1050750</v>
      </c>
      <c r="M377" s="9">
        <v>1050750</v>
      </c>
      <c r="N377" s="9">
        <v>0</v>
      </c>
      <c r="O377" s="9">
        <v>1050750</v>
      </c>
      <c r="P377" s="13">
        <f t="shared" si="6"/>
        <v>86337570</v>
      </c>
      <c r="Q377" s="13">
        <f t="array" ref="Q377">IF(C377="",SUMIFS($P$6:$P$65536,$B$6:$B$65536,B377),IF(D377="",SUMIFS($P$6:$P$65536,$B$6:$B$65536,B377,$C$6:$C$65536,C377),IF(E377="",SUMIFS($P$6:$P$65536,$B$6:$B$65536,B377,$C$6:$C$65536,C377,$D$6:$D$65536,D377),IF(F377="",SUMIFS($P$6:$P$65536,$B$6:$B$65536,B377,$C$6:$C$65536,C377,$D$6:$D$65536,D377,$E$6:$E$65536,E377),--(RIGHT(F377,1)="0")*SUM(SUMIFS($P$6:$P$65536,$B$6:$B$65536,B377,$C$6:$C$65536,C377,$D$6:$D$65536,D377,$E$6:$E$65536,E377,$F$6:$F$65536,LEFT(F377,2)&amp;{0;1;2;3;4;5;6;7;8;9}))+(--(RIGHT(F377,2)="00"))*SUM(SUMIFS($P$6:$P$65536,$B$6:$B$65536,B377,$C$6:$C$65536,C377,$D$6:$D$65536,D377,$E$6:$E$65536,E377,$F$6:$F$65536,LEFT(F377,1)&amp;range))+SUMIFS($P$6:$P$65536,$B$6:$B$65536,B377,$C$6:$C$65536,C377,$D$6:$D$65536,D377,$E$6:$E$65536,E377,$F$6:$F$65536,F377)))))</f>
        <v>528209050</v>
      </c>
    </row>
    <row r="378" spans="1:17" ht="48.95" hidden="1" customHeight="1" x14ac:dyDescent="0.2">
      <c r="A378" s="10" t="s">
        <v>240</v>
      </c>
      <c r="B378" s="3" t="s">
        <v>171</v>
      </c>
      <c r="C378" s="3" t="s">
        <v>36</v>
      </c>
      <c r="D378" s="3" t="s">
        <v>30</v>
      </c>
      <c r="E378" s="3" t="s">
        <v>241</v>
      </c>
      <c r="F378" s="11" t="s">
        <v>0</v>
      </c>
      <c r="G378" s="9">
        <v>221850</v>
      </c>
      <c r="H378" s="9">
        <v>0</v>
      </c>
      <c r="I378" s="9">
        <v>221850</v>
      </c>
      <c r="J378" s="9">
        <v>221850</v>
      </c>
      <c r="K378" s="9">
        <v>0</v>
      </c>
      <c r="L378" s="9">
        <v>221850</v>
      </c>
      <c r="M378" s="9">
        <v>221850</v>
      </c>
      <c r="N378" s="9">
        <v>0</v>
      </c>
      <c r="O378" s="9">
        <v>221850</v>
      </c>
      <c r="P378" s="13">
        <f t="shared" si="6"/>
        <v>0</v>
      </c>
      <c r="Q378" s="13">
        <f t="array" ref="Q378">IF(C378="",SUMIFS($P$6:$P$65536,$B$6:$B$65536,B378),IF(D378="",SUMIFS($P$6:$P$65536,$B$6:$B$65536,B378,$C$6:$C$65536,C378),IF(E378="",SUMIFS($P$6:$P$65536,$B$6:$B$65536,B378,$C$6:$C$65536,C378,$D$6:$D$65536,D378),IF(F378="",SUMIFS($P$6:$P$65536,$B$6:$B$65536,B378,$C$6:$C$65536,C378,$D$6:$D$65536,D378,$E$6:$E$65536,E378),--(RIGHT(F378,1)="0")*SUM(SUMIFS($P$6:$P$65536,$B$6:$B$65536,B378,$C$6:$C$65536,C378,$D$6:$D$65536,D378,$E$6:$E$65536,E378,$F$6:$F$65536,LEFT(F378,2)&amp;{0;1;2;3;4;5;6;7;8;9}))+(--(RIGHT(F378,2)="00"))*SUM(SUMIFS($P$6:$P$65536,$B$6:$B$65536,B378,$C$6:$C$65536,C378,$D$6:$D$65536,D378,$E$6:$E$65536,E378,$F$6:$F$65536,LEFT(F378,1)&amp;range))+SUMIFS($P$6:$P$65536,$B$6:$B$65536,B378,$C$6:$C$65536,C378,$D$6:$D$65536,D378,$E$6:$E$65536,E378,$F$6:$F$65536,F378)))))</f>
        <v>0</v>
      </c>
    </row>
    <row r="379" spans="1:17" ht="48.95" hidden="1" customHeight="1" x14ac:dyDescent="0.2">
      <c r="A379" s="10" t="s">
        <v>57</v>
      </c>
      <c r="B379" s="3" t="s">
        <v>171</v>
      </c>
      <c r="C379" s="3" t="s">
        <v>36</v>
      </c>
      <c r="D379" s="3" t="s">
        <v>30</v>
      </c>
      <c r="E379" s="3" t="s">
        <v>241</v>
      </c>
      <c r="F379" s="3" t="s">
        <v>58</v>
      </c>
      <c r="G379" s="9">
        <v>221850</v>
      </c>
      <c r="H379" s="9">
        <v>0</v>
      </c>
      <c r="I379" s="9">
        <v>221850</v>
      </c>
      <c r="J379" s="9">
        <v>221850</v>
      </c>
      <c r="K379" s="9">
        <v>0</v>
      </c>
      <c r="L379" s="9">
        <v>221850</v>
      </c>
      <c r="M379" s="9">
        <v>221850</v>
      </c>
      <c r="N379" s="9">
        <v>0</v>
      </c>
      <c r="O379" s="9">
        <v>221850</v>
      </c>
      <c r="P379" s="13">
        <f t="shared" si="6"/>
        <v>0</v>
      </c>
      <c r="Q379" s="13">
        <f t="array" ref="Q379">IF(C379="",SUMIFS($P$6:$P$65536,$B$6:$B$65536,B379),IF(D379="",SUMIFS($P$6:$P$65536,$B$6:$B$65536,B379,$C$6:$C$65536,C379),IF(E379="",SUMIFS($P$6:$P$65536,$B$6:$B$65536,B379,$C$6:$C$65536,C379,$D$6:$D$65536,D379),IF(F379="",SUMIFS($P$6:$P$65536,$B$6:$B$65536,B379,$C$6:$C$65536,C379,$D$6:$D$65536,D379,$E$6:$E$65536,E379),--(RIGHT(F379,1)="0")*SUM(SUMIFS($P$6:$P$65536,$B$6:$B$65536,B379,$C$6:$C$65536,C379,$D$6:$D$65536,D379,$E$6:$E$65536,E379,$F$6:$F$65536,LEFT(F379,2)&amp;{0;1;2;3;4;5;6;7;8;9}))+(--(RIGHT(F379,2)="00"))*SUM(SUMIFS($P$6:$P$65536,$B$6:$B$65536,B379,$C$6:$C$65536,C379,$D$6:$D$65536,D379,$E$6:$E$65536,E379,$F$6:$F$65536,LEFT(F379,1)&amp;range))+SUMIFS($P$6:$P$65536,$B$6:$B$65536,B379,$C$6:$C$65536,C379,$D$6:$D$65536,D379,$E$6:$E$65536,E379,$F$6:$F$65536,F379)))))</f>
        <v>0</v>
      </c>
    </row>
    <row r="380" spans="1:17" ht="48.95" hidden="1" customHeight="1" x14ac:dyDescent="0.2">
      <c r="A380" s="10" t="s">
        <v>59</v>
      </c>
      <c r="B380" s="3" t="s">
        <v>171</v>
      </c>
      <c r="C380" s="3" t="s">
        <v>36</v>
      </c>
      <c r="D380" s="3" t="s">
        <v>30</v>
      </c>
      <c r="E380" s="3" t="s">
        <v>241</v>
      </c>
      <c r="F380" s="3" t="s">
        <v>60</v>
      </c>
      <c r="G380" s="9">
        <v>221850</v>
      </c>
      <c r="H380" s="9">
        <v>0</v>
      </c>
      <c r="I380" s="9">
        <v>221850</v>
      </c>
      <c r="J380" s="9">
        <v>221850</v>
      </c>
      <c r="K380" s="9">
        <v>0</v>
      </c>
      <c r="L380" s="9">
        <v>221850</v>
      </c>
      <c r="M380" s="9">
        <v>221850</v>
      </c>
      <c r="N380" s="9">
        <v>0</v>
      </c>
      <c r="O380" s="9">
        <v>221850</v>
      </c>
      <c r="P380" s="13">
        <f t="shared" si="6"/>
        <v>0</v>
      </c>
      <c r="Q380" s="13">
        <f t="array" ref="Q380">IF(C380="",SUMIFS($P$6:$P$65536,$B$6:$B$65536,B380),IF(D380="",SUMIFS($P$6:$P$65536,$B$6:$B$65536,B380,$C$6:$C$65536,C380),IF(E380="",SUMIFS($P$6:$P$65536,$B$6:$B$65536,B380,$C$6:$C$65536,C380,$D$6:$D$65536,D380),IF(F380="",SUMIFS($P$6:$P$65536,$B$6:$B$65536,B380,$C$6:$C$65536,C380,$D$6:$D$65536,D380,$E$6:$E$65536,E380),--(RIGHT(F380,1)="0")*SUM(SUMIFS($P$6:$P$65536,$B$6:$B$65536,B380,$C$6:$C$65536,C380,$D$6:$D$65536,D380,$E$6:$E$65536,E380,$F$6:$F$65536,LEFT(F380,2)&amp;{0;1;2;3;4;5;6;7;8;9}))+(--(RIGHT(F380,2)="00"))*SUM(SUMIFS($P$6:$P$65536,$B$6:$B$65536,B380,$C$6:$C$65536,C380,$D$6:$D$65536,D380,$E$6:$E$65536,E380,$F$6:$F$65536,LEFT(F380,1)&amp;range))+SUMIFS($P$6:$P$65536,$B$6:$B$65536,B380,$C$6:$C$65536,C380,$D$6:$D$65536,D380,$E$6:$E$65536,E380,$F$6:$F$65536,F380)))))</f>
        <v>0</v>
      </c>
    </row>
    <row r="381" spans="1:17" ht="15" hidden="1" customHeight="1" x14ac:dyDescent="0.2">
      <c r="A381" s="10" t="s">
        <v>61</v>
      </c>
      <c r="B381" s="3" t="s">
        <v>171</v>
      </c>
      <c r="C381" s="3" t="s">
        <v>36</v>
      </c>
      <c r="D381" s="3" t="s">
        <v>30</v>
      </c>
      <c r="E381" s="3" t="s">
        <v>241</v>
      </c>
      <c r="F381" s="3" t="s">
        <v>62</v>
      </c>
      <c r="G381" s="9">
        <v>221850</v>
      </c>
      <c r="H381" s="9">
        <v>0</v>
      </c>
      <c r="I381" s="9">
        <v>221850</v>
      </c>
      <c r="J381" s="9">
        <v>221850</v>
      </c>
      <c r="K381" s="9">
        <v>0</v>
      </c>
      <c r="L381" s="9">
        <v>221850</v>
      </c>
      <c r="M381" s="9">
        <v>221850</v>
      </c>
      <c r="N381" s="9">
        <v>0</v>
      </c>
      <c r="O381" s="9">
        <v>221850</v>
      </c>
      <c r="P381" s="13">
        <f t="shared" si="6"/>
        <v>0</v>
      </c>
      <c r="Q381" s="13">
        <f t="array" ref="Q381">IF(C381="",SUMIFS($P$6:$P$65536,$B$6:$B$65536,B381),IF(D381="",SUMIFS($P$6:$P$65536,$B$6:$B$65536,B381,$C$6:$C$65536,C381),IF(E381="",SUMIFS($P$6:$P$65536,$B$6:$B$65536,B381,$C$6:$C$65536,C381,$D$6:$D$65536,D381),IF(F381="",SUMIFS($P$6:$P$65536,$B$6:$B$65536,B381,$C$6:$C$65536,C381,$D$6:$D$65536,D381,$E$6:$E$65536,E381),--(RIGHT(F381,1)="0")*SUM(SUMIFS($P$6:$P$65536,$B$6:$B$65536,B381,$C$6:$C$65536,C381,$D$6:$D$65536,D381,$E$6:$E$65536,E381,$F$6:$F$65536,LEFT(F381,2)&amp;{0;1;2;3;4;5;6;7;8;9}))+(--(RIGHT(F381,2)="00"))*SUM(SUMIFS($P$6:$P$65536,$B$6:$B$65536,B381,$C$6:$C$65536,C381,$D$6:$D$65536,D381,$E$6:$E$65536,E381,$F$6:$F$65536,LEFT(F381,1)&amp;range))+SUMIFS($P$6:$P$65536,$B$6:$B$65536,B381,$C$6:$C$65536,C381,$D$6:$D$65536,D381,$E$6:$E$65536,E381,$F$6:$F$65536,F381)))))</f>
        <v>0</v>
      </c>
    </row>
    <row r="382" spans="1:17" ht="32.25" customHeight="1" x14ac:dyDescent="0.2">
      <c r="A382" s="10" t="s">
        <v>242</v>
      </c>
      <c r="B382" s="3" t="s">
        <v>171</v>
      </c>
      <c r="C382" s="3" t="s">
        <v>36</v>
      </c>
      <c r="D382" s="3" t="s">
        <v>30</v>
      </c>
      <c r="E382" s="3" t="s">
        <v>243</v>
      </c>
      <c r="F382" s="11" t="s">
        <v>0</v>
      </c>
      <c r="G382" s="9">
        <v>15000000</v>
      </c>
      <c r="H382" s="9">
        <v>-3000000</v>
      </c>
      <c r="I382" s="9">
        <v>12000000</v>
      </c>
      <c r="J382" s="9">
        <v>0</v>
      </c>
      <c r="K382" s="9">
        <v>0</v>
      </c>
      <c r="L382" s="9">
        <v>0</v>
      </c>
      <c r="M382" s="9">
        <v>0</v>
      </c>
      <c r="N382" s="9">
        <v>0</v>
      </c>
      <c r="O382" s="9">
        <v>0</v>
      </c>
      <c r="P382" s="13">
        <f t="shared" si="6"/>
        <v>3000000</v>
      </c>
      <c r="Q382" s="13">
        <f t="array" ref="Q382">IF(C382="",SUMIFS($P$6:$P$65536,$B$6:$B$65536,B382),IF(D382="",SUMIFS($P$6:$P$65536,$B$6:$B$65536,B382,$C$6:$C$65536,C382),IF(E382="",SUMIFS($P$6:$P$65536,$B$6:$B$65536,B382,$C$6:$C$65536,C382,$D$6:$D$65536,D382),IF(F382="",SUMIFS($P$6:$P$65536,$B$6:$B$65536,B382,$C$6:$C$65536,C382,$D$6:$D$65536,D382,$E$6:$E$65536,E382),--(RIGHT(F382,1)="0")*SUM(SUMIFS($P$6:$P$65536,$B$6:$B$65536,B382,$C$6:$C$65536,C382,$D$6:$D$65536,D382,$E$6:$E$65536,E382,$F$6:$F$65536,LEFT(F382,2)&amp;{0;1;2;3;4;5;6;7;8;9}))+(--(RIGHT(F382,2)="00"))*SUM(SUMIFS($P$6:$P$65536,$B$6:$B$65536,B382,$C$6:$C$65536,C382,$D$6:$D$65536,D382,$E$6:$E$65536,E382,$F$6:$F$65536,LEFT(F382,1)&amp;range))+SUMIFS($P$6:$P$65536,$B$6:$B$65536,B382,$C$6:$C$65536,C382,$D$6:$D$65536,D382,$E$6:$E$65536,E382,$F$6:$F$65536,F382)))))</f>
        <v>12000000</v>
      </c>
    </row>
    <row r="383" spans="1:17" ht="48.95" customHeight="1" x14ac:dyDescent="0.2">
      <c r="A383" s="10" t="s">
        <v>57</v>
      </c>
      <c r="B383" s="3" t="s">
        <v>171</v>
      </c>
      <c r="C383" s="3" t="s">
        <v>36</v>
      </c>
      <c r="D383" s="3" t="s">
        <v>30</v>
      </c>
      <c r="E383" s="3" t="s">
        <v>243</v>
      </c>
      <c r="F383" s="3" t="s">
        <v>58</v>
      </c>
      <c r="G383" s="9">
        <v>15000000</v>
      </c>
      <c r="H383" s="9">
        <v>-3000000</v>
      </c>
      <c r="I383" s="9">
        <v>12000000</v>
      </c>
      <c r="J383" s="9">
        <v>0</v>
      </c>
      <c r="K383" s="9">
        <v>0</v>
      </c>
      <c r="L383" s="9">
        <v>0</v>
      </c>
      <c r="M383" s="9">
        <v>0</v>
      </c>
      <c r="N383" s="9">
        <v>0</v>
      </c>
      <c r="O383" s="9">
        <v>0</v>
      </c>
      <c r="P383" s="13">
        <f t="shared" si="6"/>
        <v>3000000</v>
      </c>
      <c r="Q383" s="13">
        <f t="array" ref="Q383">IF(C383="",SUMIFS($P$6:$P$65536,$B$6:$B$65536,B383),IF(D383="",SUMIFS($P$6:$P$65536,$B$6:$B$65536,B383,$C$6:$C$65536,C383),IF(E383="",SUMIFS($P$6:$P$65536,$B$6:$B$65536,B383,$C$6:$C$65536,C383,$D$6:$D$65536,D383),IF(F383="",SUMIFS($P$6:$P$65536,$B$6:$B$65536,B383,$C$6:$C$65536,C383,$D$6:$D$65536,D383,$E$6:$E$65536,E383),--(RIGHT(F383,1)="0")*SUM(SUMIFS($P$6:$P$65536,$B$6:$B$65536,B383,$C$6:$C$65536,C383,$D$6:$D$65536,D383,$E$6:$E$65536,E383,$F$6:$F$65536,LEFT(F383,2)&amp;{0;1;2;3;4;5;6;7;8;9}))+(--(RIGHT(F383,2)="00"))*SUM(SUMIFS($P$6:$P$65536,$B$6:$B$65536,B383,$C$6:$C$65536,C383,$D$6:$D$65536,D383,$E$6:$E$65536,E383,$F$6:$F$65536,LEFT(F383,1)&amp;range))+SUMIFS($P$6:$P$65536,$B$6:$B$65536,B383,$C$6:$C$65536,C383,$D$6:$D$65536,D383,$E$6:$E$65536,E383,$F$6:$F$65536,F383)))))</f>
        <v>12000000</v>
      </c>
    </row>
    <row r="384" spans="1:17" ht="48.95" customHeight="1" x14ac:dyDescent="0.2">
      <c r="A384" s="10" t="s">
        <v>59</v>
      </c>
      <c r="B384" s="3" t="s">
        <v>171</v>
      </c>
      <c r="C384" s="3" t="s">
        <v>36</v>
      </c>
      <c r="D384" s="3" t="s">
        <v>30</v>
      </c>
      <c r="E384" s="3" t="s">
        <v>243</v>
      </c>
      <c r="F384" s="3" t="s">
        <v>60</v>
      </c>
      <c r="G384" s="9">
        <v>15000000</v>
      </c>
      <c r="H384" s="9">
        <v>-3000000</v>
      </c>
      <c r="I384" s="9">
        <v>12000000</v>
      </c>
      <c r="J384" s="9">
        <v>0</v>
      </c>
      <c r="K384" s="9">
        <v>0</v>
      </c>
      <c r="L384" s="9">
        <v>0</v>
      </c>
      <c r="M384" s="9">
        <v>0</v>
      </c>
      <c r="N384" s="9">
        <v>0</v>
      </c>
      <c r="O384" s="9">
        <v>0</v>
      </c>
      <c r="P384" s="13">
        <f t="shared" si="6"/>
        <v>3000000</v>
      </c>
      <c r="Q384" s="13">
        <f t="array" ref="Q384">IF(C384="",SUMIFS($P$6:$P$65536,$B$6:$B$65536,B384),IF(D384="",SUMIFS($P$6:$P$65536,$B$6:$B$65536,B384,$C$6:$C$65536,C384),IF(E384="",SUMIFS($P$6:$P$65536,$B$6:$B$65536,B384,$C$6:$C$65536,C384,$D$6:$D$65536,D384),IF(F384="",SUMIFS($P$6:$P$65536,$B$6:$B$65536,B384,$C$6:$C$65536,C384,$D$6:$D$65536,D384,$E$6:$E$65536,E384),--(RIGHT(F384,1)="0")*SUM(SUMIFS($P$6:$P$65536,$B$6:$B$65536,B384,$C$6:$C$65536,C384,$D$6:$D$65536,D384,$E$6:$E$65536,E384,$F$6:$F$65536,LEFT(F384,2)&amp;{0;1;2;3;4;5;6;7;8;9}))+(--(RIGHT(F384,2)="00"))*SUM(SUMIFS($P$6:$P$65536,$B$6:$B$65536,B384,$C$6:$C$65536,C384,$D$6:$D$65536,D384,$E$6:$E$65536,E384,$F$6:$F$65536,LEFT(F384,1)&amp;range))+SUMIFS($P$6:$P$65536,$B$6:$B$65536,B384,$C$6:$C$65536,C384,$D$6:$D$65536,D384,$E$6:$E$65536,E384,$F$6:$F$65536,F384)))))</f>
        <v>9000000</v>
      </c>
    </row>
    <row r="385" spans="1:17" ht="15" customHeight="1" x14ac:dyDescent="0.2">
      <c r="A385" s="10" t="s">
        <v>61</v>
      </c>
      <c r="B385" s="3" t="s">
        <v>171</v>
      </c>
      <c r="C385" s="3" t="s">
        <v>36</v>
      </c>
      <c r="D385" s="3" t="s">
        <v>30</v>
      </c>
      <c r="E385" s="3" t="s">
        <v>243</v>
      </c>
      <c r="F385" s="3" t="s">
        <v>62</v>
      </c>
      <c r="G385" s="9">
        <v>15000000</v>
      </c>
      <c r="H385" s="9">
        <v>-3000000</v>
      </c>
      <c r="I385" s="9">
        <v>12000000</v>
      </c>
      <c r="J385" s="9">
        <v>0</v>
      </c>
      <c r="K385" s="9">
        <v>0</v>
      </c>
      <c r="L385" s="9">
        <v>0</v>
      </c>
      <c r="M385" s="9">
        <v>0</v>
      </c>
      <c r="N385" s="9">
        <v>0</v>
      </c>
      <c r="O385" s="9">
        <v>0</v>
      </c>
      <c r="P385" s="13">
        <f t="shared" si="6"/>
        <v>3000000</v>
      </c>
      <c r="Q385" s="13">
        <f t="array" ref="Q385">IF(C385="",SUMIFS($P$6:$P$65536,$B$6:$B$65536,B385),IF(D385="",SUMIFS($P$6:$P$65536,$B$6:$B$65536,B385,$C$6:$C$65536,C385),IF(E385="",SUMIFS($P$6:$P$65536,$B$6:$B$65536,B385,$C$6:$C$65536,C385,$D$6:$D$65536,D385),IF(F385="",SUMIFS($P$6:$P$65536,$B$6:$B$65536,B385,$C$6:$C$65536,C385,$D$6:$D$65536,D385,$E$6:$E$65536,E385),--(RIGHT(F385,1)="0")*SUM(SUMIFS($P$6:$P$65536,$B$6:$B$65536,B385,$C$6:$C$65536,C385,$D$6:$D$65536,D385,$E$6:$E$65536,E385,$F$6:$F$65536,LEFT(F385,2)&amp;{0;1;2;3;4;5;6;7;8;9}))+(--(RIGHT(F385,2)="00"))*SUM(SUMIFS($P$6:$P$65536,$B$6:$B$65536,B385,$C$6:$C$65536,C385,$D$6:$D$65536,D385,$E$6:$E$65536,E385,$F$6:$F$65536,LEFT(F385,1)&amp;range))+SUMIFS($P$6:$P$65536,$B$6:$B$65536,B385,$C$6:$C$65536,C385,$D$6:$D$65536,D385,$E$6:$E$65536,E385,$F$6:$F$65536,F385)))))</f>
        <v>3000000</v>
      </c>
    </row>
    <row r="386" spans="1:17" ht="176.45" hidden="1" customHeight="1" x14ac:dyDescent="0.2">
      <c r="A386" s="10" t="s">
        <v>244</v>
      </c>
      <c r="B386" s="3" t="s">
        <v>171</v>
      </c>
      <c r="C386" s="3" t="s">
        <v>36</v>
      </c>
      <c r="D386" s="3" t="s">
        <v>30</v>
      </c>
      <c r="E386" s="3" t="s">
        <v>245</v>
      </c>
      <c r="F386" s="11" t="s">
        <v>0</v>
      </c>
      <c r="G386" s="9">
        <v>140000</v>
      </c>
      <c r="H386" s="9">
        <v>0</v>
      </c>
      <c r="I386" s="9">
        <v>140000</v>
      </c>
      <c r="J386" s="9">
        <v>140000</v>
      </c>
      <c r="K386" s="9">
        <v>0</v>
      </c>
      <c r="L386" s="9">
        <v>140000</v>
      </c>
      <c r="M386" s="9">
        <v>140000</v>
      </c>
      <c r="N386" s="9">
        <v>0</v>
      </c>
      <c r="O386" s="9">
        <v>140000</v>
      </c>
      <c r="P386" s="13">
        <f t="shared" si="6"/>
        <v>0</v>
      </c>
      <c r="Q386" s="13">
        <f t="array" ref="Q386">IF(C386="",SUMIFS($P$6:$P$65536,$B$6:$B$65536,B386),IF(D386="",SUMIFS($P$6:$P$65536,$B$6:$B$65536,B386,$C$6:$C$65536,C386),IF(E386="",SUMIFS($P$6:$P$65536,$B$6:$B$65536,B386,$C$6:$C$65536,C386,$D$6:$D$65536,D386),IF(F386="",SUMIFS($P$6:$P$65536,$B$6:$B$65536,B386,$C$6:$C$65536,C386,$D$6:$D$65536,D386,$E$6:$E$65536,E386),--(RIGHT(F386,1)="0")*SUM(SUMIFS($P$6:$P$65536,$B$6:$B$65536,B386,$C$6:$C$65536,C386,$D$6:$D$65536,D386,$E$6:$E$65536,E386,$F$6:$F$65536,LEFT(F386,2)&amp;{0;1;2;3;4;5;6;7;8;9}))+(--(RIGHT(F386,2)="00"))*SUM(SUMIFS($P$6:$P$65536,$B$6:$B$65536,B386,$C$6:$C$65536,C386,$D$6:$D$65536,D386,$E$6:$E$65536,E386,$F$6:$F$65536,LEFT(F386,1)&amp;range))+SUMIFS($P$6:$P$65536,$B$6:$B$65536,B386,$C$6:$C$65536,C386,$D$6:$D$65536,D386,$E$6:$E$65536,E386,$F$6:$F$65536,F386)))))</f>
        <v>0</v>
      </c>
    </row>
    <row r="387" spans="1:17" ht="48.95" hidden="1" customHeight="1" x14ac:dyDescent="0.2">
      <c r="A387" s="10" t="s">
        <v>57</v>
      </c>
      <c r="B387" s="3" t="s">
        <v>171</v>
      </c>
      <c r="C387" s="3" t="s">
        <v>36</v>
      </c>
      <c r="D387" s="3" t="s">
        <v>30</v>
      </c>
      <c r="E387" s="3" t="s">
        <v>245</v>
      </c>
      <c r="F387" s="3" t="s">
        <v>58</v>
      </c>
      <c r="G387" s="9">
        <v>140000</v>
      </c>
      <c r="H387" s="9">
        <v>0</v>
      </c>
      <c r="I387" s="9">
        <v>140000</v>
      </c>
      <c r="J387" s="9">
        <v>140000</v>
      </c>
      <c r="K387" s="9">
        <v>0</v>
      </c>
      <c r="L387" s="9">
        <v>140000</v>
      </c>
      <c r="M387" s="9">
        <v>140000</v>
      </c>
      <c r="N387" s="9">
        <v>0</v>
      </c>
      <c r="O387" s="9">
        <v>140000</v>
      </c>
      <c r="P387" s="13">
        <f t="shared" si="6"/>
        <v>0</v>
      </c>
      <c r="Q387" s="13">
        <f t="array" ref="Q387">IF(C387="",SUMIFS($P$6:$P$65536,$B$6:$B$65536,B387),IF(D387="",SUMIFS($P$6:$P$65536,$B$6:$B$65536,B387,$C$6:$C$65536,C387),IF(E387="",SUMIFS($P$6:$P$65536,$B$6:$B$65536,B387,$C$6:$C$65536,C387,$D$6:$D$65536,D387),IF(F387="",SUMIFS($P$6:$P$65536,$B$6:$B$65536,B387,$C$6:$C$65536,C387,$D$6:$D$65536,D387,$E$6:$E$65536,E387),--(RIGHT(F387,1)="0")*SUM(SUMIFS($P$6:$P$65536,$B$6:$B$65536,B387,$C$6:$C$65536,C387,$D$6:$D$65536,D387,$E$6:$E$65536,E387,$F$6:$F$65536,LEFT(F387,2)&amp;{0;1;2;3;4;5;6;7;8;9}))+(--(RIGHT(F387,2)="00"))*SUM(SUMIFS($P$6:$P$65536,$B$6:$B$65536,B387,$C$6:$C$65536,C387,$D$6:$D$65536,D387,$E$6:$E$65536,E387,$F$6:$F$65536,LEFT(F387,1)&amp;range))+SUMIFS($P$6:$P$65536,$B$6:$B$65536,B387,$C$6:$C$65536,C387,$D$6:$D$65536,D387,$E$6:$E$65536,E387,$F$6:$F$65536,F387)))))</f>
        <v>0</v>
      </c>
    </row>
    <row r="388" spans="1:17" ht="48.95" hidden="1" customHeight="1" x14ac:dyDescent="0.2">
      <c r="A388" s="10" t="s">
        <v>59</v>
      </c>
      <c r="B388" s="3" t="s">
        <v>171</v>
      </c>
      <c r="C388" s="3" t="s">
        <v>36</v>
      </c>
      <c r="D388" s="3" t="s">
        <v>30</v>
      </c>
      <c r="E388" s="3" t="s">
        <v>245</v>
      </c>
      <c r="F388" s="3" t="s">
        <v>60</v>
      </c>
      <c r="G388" s="9">
        <v>140000</v>
      </c>
      <c r="H388" s="9">
        <v>0</v>
      </c>
      <c r="I388" s="9">
        <v>140000</v>
      </c>
      <c r="J388" s="9">
        <v>140000</v>
      </c>
      <c r="K388" s="9">
        <v>0</v>
      </c>
      <c r="L388" s="9">
        <v>140000</v>
      </c>
      <c r="M388" s="9">
        <v>140000</v>
      </c>
      <c r="N388" s="9">
        <v>0</v>
      </c>
      <c r="O388" s="9">
        <v>140000</v>
      </c>
      <c r="P388" s="13">
        <f t="shared" si="6"/>
        <v>0</v>
      </c>
      <c r="Q388" s="13">
        <f t="array" ref="Q388">IF(C388="",SUMIFS($P$6:$P$65536,$B$6:$B$65536,B388),IF(D388="",SUMIFS($P$6:$P$65536,$B$6:$B$65536,B388,$C$6:$C$65536,C388),IF(E388="",SUMIFS($P$6:$P$65536,$B$6:$B$65536,B388,$C$6:$C$65536,C388,$D$6:$D$65536,D388),IF(F388="",SUMIFS($P$6:$P$65536,$B$6:$B$65536,B388,$C$6:$C$65536,C388,$D$6:$D$65536,D388,$E$6:$E$65536,E388),--(RIGHT(F388,1)="0")*SUM(SUMIFS($P$6:$P$65536,$B$6:$B$65536,B388,$C$6:$C$65536,C388,$D$6:$D$65536,D388,$E$6:$E$65536,E388,$F$6:$F$65536,LEFT(F388,2)&amp;{0;1;2;3;4;5;6;7;8;9}))+(--(RIGHT(F388,2)="00"))*SUM(SUMIFS($P$6:$P$65536,$B$6:$B$65536,B388,$C$6:$C$65536,C388,$D$6:$D$65536,D388,$E$6:$E$65536,E388,$F$6:$F$65536,LEFT(F388,1)&amp;range))+SUMIFS($P$6:$P$65536,$B$6:$B$65536,B388,$C$6:$C$65536,C388,$D$6:$D$65536,D388,$E$6:$E$65536,E388,$F$6:$F$65536,F388)))))</f>
        <v>0</v>
      </c>
    </row>
    <row r="389" spans="1:17" ht="15" hidden="1" customHeight="1" x14ac:dyDescent="0.2">
      <c r="A389" s="10" t="s">
        <v>61</v>
      </c>
      <c r="B389" s="3" t="s">
        <v>171</v>
      </c>
      <c r="C389" s="3" t="s">
        <v>36</v>
      </c>
      <c r="D389" s="3" t="s">
        <v>30</v>
      </c>
      <c r="E389" s="3" t="s">
        <v>245</v>
      </c>
      <c r="F389" s="3" t="s">
        <v>62</v>
      </c>
      <c r="G389" s="9">
        <v>140000</v>
      </c>
      <c r="H389" s="9">
        <v>0</v>
      </c>
      <c r="I389" s="9">
        <v>140000</v>
      </c>
      <c r="J389" s="9">
        <v>140000</v>
      </c>
      <c r="K389" s="9">
        <v>0</v>
      </c>
      <c r="L389" s="9">
        <v>140000</v>
      </c>
      <c r="M389" s="9">
        <v>140000</v>
      </c>
      <c r="N389" s="9">
        <v>0</v>
      </c>
      <c r="O389" s="9">
        <v>140000</v>
      </c>
      <c r="P389" s="13">
        <f t="shared" si="6"/>
        <v>0</v>
      </c>
      <c r="Q389" s="13">
        <f t="array" ref="Q389">IF(C389="",SUMIFS($P$6:$P$65536,$B$6:$B$65536,B389),IF(D389="",SUMIFS($P$6:$P$65536,$B$6:$B$65536,B389,$C$6:$C$65536,C389),IF(E389="",SUMIFS($P$6:$P$65536,$B$6:$B$65536,B389,$C$6:$C$65536,C389,$D$6:$D$65536,D389),IF(F389="",SUMIFS($P$6:$P$65536,$B$6:$B$65536,B389,$C$6:$C$65536,C389,$D$6:$D$65536,D389,$E$6:$E$65536,E389),--(RIGHT(F389,1)="0")*SUM(SUMIFS($P$6:$P$65536,$B$6:$B$65536,B389,$C$6:$C$65536,C389,$D$6:$D$65536,D389,$E$6:$E$65536,E389,$F$6:$F$65536,LEFT(F389,2)&amp;{0;1;2;3;4;5;6;7;8;9}))+(--(RIGHT(F389,2)="00"))*SUM(SUMIFS($P$6:$P$65536,$B$6:$B$65536,B389,$C$6:$C$65536,C389,$D$6:$D$65536,D389,$E$6:$E$65536,E389,$F$6:$F$65536,LEFT(F389,1)&amp;range))+SUMIFS($P$6:$P$65536,$B$6:$B$65536,B389,$C$6:$C$65536,C389,$D$6:$D$65536,D389,$E$6:$E$65536,E389,$F$6:$F$65536,F389)))))</f>
        <v>0</v>
      </c>
    </row>
    <row r="390" spans="1:17" ht="48.95" hidden="1" customHeight="1" x14ac:dyDescent="0.2">
      <c r="A390" s="10" t="s">
        <v>246</v>
      </c>
      <c r="B390" s="3" t="s">
        <v>171</v>
      </c>
      <c r="C390" s="3" t="s">
        <v>36</v>
      </c>
      <c r="D390" s="3" t="s">
        <v>30</v>
      </c>
      <c r="E390" s="3" t="s">
        <v>247</v>
      </c>
      <c r="F390" s="11" t="s">
        <v>0</v>
      </c>
      <c r="G390" s="9">
        <v>500000</v>
      </c>
      <c r="H390" s="9">
        <v>0</v>
      </c>
      <c r="I390" s="9">
        <v>500000</v>
      </c>
      <c r="J390" s="9">
        <v>500000</v>
      </c>
      <c r="K390" s="9">
        <v>0</v>
      </c>
      <c r="L390" s="9">
        <v>500000</v>
      </c>
      <c r="M390" s="9">
        <v>500000</v>
      </c>
      <c r="N390" s="9">
        <v>0</v>
      </c>
      <c r="O390" s="9">
        <v>500000</v>
      </c>
      <c r="P390" s="13">
        <f t="shared" si="6"/>
        <v>0</v>
      </c>
      <c r="Q390" s="13">
        <f t="array" ref="Q390">IF(C390="",SUMIFS($P$6:$P$65536,$B$6:$B$65536,B390),IF(D390="",SUMIFS($P$6:$P$65536,$B$6:$B$65536,B390,$C$6:$C$65536,C390),IF(E390="",SUMIFS($P$6:$P$65536,$B$6:$B$65536,B390,$C$6:$C$65536,C390,$D$6:$D$65536,D390),IF(F390="",SUMIFS($P$6:$P$65536,$B$6:$B$65536,B390,$C$6:$C$65536,C390,$D$6:$D$65536,D390,$E$6:$E$65536,E390),--(RIGHT(F390,1)="0")*SUM(SUMIFS($P$6:$P$65536,$B$6:$B$65536,B390,$C$6:$C$65536,C390,$D$6:$D$65536,D390,$E$6:$E$65536,E390,$F$6:$F$65536,LEFT(F390,2)&amp;{0;1;2;3;4;5;6;7;8;9}))+(--(RIGHT(F390,2)="00"))*SUM(SUMIFS($P$6:$P$65536,$B$6:$B$65536,B390,$C$6:$C$65536,C390,$D$6:$D$65536,D390,$E$6:$E$65536,E390,$F$6:$F$65536,LEFT(F390,1)&amp;range))+SUMIFS($P$6:$P$65536,$B$6:$B$65536,B390,$C$6:$C$65536,C390,$D$6:$D$65536,D390,$E$6:$E$65536,E390,$F$6:$F$65536,F390)))))</f>
        <v>0</v>
      </c>
    </row>
    <row r="391" spans="1:17" ht="48.95" hidden="1" customHeight="1" x14ac:dyDescent="0.2">
      <c r="A391" s="10" t="s">
        <v>57</v>
      </c>
      <c r="B391" s="3" t="s">
        <v>171</v>
      </c>
      <c r="C391" s="3" t="s">
        <v>36</v>
      </c>
      <c r="D391" s="3" t="s">
        <v>30</v>
      </c>
      <c r="E391" s="3" t="s">
        <v>247</v>
      </c>
      <c r="F391" s="3" t="s">
        <v>58</v>
      </c>
      <c r="G391" s="9">
        <v>500000</v>
      </c>
      <c r="H391" s="9">
        <v>0</v>
      </c>
      <c r="I391" s="9">
        <v>500000</v>
      </c>
      <c r="J391" s="9">
        <v>500000</v>
      </c>
      <c r="K391" s="9">
        <v>0</v>
      </c>
      <c r="L391" s="9">
        <v>500000</v>
      </c>
      <c r="M391" s="9">
        <v>500000</v>
      </c>
      <c r="N391" s="9">
        <v>0</v>
      </c>
      <c r="O391" s="9">
        <v>500000</v>
      </c>
      <c r="P391" s="13">
        <f t="shared" ref="P391:P454" si="7">ABS(H391)+ABS(K391)+ABS(N391)</f>
        <v>0</v>
      </c>
      <c r="Q391" s="13">
        <f t="array" ref="Q391">IF(C391="",SUMIFS($P$6:$P$65536,$B$6:$B$65536,B391),IF(D391="",SUMIFS($P$6:$P$65536,$B$6:$B$65536,B391,$C$6:$C$65536,C391),IF(E391="",SUMIFS($P$6:$P$65536,$B$6:$B$65536,B391,$C$6:$C$65536,C391,$D$6:$D$65536,D391),IF(F391="",SUMIFS($P$6:$P$65536,$B$6:$B$65536,B391,$C$6:$C$65536,C391,$D$6:$D$65536,D391,$E$6:$E$65536,E391),--(RIGHT(F391,1)="0")*SUM(SUMIFS($P$6:$P$65536,$B$6:$B$65536,B391,$C$6:$C$65536,C391,$D$6:$D$65536,D391,$E$6:$E$65536,E391,$F$6:$F$65536,LEFT(F391,2)&amp;{0;1;2;3;4;5;6;7;8;9}))+(--(RIGHT(F391,2)="00"))*SUM(SUMIFS($P$6:$P$65536,$B$6:$B$65536,B391,$C$6:$C$65536,C391,$D$6:$D$65536,D391,$E$6:$E$65536,E391,$F$6:$F$65536,LEFT(F391,1)&amp;range))+SUMIFS($P$6:$P$65536,$B$6:$B$65536,B391,$C$6:$C$65536,C391,$D$6:$D$65536,D391,$E$6:$E$65536,E391,$F$6:$F$65536,F391)))))</f>
        <v>0</v>
      </c>
    </row>
    <row r="392" spans="1:17" ht="48.95" hidden="1" customHeight="1" x14ac:dyDescent="0.2">
      <c r="A392" s="10" t="s">
        <v>59</v>
      </c>
      <c r="B392" s="3" t="s">
        <v>171</v>
      </c>
      <c r="C392" s="3" t="s">
        <v>36</v>
      </c>
      <c r="D392" s="3" t="s">
        <v>30</v>
      </c>
      <c r="E392" s="3" t="s">
        <v>247</v>
      </c>
      <c r="F392" s="3" t="s">
        <v>60</v>
      </c>
      <c r="G392" s="9">
        <v>500000</v>
      </c>
      <c r="H392" s="9">
        <v>0</v>
      </c>
      <c r="I392" s="9">
        <v>500000</v>
      </c>
      <c r="J392" s="9">
        <v>500000</v>
      </c>
      <c r="K392" s="9">
        <v>0</v>
      </c>
      <c r="L392" s="9">
        <v>500000</v>
      </c>
      <c r="M392" s="9">
        <v>500000</v>
      </c>
      <c r="N392" s="9">
        <v>0</v>
      </c>
      <c r="O392" s="9">
        <v>500000</v>
      </c>
      <c r="P392" s="13">
        <f t="shared" si="7"/>
        <v>0</v>
      </c>
      <c r="Q392" s="13">
        <f t="array" ref="Q392">IF(C392="",SUMIFS($P$6:$P$65536,$B$6:$B$65536,B392),IF(D392="",SUMIFS($P$6:$P$65536,$B$6:$B$65536,B392,$C$6:$C$65536,C392),IF(E392="",SUMIFS($P$6:$P$65536,$B$6:$B$65536,B392,$C$6:$C$65536,C392,$D$6:$D$65536,D392),IF(F392="",SUMIFS($P$6:$P$65536,$B$6:$B$65536,B392,$C$6:$C$65536,C392,$D$6:$D$65536,D392,$E$6:$E$65536,E392),--(RIGHT(F392,1)="0")*SUM(SUMIFS($P$6:$P$65536,$B$6:$B$65536,B392,$C$6:$C$65536,C392,$D$6:$D$65536,D392,$E$6:$E$65536,E392,$F$6:$F$65536,LEFT(F392,2)&amp;{0;1;2;3;4;5;6;7;8;9}))+(--(RIGHT(F392,2)="00"))*SUM(SUMIFS($P$6:$P$65536,$B$6:$B$65536,B392,$C$6:$C$65536,C392,$D$6:$D$65536,D392,$E$6:$E$65536,E392,$F$6:$F$65536,LEFT(F392,1)&amp;range))+SUMIFS($P$6:$P$65536,$B$6:$B$65536,B392,$C$6:$C$65536,C392,$D$6:$D$65536,D392,$E$6:$E$65536,E392,$F$6:$F$65536,F392)))))</f>
        <v>0</v>
      </c>
    </row>
    <row r="393" spans="1:17" ht="15" hidden="1" customHeight="1" x14ac:dyDescent="0.2">
      <c r="A393" s="10" t="s">
        <v>61</v>
      </c>
      <c r="B393" s="3" t="s">
        <v>171</v>
      </c>
      <c r="C393" s="3" t="s">
        <v>36</v>
      </c>
      <c r="D393" s="3" t="s">
        <v>30</v>
      </c>
      <c r="E393" s="3" t="s">
        <v>247</v>
      </c>
      <c r="F393" s="3" t="s">
        <v>62</v>
      </c>
      <c r="G393" s="9">
        <v>500000</v>
      </c>
      <c r="H393" s="9">
        <v>0</v>
      </c>
      <c r="I393" s="9">
        <v>500000</v>
      </c>
      <c r="J393" s="9">
        <v>500000</v>
      </c>
      <c r="K393" s="9">
        <v>0</v>
      </c>
      <c r="L393" s="9">
        <v>500000</v>
      </c>
      <c r="M393" s="9">
        <v>500000</v>
      </c>
      <c r="N393" s="9">
        <v>0</v>
      </c>
      <c r="O393" s="9">
        <v>500000</v>
      </c>
      <c r="P393" s="13">
        <f t="shared" si="7"/>
        <v>0</v>
      </c>
      <c r="Q393" s="13">
        <f t="array" ref="Q393">IF(C393="",SUMIFS($P$6:$P$65536,$B$6:$B$65536,B393),IF(D393="",SUMIFS($P$6:$P$65536,$B$6:$B$65536,B393,$C$6:$C$65536,C393),IF(E393="",SUMIFS($P$6:$P$65536,$B$6:$B$65536,B393,$C$6:$C$65536,C393,$D$6:$D$65536,D393),IF(F393="",SUMIFS($P$6:$P$65536,$B$6:$B$65536,B393,$C$6:$C$65536,C393,$D$6:$D$65536,D393,$E$6:$E$65536,E393),--(RIGHT(F393,1)="0")*SUM(SUMIFS($P$6:$P$65536,$B$6:$B$65536,B393,$C$6:$C$65536,C393,$D$6:$D$65536,D393,$E$6:$E$65536,E393,$F$6:$F$65536,LEFT(F393,2)&amp;{0;1;2;3;4;5;6;7;8;9}))+(--(RIGHT(F393,2)="00"))*SUM(SUMIFS($P$6:$P$65536,$B$6:$B$65536,B393,$C$6:$C$65536,C393,$D$6:$D$65536,D393,$E$6:$E$65536,E393,$F$6:$F$65536,LEFT(F393,1)&amp;range))+SUMIFS($P$6:$P$65536,$B$6:$B$65536,B393,$C$6:$C$65536,C393,$D$6:$D$65536,D393,$E$6:$E$65536,E393,$F$6:$F$65536,F393)))))</f>
        <v>0</v>
      </c>
    </row>
    <row r="394" spans="1:17" ht="64.5" hidden="1" customHeight="1" x14ac:dyDescent="0.2">
      <c r="A394" s="10" t="s">
        <v>248</v>
      </c>
      <c r="B394" s="3" t="s">
        <v>171</v>
      </c>
      <c r="C394" s="3" t="s">
        <v>36</v>
      </c>
      <c r="D394" s="3" t="s">
        <v>30</v>
      </c>
      <c r="E394" s="3" t="s">
        <v>249</v>
      </c>
      <c r="F394" s="11" t="s">
        <v>0</v>
      </c>
      <c r="G394" s="9">
        <v>2407174</v>
      </c>
      <c r="H394" s="9">
        <v>0</v>
      </c>
      <c r="I394" s="9">
        <v>2407174</v>
      </c>
      <c r="J394" s="9">
        <v>188900</v>
      </c>
      <c r="K394" s="9">
        <v>0</v>
      </c>
      <c r="L394" s="9">
        <v>188900</v>
      </c>
      <c r="M394" s="9">
        <v>188900</v>
      </c>
      <c r="N394" s="9">
        <v>0</v>
      </c>
      <c r="O394" s="9">
        <v>188900</v>
      </c>
      <c r="P394" s="13">
        <f t="shared" si="7"/>
        <v>0</v>
      </c>
      <c r="Q394" s="13">
        <f t="array" ref="Q394">IF(C394="",SUMIFS($P$6:$P$65536,$B$6:$B$65536,B394),IF(D394="",SUMIFS($P$6:$P$65536,$B$6:$B$65536,B394,$C$6:$C$65536,C394),IF(E394="",SUMIFS($P$6:$P$65536,$B$6:$B$65536,B394,$C$6:$C$65536,C394,$D$6:$D$65536,D394),IF(F394="",SUMIFS($P$6:$P$65536,$B$6:$B$65536,B394,$C$6:$C$65536,C394,$D$6:$D$65536,D394,$E$6:$E$65536,E394),--(RIGHT(F394,1)="0")*SUM(SUMIFS($P$6:$P$65536,$B$6:$B$65536,B394,$C$6:$C$65536,C394,$D$6:$D$65536,D394,$E$6:$E$65536,E394,$F$6:$F$65536,LEFT(F394,2)&amp;{0;1;2;3;4;5;6;7;8;9}))+(--(RIGHT(F394,2)="00"))*SUM(SUMIFS($P$6:$P$65536,$B$6:$B$65536,B394,$C$6:$C$65536,C394,$D$6:$D$65536,D394,$E$6:$E$65536,E394,$F$6:$F$65536,LEFT(F394,1)&amp;range))+SUMIFS($P$6:$P$65536,$B$6:$B$65536,B394,$C$6:$C$65536,C394,$D$6:$D$65536,D394,$E$6:$E$65536,E394,$F$6:$F$65536,F394)))))</f>
        <v>0</v>
      </c>
    </row>
    <row r="395" spans="1:17" ht="48.95" hidden="1" customHeight="1" x14ac:dyDescent="0.2">
      <c r="A395" s="10" t="s">
        <v>57</v>
      </c>
      <c r="B395" s="3" t="s">
        <v>171</v>
      </c>
      <c r="C395" s="3" t="s">
        <v>36</v>
      </c>
      <c r="D395" s="3" t="s">
        <v>30</v>
      </c>
      <c r="E395" s="3" t="s">
        <v>249</v>
      </c>
      <c r="F395" s="3" t="s">
        <v>58</v>
      </c>
      <c r="G395" s="9">
        <v>2407174</v>
      </c>
      <c r="H395" s="9">
        <v>0</v>
      </c>
      <c r="I395" s="9">
        <v>2407174</v>
      </c>
      <c r="J395" s="9">
        <v>188900</v>
      </c>
      <c r="K395" s="9">
        <v>0</v>
      </c>
      <c r="L395" s="9">
        <v>188900</v>
      </c>
      <c r="M395" s="9">
        <v>188900</v>
      </c>
      <c r="N395" s="9">
        <v>0</v>
      </c>
      <c r="O395" s="9">
        <v>188900</v>
      </c>
      <c r="P395" s="13">
        <f t="shared" si="7"/>
        <v>0</v>
      </c>
      <c r="Q395" s="13">
        <f t="array" ref="Q395">IF(C395="",SUMIFS($P$6:$P$65536,$B$6:$B$65536,B395),IF(D395="",SUMIFS($P$6:$P$65536,$B$6:$B$65536,B395,$C$6:$C$65536,C395),IF(E395="",SUMIFS($P$6:$P$65536,$B$6:$B$65536,B395,$C$6:$C$65536,C395,$D$6:$D$65536,D395),IF(F395="",SUMIFS($P$6:$P$65536,$B$6:$B$65536,B395,$C$6:$C$65536,C395,$D$6:$D$65536,D395,$E$6:$E$65536,E395),--(RIGHT(F395,1)="0")*SUM(SUMIFS($P$6:$P$65536,$B$6:$B$65536,B395,$C$6:$C$65536,C395,$D$6:$D$65536,D395,$E$6:$E$65536,E395,$F$6:$F$65536,LEFT(F395,2)&amp;{0;1;2;3;4;5;6;7;8;9}))+(--(RIGHT(F395,2)="00"))*SUM(SUMIFS($P$6:$P$65536,$B$6:$B$65536,B395,$C$6:$C$65536,C395,$D$6:$D$65536,D395,$E$6:$E$65536,E395,$F$6:$F$65536,LEFT(F395,1)&amp;range))+SUMIFS($P$6:$P$65536,$B$6:$B$65536,B395,$C$6:$C$65536,C395,$D$6:$D$65536,D395,$E$6:$E$65536,E395,$F$6:$F$65536,F395)))))</f>
        <v>0</v>
      </c>
    </row>
    <row r="396" spans="1:17" ht="48.95" hidden="1" customHeight="1" x14ac:dyDescent="0.2">
      <c r="A396" s="10" t="s">
        <v>59</v>
      </c>
      <c r="B396" s="3" t="s">
        <v>171</v>
      </c>
      <c r="C396" s="3" t="s">
        <v>36</v>
      </c>
      <c r="D396" s="3" t="s">
        <v>30</v>
      </c>
      <c r="E396" s="3" t="s">
        <v>249</v>
      </c>
      <c r="F396" s="3" t="s">
        <v>60</v>
      </c>
      <c r="G396" s="9">
        <v>2407174</v>
      </c>
      <c r="H396" s="9">
        <v>0</v>
      </c>
      <c r="I396" s="9">
        <v>2407174</v>
      </c>
      <c r="J396" s="9">
        <v>188900</v>
      </c>
      <c r="K396" s="9">
        <v>0</v>
      </c>
      <c r="L396" s="9">
        <v>188900</v>
      </c>
      <c r="M396" s="9">
        <v>188900</v>
      </c>
      <c r="N396" s="9">
        <v>0</v>
      </c>
      <c r="O396" s="9">
        <v>188900</v>
      </c>
      <c r="P396" s="13">
        <f t="shared" si="7"/>
        <v>0</v>
      </c>
      <c r="Q396" s="13">
        <f t="array" ref="Q396">IF(C396="",SUMIFS($P$6:$P$65536,$B$6:$B$65536,B396),IF(D396="",SUMIFS($P$6:$P$65536,$B$6:$B$65536,B396,$C$6:$C$65536,C396),IF(E396="",SUMIFS($P$6:$P$65536,$B$6:$B$65536,B396,$C$6:$C$65536,C396,$D$6:$D$65536,D396),IF(F396="",SUMIFS($P$6:$P$65536,$B$6:$B$65536,B396,$C$6:$C$65536,C396,$D$6:$D$65536,D396,$E$6:$E$65536,E396),--(RIGHT(F396,1)="0")*SUM(SUMIFS($P$6:$P$65536,$B$6:$B$65536,B396,$C$6:$C$65536,C396,$D$6:$D$65536,D396,$E$6:$E$65536,E396,$F$6:$F$65536,LEFT(F396,2)&amp;{0;1;2;3;4;5;6;7;8;9}))+(--(RIGHT(F396,2)="00"))*SUM(SUMIFS($P$6:$P$65536,$B$6:$B$65536,B396,$C$6:$C$65536,C396,$D$6:$D$65536,D396,$E$6:$E$65536,E396,$F$6:$F$65536,LEFT(F396,1)&amp;range))+SUMIFS($P$6:$P$65536,$B$6:$B$65536,B396,$C$6:$C$65536,C396,$D$6:$D$65536,D396,$E$6:$E$65536,E396,$F$6:$F$65536,F396)))))</f>
        <v>0</v>
      </c>
    </row>
    <row r="397" spans="1:17" ht="15" hidden="1" customHeight="1" x14ac:dyDescent="0.2">
      <c r="A397" s="10" t="s">
        <v>61</v>
      </c>
      <c r="B397" s="3" t="s">
        <v>171</v>
      </c>
      <c r="C397" s="3" t="s">
        <v>36</v>
      </c>
      <c r="D397" s="3" t="s">
        <v>30</v>
      </c>
      <c r="E397" s="3" t="s">
        <v>249</v>
      </c>
      <c r="F397" s="3" t="s">
        <v>62</v>
      </c>
      <c r="G397" s="9">
        <v>2407174</v>
      </c>
      <c r="H397" s="9">
        <v>0</v>
      </c>
      <c r="I397" s="9">
        <v>2407174</v>
      </c>
      <c r="J397" s="9">
        <v>188900</v>
      </c>
      <c r="K397" s="9">
        <v>0</v>
      </c>
      <c r="L397" s="9">
        <v>188900</v>
      </c>
      <c r="M397" s="9">
        <v>188900</v>
      </c>
      <c r="N397" s="9">
        <v>0</v>
      </c>
      <c r="O397" s="9">
        <v>188900</v>
      </c>
      <c r="P397" s="13">
        <f t="shared" si="7"/>
        <v>0</v>
      </c>
      <c r="Q397" s="13">
        <f t="array" ref="Q397">IF(C397="",SUMIFS($P$6:$P$65536,$B$6:$B$65536,B397),IF(D397="",SUMIFS($P$6:$P$65536,$B$6:$B$65536,B397,$C$6:$C$65536,C397),IF(E397="",SUMIFS($P$6:$P$65536,$B$6:$B$65536,B397,$C$6:$C$65536,C397,$D$6:$D$65536,D397),IF(F397="",SUMIFS($P$6:$P$65536,$B$6:$B$65536,B397,$C$6:$C$65536,C397,$D$6:$D$65536,D397,$E$6:$E$65536,E397),--(RIGHT(F397,1)="0")*SUM(SUMIFS($P$6:$P$65536,$B$6:$B$65536,B397,$C$6:$C$65536,C397,$D$6:$D$65536,D397,$E$6:$E$65536,E397,$F$6:$F$65536,LEFT(F397,2)&amp;{0;1;2;3;4;5;6;7;8;9}))+(--(RIGHT(F397,2)="00"))*SUM(SUMIFS($P$6:$P$65536,$B$6:$B$65536,B397,$C$6:$C$65536,C397,$D$6:$D$65536,D397,$E$6:$E$65536,E397,$F$6:$F$65536,LEFT(F397,1)&amp;range))+SUMIFS($P$6:$P$65536,$B$6:$B$65536,B397,$C$6:$C$65536,C397,$D$6:$D$65536,D397,$E$6:$E$65536,E397,$F$6:$F$65536,F397)))))</f>
        <v>0</v>
      </c>
    </row>
    <row r="398" spans="1:17" ht="80.099999999999994" customHeight="1" x14ac:dyDescent="0.2">
      <c r="A398" s="10" t="s">
        <v>250</v>
      </c>
      <c r="B398" s="3" t="s">
        <v>171</v>
      </c>
      <c r="C398" s="3" t="s">
        <v>36</v>
      </c>
      <c r="D398" s="3" t="s">
        <v>30</v>
      </c>
      <c r="E398" s="3" t="s">
        <v>251</v>
      </c>
      <c r="F398" s="11" t="s">
        <v>0</v>
      </c>
      <c r="G398" s="9">
        <v>25000000</v>
      </c>
      <c r="H398" s="9">
        <v>-9065150</v>
      </c>
      <c r="I398" s="9">
        <v>15934850</v>
      </c>
      <c r="J398" s="9">
        <v>0</v>
      </c>
      <c r="K398" s="9">
        <v>0</v>
      </c>
      <c r="L398" s="9">
        <v>0</v>
      </c>
      <c r="M398" s="9">
        <v>0</v>
      </c>
      <c r="N398" s="9">
        <v>0</v>
      </c>
      <c r="O398" s="9">
        <v>0</v>
      </c>
      <c r="P398" s="13">
        <f t="shared" si="7"/>
        <v>9065150</v>
      </c>
      <c r="Q398" s="13">
        <f t="array" ref="Q398">IF(C398="",SUMIFS($P$6:$P$65536,$B$6:$B$65536,B398),IF(D398="",SUMIFS($P$6:$P$65536,$B$6:$B$65536,B398,$C$6:$C$65536,C398),IF(E398="",SUMIFS($P$6:$P$65536,$B$6:$B$65536,B398,$C$6:$C$65536,C398,$D$6:$D$65536,D398),IF(F398="",SUMIFS($P$6:$P$65536,$B$6:$B$65536,B398,$C$6:$C$65536,C398,$D$6:$D$65536,D398,$E$6:$E$65536,E398),--(RIGHT(F398,1)="0")*SUM(SUMIFS($P$6:$P$65536,$B$6:$B$65536,B398,$C$6:$C$65536,C398,$D$6:$D$65536,D398,$E$6:$E$65536,E398,$F$6:$F$65536,LEFT(F398,2)&amp;{0;1;2;3;4;5;6;7;8;9}))+(--(RIGHT(F398,2)="00"))*SUM(SUMIFS($P$6:$P$65536,$B$6:$B$65536,B398,$C$6:$C$65536,C398,$D$6:$D$65536,D398,$E$6:$E$65536,E398,$F$6:$F$65536,LEFT(F398,1)&amp;range))+SUMIFS($P$6:$P$65536,$B$6:$B$65536,B398,$C$6:$C$65536,C398,$D$6:$D$65536,D398,$E$6:$E$65536,E398,$F$6:$F$65536,F398)))))</f>
        <v>36260600</v>
      </c>
    </row>
    <row r="399" spans="1:17" ht="48.95" customHeight="1" x14ac:dyDescent="0.2">
      <c r="A399" s="10" t="s">
        <v>57</v>
      </c>
      <c r="B399" s="3" t="s">
        <v>171</v>
      </c>
      <c r="C399" s="3" t="s">
        <v>36</v>
      </c>
      <c r="D399" s="3" t="s">
        <v>30</v>
      </c>
      <c r="E399" s="3" t="s">
        <v>251</v>
      </c>
      <c r="F399" s="3" t="s">
        <v>58</v>
      </c>
      <c r="G399" s="9">
        <v>25000000</v>
      </c>
      <c r="H399" s="9">
        <v>-9065150</v>
      </c>
      <c r="I399" s="9">
        <v>15934850</v>
      </c>
      <c r="J399" s="9">
        <v>0</v>
      </c>
      <c r="K399" s="9">
        <v>0</v>
      </c>
      <c r="L399" s="9">
        <v>0</v>
      </c>
      <c r="M399" s="9">
        <v>0</v>
      </c>
      <c r="N399" s="9">
        <v>0</v>
      </c>
      <c r="O399" s="9">
        <v>0</v>
      </c>
      <c r="P399" s="13">
        <f t="shared" si="7"/>
        <v>9065150</v>
      </c>
      <c r="Q399" s="13">
        <f t="array" ref="Q399">IF(C399="",SUMIFS($P$6:$P$65536,$B$6:$B$65536,B399),IF(D399="",SUMIFS($P$6:$P$65536,$B$6:$B$65536,B399,$C$6:$C$65536,C399),IF(E399="",SUMIFS($P$6:$P$65536,$B$6:$B$65536,B399,$C$6:$C$65536,C399,$D$6:$D$65536,D399),IF(F399="",SUMIFS($P$6:$P$65536,$B$6:$B$65536,B399,$C$6:$C$65536,C399,$D$6:$D$65536,D399,$E$6:$E$65536,E399),--(RIGHT(F399,1)="0")*SUM(SUMIFS($P$6:$P$65536,$B$6:$B$65536,B399,$C$6:$C$65536,C399,$D$6:$D$65536,D399,$E$6:$E$65536,E399,$F$6:$F$65536,LEFT(F399,2)&amp;{0;1;2;3;4;5;6;7;8;9}))+(--(RIGHT(F399,2)="00"))*SUM(SUMIFS($P$6:$P$65536,$B$6:$B$65536,B399,$C$6:$C$65536,C399,$D$6:$D$65536,D399,$E$6:$E$65536,E399,$F$6:$F$65536,LEFT(F399,1)&amp;range))+SUMIFS($P$6:$P$65536,$B$6:$B$65536,B399,$C$6:$C$65536,C399,$D$6:$D$65536,D399,$E$6:$E$65536,E399,$F$6:$F$65536,F399)))))</f>
        <v>36260600</v>
      </c>
    </row>
    <row r="400" spans="1:17" ht="48.95" customHeight="1" x14ac:dyDescent="0.2">
      <c r="A400" s="10" t="s">
        <v>59</v>
      </c>
      <c r="B400" s="3" t="s">
        <v>171</v>
      </c>
      <c r="C400" s="3" t="s">
        <v>36</v>
      </c>
      <c r="D400" s="3" t="s">
        <v>30</v>
      </c>
      <c r="E400" s="3" t="s">
        <v>251</v>
      </c>
      <c r="F400" s="3" t="s">
        <v>60</v>
      </c>
      <c r="G400" s="9">
        <v>25000000</v>
      </c>
      <c r="H400" s="9">
        <v>-9065150</v>
      </c>
      <c r="I400" s="9">
        <v>15934850</v>
      </c>
      <c r="J400" s="9">
        <v>0</v>
      </c>
      <c r="K400" s="9">
        <v>0</v>
      </c>
      <c r="L400" s="9">
        <v>0</v>
      </c>
      <c r="M400" s="9">
        <v>0</v>
      </c>
      <c r="N400" s="9">
        <v>0</v>
      </c>
      <c r="O400" s="9">
        <v>0</v>
      </c>
      <c r="P400" s="13">
        <f t="shared" si="7"/>
        <v>9065150</v>
      </c>
      <c r="Q400" s="13">
        <f t="array" ref="Q400">IF(C400="",SUMIFS($P$6:$P$65536,$B$6:$B$65536,B400),IF(D400="",SUMIFS($P$6:$P$65536,$B$6:$B$65536,B400,$C$6:$C$65536,C400),IF(E400="",SUMIFS($P$6:$P$65536,$B$6:$B$65536,B400,$C$6:$C$65536,C400,$D$6:$D$65536,D400),IF(F400="",SUMIFS($P$6:$P$65536,$B$6:$B$65536,B400,$C$6:$C$65536,C400,$D$6:$D$65536,D400,$E$6:$E$65536,E400),--(RIGHT(F400,1)="0")*SUM(SUMIFS($P$6:$P$65536,$B$6:$B$65536,B400,$C$6:$C$65536,C400,$D$6:$D$65536,D400,$E$6:$E$65536,E400,$F$6:$F$65536,LEFT(F400,2)&amp;{0;1;2;3;4;5;6;7;8;9}))+(--(RIGHT(F400,2)="00"))*SUM(SUMIFS($P$6:$P$65536,$B$6:$B$65536,B400,$C$6:$C$65536,C400,$D$6:$D$65536,D400,$E$6:$E$65536,E400,$F$6:$F$65536,LEFT(F400,1)&amp;range))+SUMIFS($P$6:$P$65536,$B$6:$B$65536,B400,$C$6:$C$65536,C400,$D$6:$D$65536,D400,$E$6:$E$65536,E400,$F$6:$F$65536,F400)))))</f>
        <v>27195450</v>
      </c>
    </row>
    <row r="401" spans="1:17" ht="15" customHeight="1" x14ac:dyDescent="0.2">
      <c r="A401" s="10" t="s">
        <v>61</v>
      </c>
      <c r="B401" s="3" t="s">
        <v>171</v>
      </c>
      <c r="C401" s="3" t="s">
        <v>36</v>
      </c>
      <c r="D401" s="3" t="s">
        <v>30</v>
      </c>
      <c r="E401" s="3" t="s">
        <v>251</v>
      </c>
      <c r="F401" s="3" t="s">
        <v>62</v>
      </c>
      <c r="G401" s="9">
        <v>25000000</v>
      </c>
      <c r="H401" s="9">
        <v>-9065150</v>
      </c>
      <c r="I401" s="9">
        <v>15934850</v>
      </c>
      <c r="J401" s="9">
        <v>0</v>
      </c>
      <c r="K401" s="9">
        <v>0</v>
      </c>
      <c r="L401" s="9">
        <v>0</v>
      </c>
      <c r="M401" s="9">
        <v>0</v>
      </c>
      <c r="N401" s="9">
        <v>0</v>
      </c>
      <c r="O401" s="9">
        <v>0</v>
      </c>
      <c r="P401" s="13">
        <f t="shared" si="7"/>
        <v>9065150</v>
      </c>
      <c r="Q401" s="13">
        <f t="array" ref="Q401">IF(C401="",SUMIFS($P$6:$P$65536,$B$6:$B$65536,B401),IF(D401="",SUMIFS($P$6:$P$65536,$B$6:$B$65536,B401,$C$6:$C$65536,C401),IF(E401="",SUMIFS($P$6:$P$65536,$B$6:$B$65536,B401,$C$6:$C$65536,C401,$D$6:$D$65536,D401),IF(F401="",SUMIFS($P$6:$P$65536,$B$6:$B$65536,B401,$C$6:$C$65536,C401,$D$6:$D$65536,D401,$E$6:$E$65536,E401),--(RIGHT(F401,1)="0")*SUM(SUMIFS($P$6:$P$65536,$B$6:$B$65536,B401,$C$6:$C$65536,C401,$D$6:$D$65536,D401,$E$6:$E$65536,E401,$F$6:$F$65536,LEFT(F401,2)&amp;{0;1;2;3;4;5;6;7;8;9}))+(--(RIGHT(F401,2)="00"))*SUM(SUMIFS($P$6:$P$65536,$B$6:$B$65536,B401,$C$6:$C$65536,C401,$D$6:$D$65536,D401,$E$6:$E$65536,E401,$F$6:$F$65536,LEFT(F401,1)&amp;range))+SUMIFS($P$6:$P$65536,$B$6:$B$65536,B401,$C$6:$C$65536,C401,$D$6:$D$65536,D401,$E$6:$E$65536,E401,$F$6:$F$65536,F401)))))</f>
        <v>9065150</v>
      </c>
    </row>
    <row r="402" spans="1:17" ht="144.4" customHeight="1" x14ac:dyDescent="0.2">
      <c r="A402" s="10" t="s">
        <v>252</v>
      </c>
      <c r="B402" s="3" t="s">
        <v>171</v>
      </c>
      <c r="C402" s="3" t="s">
        <v>36</v>
      </c>
      <c r="D402" s="3" t="s">
        <v>30</v>
      </c>
      <c r="E402" s="3" t="s">
        <v>253</v>
      </c>
      <c r="F402" s="11" t="s">
        <v>0</v>
      </c>
      <c r="G402" s="9">
        <v>0</v>
      </c>
      <c r="H402" s="9">
        <v>98402720</v>
      </c>
      <c r="I402" s="9">
        <v>98402720</v>
      </c>
      <c r="J402" s="9">
        <v>0</v>
      </c>
      <c r="K402" s="9">
        <v>0</v>
      </c>
      <c r="L402" s="9">
        <v>0</v>
      </c>
      <c r="M402" s="9">
        <v>0</v>
      </c>
      <c r="N402" s="9">
        <v>0</v>
      </c>
      <c r="O402" s="9">
        <v>0</v>
      </c>
      <c r="P402" s="13">
        <f t="shared" si="7"/>
        <v>98402720</v>
      </c>
      <c r="Q402" s="13">
        <f t="array" ref="Q402">IF(C402="",SUMIFS($P$6:$P$65536,$B$6:$B$65536,B402),IF(D402="",SUMIFS($P$6:$P$65536,$B$6:$B$65536,B402,$C$6:$C$65536,C402),IF(E402="",SUMIFS($P$6:$P$65536,$B$6:$B$65536,B402,$C$6:$C$65536,C402,$D$6:$D$65536,D402),IF(F402="",SUMIFS($P$6:$P$65536,$B$6:$B$65536,B402,$C$6:$C$65536,C402,$D$6:$D$65536,D402,$E$6:$E$65536,E402),--(RIGHT(F402,1)="0")*SUM(SUMIFS($P$6:$P$65536,$B$6:$B$65536,B402,$C$6:$C$65536,C402,$D$6:$D$65536,D402,$E$6:$E$65536,E402,$F$6:$F$65536,LEFT(F402,2)&amp;{0;1;2;3;4;5;6;7;8;9}))+(--(RIGHT(F402,2)="00"))*SUM(SUMIFS($P$6:$P$65536,$B$6:$B$65536,B402,$C$6:$C$65536,C402,$D$6:$D$65536,D402,$E$6:$E$65536,E402,$F$6:$F$65536,LEFT(F402,1)&amp;range))+SUMIFS($P$6:$P$65536,$B$6:$B$65536,B402,$C$6:$C$65536,C402,$D$6:$D$65536,D402,$E$6:$E$65536,E402,$F$6:$F$65536,F402)))))</f>
        <v>393610880</v>
      </c>
    </row>
    <row r="403" spans="1:17" ht="48.95" customHeight="1" x14ac:dyDescent="0.2">
      <c r="A403" s="10" t="s">
        <v>57</v>
      </c>
      <c r="B403" s="3" t="s">
        <v>171</v>
      </c>
      <c r="C403" s="3" t="s">
        <v>36</v>
      </c>
      <c r="D403" s="3" t="s">
        <v>30</v>
      </c>
      <c r="E403" s="3" t="s">
        <v>253</v>
      </c>
      <c r="F403" s="3" t="s">
        <v>58</v>
      </c>
      <c r="G403" s="9">
        <v>0</v>
      </c>
      <c r="H403" s="9">
        <v>98402720</v>
      </c>
      <c r="I403" s="9">
        <v>98402720</v>
      </c>
      <c r="J403" s="9">
        <v>0</v>
      </c>
      <c r="K403" s="9">
        <v>0</v>
      </c>
      <c r="L403" s="9">
        <v>0</v>
      </c>
      <c r="M403" s="9">
        <v>0</v>
      </c>
      <c r="N403" s="9">
        <v>0</v>
      </c>
      <c r="O403" s="9">
        <v>0</v>
      </c>
      <c r="P403" s="13">
        <f t="shared" si="7"/>
        <v>98402720</v>
      </c>
      <c r="Q403" s="13">
        <f t="array" ref="Q403">IF(C403="",SUMIFS($P$6:$P$65536,$B$6:$B$65536,B403),IF(D403="",SUMIFS($P$6:$P$65536,$B$6:$B$65536,B403,$C$6:$C$65536,C403),IF(E403="",SUMIFS($P$6:$P$65536,$B$6:$B$65536,B403,$C$6:$C$65536,C403,$D$6:$D$65536,D403),IF(F403="",SUMIFS($P$6:$P$65536,$B$6:$B$65536,B403,$C$6:$C$65536,C403,$D$6:$D$65536,D403,$E$6:$E$65536,E403),--(RIGHT(F403,1)="0")*SUM(SUMIFS($P$6:$P$65536,$B$6:$B$65536,B403,$C$6:$C$65536,C403,$D$6:$D$65536,D403,$E$6:$E$65536,E403,$F$6:$F$65536,LEFT(F403,2)&amp;{0;1;2;3;4;5;6;7;8;9}))+(--(RIGHT(F403,2)="00"))*SUM(SUMIFS($P$6:$P$65536,$B$6:$B$65536,B403,$C$6:$C$65536,C403,$D$6:$D$65536,D403,$E$6:$E$65536,E403,$F$6:$F$65536,LEFT(F403,1)&amp;range))+SUMIFS($P$6:$P$65536,$B$6:$B$65536,B403,$C$6:$C$65536,C403,$D$6:$D$65536,D403,$E$6:$E$65536,E403,$F$6:$F$65536,F403)))))</f>
        <v>393610880</v>
      </c>
    </row>
    <row r="404" spans="1:17" ht="48.95" customHeight="1" x14ac:dyDescent="0.2">
      <c r="A404" s="10" t="s">
        <v>59</v>
      </c>
      <c r="B404" s="3" t="s">
        <v>171</v>
      </c>
      <c r="C404" s="3" t="s">
        <v>36</v>
      </c>
      <c r="D404" s="3" t="s">
        <v>30</v>
      </c>
      <c r="E404" s="3" t="s">
        <v>253</v>
      </c>
      <c r="F404" s="3" t="s">
        <v>60</v>
      </c>
      <c r="G404" s="9">
        <v>0</v>
      </c>
      <c r="H404" s="9">
        <v>98402720</v>
      </c>
      <c r="I404" s="9">
        <v>98402720</v>
      </c>
      <c r="J404" s="9">
        <v>0</v>
      </c>
      <c r="K404" s="9">
        <v>0</v>
      </c>
      <c r="L404" s="9">
        <v>0</v>
      </c>
      <c r="M404" s="9">
        <v>0</v>
      </c>
      <c r="N404" s="9">
        <v>0</v>
      </c>
      <c r="O404" s="9">
        <v>0</v>
      </c>
      <c r="P404" s="13">
        <f t="shared" si="7"/>
        <v>98402720</v>
      </c>
      <c r="Q404" s="13">
        <f t="array" ref="Q404">IF(C404="",SUMIFS($P$6:$P$65536,$B$6:$B$65536,B404),IF(D404="",SUMIFS($P$6:$P$65536,$B$6:$B$65536,B404,$C$6:$C$65536,C404),IF(E404="",SUMIFS($P$6:$P$65536,$B$6:$B$65536,B404,$C$6:$C$65536,C404,$D$6:$D$65536,D404),IF(F404="",SUMIFS($P$6:$P$65536,$B$6:$B$65536,B404,$C$6:$C$65536,C404,$D$6:$D$65536,D404,$E$6:$E$65536,E404),--(RIGHT(F404,1)="0")*SUM(SUMIFS($P$6:$P$65536,$B$6:$B$65536,B404,$C$6:$C$65536,C404,$D$6:$D$65536,D404,$E$6:$E$65536,E404,$F$6:$F$65536,LEFT(F404,2)&amp;{0;1;2;3;4;5;6;7;8;9}))+(--(RIGHT(F404,2)="00"))*SUM(SUMIFS($P$6:$P$65536,$B$6:$B$65536,B404,$C$6:$C$65536,C404,$D$6:$D$65536,D404,$E$6:$E$65536,E404,$F$6:$F$65536,LEFT(F404,1)&amp;range))+SUMIFS($P$6:$P$65536,$B$6:$B$65536,B404,$C$6:$C$65536,C404,$D$6:$D$65536,D404,$E$6:$E$65536,E404,$F$6:$F$65536,F404)))))</f>
        <v>295208160</v>
      </c>
    </row>
    <row r="405" spans="1:17" ht="15" customHeight="1" x14ac:dyDescent="0.2">
      <c r="A405" s="10" t="s">
        <v>61</v>
      </c>
      <c r="B405" s="3" t="s">
        <v>171</v>
      </c>
      <c r="C405" s="3" t="s">
        <v>36</v>
      </c>
      <c r="D405" s="3" t="s">
        <v>30</v>
      </c>
      <c r="E405" s="3" t="s">
        <v>253</v>
      </c>
      <c r="F405" s="3" t="s">
        <v>62</v>
      </c>
      <c r="G405" s="9">
        <v>0</v>
      </c>
      <c r="H405" s="9">
        <v>98402720</v>
      </c>
      <c r="I405" s="9">
        <v>98402720</v>
      </c>
      <c r="J405" s="9">
        <v>0</v>
      </c>
      <c r="K405" s="9">
        <v>0</v>
      </c>
      <c r="L405" s="9">
        <v>0</v>
      </c>
      <c r="M405" s="9">
        <v>0</v>
      </c>
      <c r="N405" s="9">
        <v>0</v>
      </c>
      <c r="O405" s="9">
        <v>0</v>
      </c>
      <c r="P405" s="13">
        <f t="shared" si="7"/>
        <v>98402720</v>
      </c>
      <c r="Q405" s="13">
        <f t="array" ref="Q405">IF(C405="",SUMIFS($P$6:$P$65536,$B$6:$B$65536,B405),IF(D405="",SUMIFS($P$6:$P$65536,$B$6:$B$65536,B405,$C$6:$C$65536,C405),IF(E405="",SUMIFS($P$6:$P$65536,$B$6:$B$65536,B405,$C$6:$C$65536,C405,$D$6:$D$65536,D405),IF(F405="",SUMIFS($P$6:$P$65536,$B$6:$B$65536,B405,$C$6:$C$65536,C405,$D$6:$D$65536,D405,$E$6:$E$65536,E405),--(RIGHT(F405,1)="0")*SUM(SUMIFS($P$6:$P$65536,$B$6:$B$65536,B405,$C$6:$C$65536,C405,$D$6:$D$65536,D405,$E$6:$E$65536,E405,$F$6:$F$65536,LEFT(F405,2)&amp;{0;1;2;3;4;5;6;7;8;9}))+(--(RIGHT(F405,2)="00"))*SUM(SUMIFS($P$6:$P$65536,$B$6:$B$65536,B405,$C$6:$C$65536,C405,$D$6:$D$65536,D405,$E$6:$E$65536,E405,$F$6:$F$65536,LEFT(F405,1)&amp;range))+SUMIFS($P$6:$P$65536,$B$6:$B$65536,B405,$C$6:$C$65536,C405,$D$6:$D$65536,D405,$E$6:$E$65536,E405,$F$6:$F$65536,F405)))))</f>
        <v>98402720</v>
      </c>
    </row>
    <row r="406" spans="1:17" ht="15" customHeight="1" x14ac:dyDescent="0.2">
      <c r="A406" s="8" t="s">
        <v>126</v>
      </c>
      <c r="B406" s="3" t="s">
        <v>171</v>
      </c>
      <c r="C406" s="3" t="s">
        <v>76</v>
      </c>
      <c r="D406" s="3" t="s">
        <v>0</v>
      </c>
      <c r="E406" s="3" t="s">
        <v>0</v>
      </c>
      <c r="F406" s="3" t="s">
        <v>0</v>
      </c>
      <c r="G406" s="9">
        <v>33062154</v>
      </c>
      <c r="H406" s="9">
        <v>-15111154</v>
      </c>
      <c r="I406" s="9">
        <v>17951000</v>
      </c>
      <c r="J406" s="9">
        <v>0</v>
      </c>
      <c r="K406" s="9">
        <v>0</v>
      </c>
      <c r="L406" s="9">
        <v>0</v>
      </c>
      <c r="M406" s="9">
        <v>0</v>
      </c>
      <c r="N406" s="9">
        <v>0</v>
      </c>
      <c r="O406" s="9">
        <v>0</v>
      </c>
      <c r="P406" s="13">
        <f t="shared" si="7"/>
        <v>15111154</v>
      </c>
      <c r="Q406" s="13">
        <f t="array" ref="Q406">IF(C406="",SUMIFS($P$6:$P$65536,$B$6:$B$65536,B406),IF(D406="",SUMIFS($P$6:$P$65536,$B$6:$B$65536,B406,$C$6:$C$65536,C406),IF(E406="",SUMIFS($P$6:$P$65536,$B$6:$B$65536,B406,$C$6:$C$65536,C406,$D$6:$D$65536,D406),IF(F406="",SUMIFS($P$6:$P$65536,$B$6:$B$65536,B406,$C$6:$C$65536,C406,$D$6:$D$65536,D406,$E$6:$E$65536,E406),--(RIGHT(F406,1)="0")*SUM(SUMIFS($P$6:$P$65536,$B$6:$B$65536,B406,$C$6:$C$65536,C406,$D$6:$D$65536,D406,$E$6:$E$65536,E406,$F$6:$F$65536,LEFT(F406,2)&amp;{0;1;2;3;4;5;6;7;8;9}))+(--(RIGHT(F406,2)="00"))*SUM(SUMIFS($P$6:$P$65536,$B$6:$B$65536,B406,$C$6:$C$65536,C406,$D$6:$D$65536,D406,$E$6:$E$65536,E406,$F$6:$F$65536,LEFT(F406,1)&amp;range))+SUMIFS($P$6:$P$65536,$B$6:$B$65536,B406,$C$6:$C$65536,C406,$D$6:$D$65536,D406,$E$6:$E$65536,E406,$F$6:$F$65536,F406)))))</f>
        <v>90666924</v>
      </c>
    </row>
    <row r="407" spans="1:17" ht="32.25" customHeight="1" x14ac:dyDescent="0.2">
      <c r="A407" s="8" t="s">
        <v>176</v>
      </c>
      <c r="B407" s="3" t="s">
        <v>171</v>
      </c>
      <c r="C407" s="3" t="s">
        <v>76</v>
      </c>
      <c r="D407" s="3" t="s">
        <v>29</v>
      </c>
      <c r="E407" s="3" t="s">
        <v>0</v>
      </c>
      <c r="F407" s="3" t="s">
        <v>0</v>
      </c>
      <c r="G407" s="9">
        <v>33062154</v>
      </c>
      <c r="H407" s="9">
        <v>-15111154</v>
      </c>
      <c r="I407" s="9">
        <v>17951000</v>
      </c>
      <c r="J407" s="9">
        <v>0</v>
      </c>
      <c r="K407" s="9">
        <v>0</v>
      </c>
      <c r="L407" s="9">
        <v>0</v>
      </c>
      <c r="M407" s="9">
        <v>0</v>
      </c>
      <c r="N407" s="9">
        <v>0</v>
      </c>
      <c r="O407" s="9">
        <v>0</v>
      </c>
      <c r="P407" s="13">
        <f t="shared" si="7"/>
        <v>15111154</v>
      </c>
      <c r="Q407" s="13">
        <f t="array" ref="Q407">IF(C407="",SUMIFS($P$6:$P$65536,$B$6:$B$65536,B407),IF(D407="",SUMIFS($P$6:$P$65536,$B$6:$B$65536,B407,$C$6:$C$65536,C407),IF(E407="",SUMIFS($P$6:$P$65536,$B$6:$B$65536,B407,$C$6:$C$65536,C407,$D$6:$D$65536,D407),IF(F407="",SUMIFS($P$6:$P$65536,$B$6:$B$65536,B407,$C$6:$C$65536,C407,$D$6:$D$65536,D407,$E$6:$E$65536,E407),--(RIGHT(F407,1)="0")*SUM(SUMIFS($P$6:$P$65536,$B$6:$B$65536,B407,$C$6:$C$65536,C407,$D$6:$D$65536,D407,$E$6:$E$65536,E407,$F$6:$F$65536,LEFT(F407,2)&amp;{0;1;2;3;4;5;6;7;8;9}))+(--(RIGHT(F407,2)="00"))*SUM(SUMIFS($P$6:$P$65536,$B$6:$B$65536,B407,$C$6:$C$65536,C407,$D$6:$D$65536,D407,$E$6:$E$65536,E407,$F$6:$F$65536,LEFT(F407,1)&amp;range))+SUMIFS($P$6:$P$65536,$B$6:$B$65536,B407,$C$6:$C$65536,C407,$D$6:$D$65536,D407,$E$6:$E$65536,E407,$F$6:$F$65536,F407)))))</f>
        <v>75555770</v>
      </c>
    </row>
    <row r="408" spans="1:17" ht="64.5" customHeight="1" x14ac:dyDescent="0.2">
      <c r="A408" s="10" t="s">
        <v>254</v>
      </c>
      <c r="B408" s="3" t="s">
        <v>171</v>
      </c>
      <c r="C408" s="3" t="s">
        <v>76</v>
      </c>
      <c r="D408" s="3" t="s">
        <v>29</v>
      </c>
      <c r="E408" s="3" t="s">
        <v>255</v>
      </c>
      <c r="F408" s="11" t="s">
        <v>0</v>
      </c>
      <c r="G408" s="9">
        <v>33062154</v>
      </c>
      <c r="H408" s="9">
        <v>-15111154</v>
      </c>
      <c r="I408" s="9">
        <v>17951000</v>
      </c>
      <c r="J408" s="9">
        <v>0</v>
      </c>
      <c r="K408" s="9">
        <v>0</v>
      </c>
      <c r="L408" s="9">
        <v>0</v>
      </c>
      <c r="M408" s="9">
        <v>0</v>
      </c>
      <c r="N408" s="9">
        <v>0</v>
      </c>
      <c r="O408" s="9">
        <v>0</v>
      </c>
      <c r="P408" s="13">
        <f t="shared" si="7"/>
        <v>15111154</v>
      </c>
      <c r="Q408" s="13">
        <f t="array" ref="Q408">IF(C408="",SUMIFS($P$6:$P$65536,$B$6:$B$65536,B408),IF(D408="",SUMIFS($P$6:$P$65536,$B$6:$B$65536,B408,$C$6:$C$65536,C408),IF(E408="",SUMIFS($P$6:$P$65536,$B$6:$B$65536,B408,$C$6:$C$65536,C408,$D$6:$D$65536,D408),IF(F408="",SUMIFS($P$6:$P$65536,$B$6:$B$65536,B408,$C$6:$C$65536,C408,$D$6:$D$65536,D408,$E$6:$E$65536,E408),--(RIGHT(F408,1)="0")*SUM(SUMIFS($P$6:$P$65536,$B$6:$B$65536,B408,$C$6:$C$65536,C408,$D$6:$D$65536,D408,$E$6:$E$65536,E408,$F$6:$F$65536,LEFT(F408,2)&amp;{0;1;2;3;4;5;6;7;8;9}))+(--(RIGHT(F408,2)="00"))*SUM(SUMIFS($P$6:$P$65536,$B$6:$B$65536,B408,$C$6:$C$65536,C408,$D$6:$D$65536,D408,$E$6:$E$65536,E408,$F$6:$F$65536,LEFT(F408,1)&amp;range))+SUMIFS($P$6:$P$65536,$B$6:$B$65536,B408,$C$6:$C$65536,C408,$D$6:$D$65536,D408,$E$6:$E$65536,E408,$F$6:$F$65536,F408)))))</f>
        <v>60444616</v>
      </c>
    </row>
    <row r="409" spans="1:17" ht="48.95" customHeight="1" x14ac:dyDescent="0.2">
      <c r="A409" s="10" t="s">
        <v>57</v>
      </c>
      <c r="B409" s="3" t="s">
        <v>171</v>
      </c>
      <c r="C409" s="3" t="s">
        <v>76</v>
      </c>
      <c r="D409" s="3" t="s">
        <v>29</v>
      </c>
      <c r="E409" s="3" t="s">
        <v>255</v>
      </c>
      <c r="F409" s="3" t="s">
        <v>58</v>
      </c>
      <c r="G409" s="9">
        <v>33062154</v>
      </c>
      <c r="H409" s="9">
        <v>-15111154</v>
      </c>
      <c r="I409" s="9">
        <v>17951000</v>
      </c>
      <c r="J409" s="9">
        <v>0</v>
      </c>
      <c r="K409" s="9">
        <v>0</v>
      </c>
      <c r="L409" s="9">
        <v>0</v>
      </c>
      <c r="M409" s="9">
        <v>0</v>
      </c>
      <c r="N409" s="9">
        <v>0</v>
      </c>
      <c r="O409" s="9">
        <v>0</v>
      </c>
      <c r="P409" s="13">
        <f t="shared" si="7"/>
        <v>15111154</v>
      </c>
      <c r="Q409" s="13">
        <f t="array" ref="Q409">IF(C409="",SUMIFS($P$6:$P$65536,$B$6:$B$65536,B409),IF(D409="",SUMIFS($P$6:$P$65536,$B$6:$B$65536,B409,$C$6:$C$65536,C409),IF(E409="",SUMIFS($P$6:$P$65536,$B$6:$B$65536,B409,$C$6:$C$65536,C409,$D$6:$D$65536,D409),IF(F409="",SUMIFS($P$6:$P$65536,$B$6:$B$65536,B409,$C$6:$C$65536,C409,$D$6:$D$65536,D409,$E$6:$E$65536,E409),--(RIGHT(F409,1)="0")*SUM(SUMIFS($P$6:$P$65536,$B$6:$B$65536,B409,$C$6:$C$65536,C409,$D$6:$D$65536,D409,$E$6:$E$65536,E409,$F$6:$F$65536,LEFT(F409,2)&amp;{0;1;2;3;4;5;6;7;8;9}))+(--(RIGHT(F409,2)="00"))*SUM(SUMIFS($P$6:$P$65536,$B$6:$B$65536,B409,$C$6:$C$65536,C409,$D$6:$D$65536,D409,$E$6:$E$65536,E409,$F$6:$F$65536,LEFT(F409,1)&amp;range))+SUMIFS($P$6:$P$65536,$B$6:$B$65536,B409,$C$6:$C$65536,C409,$D$6:$D$65536,D409,$E$6:$E$65536,E409,$F$6:$F$65536,F409)))))</f>
        <v>60444616</v>
      </c>
    </row>
    <row r="410" spans="1:17" ht="48.95" customHeight="1" x14ac:dyDescent="0.2">
      <c r="A410" s="10" t="s">
        <v>59</v>
      </c>
      <c r="B410" s="3" t="s">
        <v>171</v>
      </c>
      <c r="C410" s="3" t="s">
        <v>76</v>
      </c>
      <c r="D410" s="3" t="s">
        <v>29</v>
      </c>
      <c r="E410" s="3" t="s">
        <v>255</v>
      </c>
      <c r="F410" s="3" t="s">
        <v>60</v>
      </c>
      <c r="G410" s="9">
        <v>33062154</v>
      </c>
      <c r="H410" s="9">
        <v>-15111154</v>
      </c>
      <c r="I410" s="9">
        <v>17951000</v>
      </c>
      <c r="J410" s="9">
        <v>0</v>
      </c>
      <c r="K410" s="9">
        <v>0</v>
      </c>
      <c r="L410" s="9">
        <v>0</v>
      </c>
      <c r="M410" s="9">
        <v>0</v>
      </c>
      <c r="N410" s="9">
        <v>0</v>
      </c>
      <c r="O410" s="9">
        <v>0</v>
      </c>
      <c r="P410" s="13">
        <f t="shared" si="7"/>
        <v>15111154</v>
      </c>
      <c r="Q410" s="13">
        <f t="array" ref="Q410">IF(C410="",SUMIFS($P$6:$P$65536,$B$6:$B$65536,B410),IF(D410="",SUMIFS($P$6:$P$65536,$B$6:$B$65536,B410,$C$6:$C$65536,C410),IF(E410="",SUMIFS($P$6:$P$65536,$B$6:$B$65536,B410,$C$6:$C$65536,C410,$D$6:$D$65536,D410),IF(F410="",SUMIFS($P$6:$P$65536,$B$6:$B$65536,B410,$C$6:$C$65536,C410,$D$6:$D$65536,D410,$E$6:$E$65536,E410),--(RIGHT(F410,1)="0")*SUM(SUMIFS($P$6:$P$65536,$B$6:$B$65536,B410,$C$6:$C$65536,C410,$D$6:$D$65536,D410,$E$6:$E$65536,E410,$F$6:$F$65536,LEFT(F410,2)&amp;{0;1;2;3;4;5;6;7;8;9}))+(--(RIGHT(F410,2)="00"))*SUM(SUMIFS($P$6:$P$65536,$B$6:$B$65536,B410,$C$6:$C$65536,C410,$D$6:$D$65536,D410,$E$6:$E$65536,E410,$F$6:$F$65536,LEFT(F410,1)&amp;range))+SUMIFS($P$6:$P$65536,$B$6:$B$65536,B410,$C$6:$C$65536,C410,$D$6:$D$65536,D410,$E$6:$E$65536,E410,$F$6:$F$65536,F410)))))</f>
        <v>45333462</v>
      </c>
    </row>
    <row r="411" spans="1:17" ht="80.099999999999994" customHeight="1" x14ac:dyDescent="0.2">
      <c r="A411" s="10" t="s">
        <v>206</v>
      </c>
      <c r="B411" s="3" t="s">
        <v>171</v>
      </c>
      <c r="C411" s="3" t="s">
        <v>76</v>
      </c>
      <c r="D411" s="3" t="s">
        <v>29</v>
      </c>
      <c r="E411" s="3" t="s">
        <v>255</v>
      </c>
      <c r="F411" s="3" t="s">
        <v>207</v>
      </c>
      <c r="G411" s="9">
        <v>33062154</v>
      </c>
      <c r="H411" s="9">
        <v>-15111154</v>
      </c>
      <c r="I411" s="9">
        <v>17951000</v>
      </c>
      <c r="J411" s="9">
        <v>0</v>
      </c>
      <c r="K411" s="9">
        <v>0</v>
      </c>
      <c r="L411" s="9">
        <v>0</v>
      </c>
      <c r="M411" s="9">
        <v>0</v>
      </c>
      <c r="N411" s="9">
        <v>0</v>
      </c>
      <c r="O411" s="9">
        <v>0</v>
      </c>
      <c r="P411" s="13">
        <f t="shared" si="7"/>
        <v>15111154</v>
      </c>
      <c r="Q411" s="13">
        <f t="array" ref="Q411">IF(C411="",SUMIFS($P$6:$P$65536,$B$6:$B$65536,B411),IF(D411="",SUMIFS($P$6:$P$65536,$B$6:$B$65536,B411,$C$6:$C$65536,C411),IF(E411="",SUMIFS($P$6:$P$65536,$B$6:$B$65536,B411,$C$6:$C$65536,C411,$D$6:$D$65536,D411),IF(F411="",SUMIFS($P$6:$P$65536,$B$6:$B$65536,B411,$C$6:$C$65536,C411,$D$6:$D$65536,D411,$E$6:$E$65536,E411),--(RIGHT(F411,1)="0")*SUM(SUMIFS($P$6:$P$65536,$B$6:$B$65536,B411,$C$6:$C$65536,C411,$D$6:$D$65536,D411,$E$6:$E$65536,E411,$F$6:$F$65536,LEFT(F411,2)&amp;{0;1;2;3;4;5;6;7;8;9}))+(--(RIGHT(F411,2)="00"))*SUM(SUMIFS($P$6:$P$65536,$B$6:$B$65536,B411,$C$6:$C$65536,C411,$D$6:$D$65536,D411,$E$6:$E$65536,E411,$F$6:$F$65536,LEFT(F411,1)&amp;range))+SUMIFS($P$6:$P$65536,$B$6:$B$65536,B411,$C$6:$C$65536,C411,$D$6:$D$65536,D411,$E$6:$E$65536,E411,$F$6:$F$65536,F411)))))</f>
        <v>15111154</v>
      </c>
    </row>
    <row r="412" spans="1:17" ht="15" customHeight="1" x14ac:dyDescent="0.2">
      <c r="A412" s="8" t="s">
        <v>143</v>
      </c>
      <c r="B412" s="3" t="s">
        <v>171</v>
      </c>
      <c r="C412" s="3" t="s">
        <v>136</v>
      </c>
      <c r="D412" s="3" t="s">
        <v>0</v>
      </c>
      <c r="E412" s="3" t="s">
        <v>0</v>
      </c>
      <c r="F412" s="3" t="s">
        <v>0</v>
      </c>
      <c r="G412" s="9">
        <v>9517100</v>
      </c>
      <c r="H412" s="9">
        <v>906738</v>
      </c>
      <c r="I412" s="9">
        <v>10423838</v>
      </c>
      <c r="J412" s="9">
        <v>3631100</v>
      </c>
      <c r="K412" s="9">
        <v>0</v>
      </c>
      <c r="L412" s="9">
        <v>3631100</v>
      </c>
      <c r="M412" s="9">
        <v>4501300</v>
      </c>
      <c r="N412" s="9">
        <v>0</v>
      </c>
      <c r="O412" s="9">
        <v>4501300</v>
      </c>
      <c r="P412" s="13">
        <f t="shared" si="7"/>
        <v>906738</v>
      </c>
      <c r="Q412" s="13">
        <f t="array" ref="Q412">IF(C412="",SUMIFS($P$6:$P$65536,$B$6:$B$65536,B412),IF(D412="",SUMIFS($P$6:$P$65536,$B$6:$B$65536,B412,$C$6:$C$65536,C412),IF(E412="",SUMIFS($P$6:$P$65536,$B$6:$B$65536,B412,$C$6:$C$65536,C412,$D$6:$D$65536,D412),IF(F412="",SUMIFS($P$6:$P$65536,$B$6:$B$65536,B412,$C$6:$C$65536,C412,$D$6:$D$65536,D412,$E$6:$E$65536,E412),--(RIGHT(F412,1)="0")*SUM(SUMIFS($P$6:$P$65536,$B$6:$B$65536,B412,$C$6:$C$65536,C412,$D$6:$D$65536,D412,$E$6:$E$65536,E412,$F$6:$F$65536,LEFT(F412,2)&amp;{0;1;2;3;4;5;6;7;8;9}))+(--(RIGHT(F412,2)="00"))*SUM(SUMIFS($P$6:$P$65536,$B$6:$B$65536,B412,$C$6:$C$65536,C412,$D$6:$D$65536,D412,$E$6:$E$65536,E412,$F$6:$F$65536,LEFT(F412,1)&amp;range))+SUMIFS($P$6:$P$65536,$B$6:$B$65536,B412,$C$6:$C$65536,C412,$D$6:$D$65536,D412,$E$6:$E$65536,E412,$F$6:$F$65536,F412)))))</f>
        <v>5440428</v>
      </c>
    </row>
    <row r="413" spans="1:17" ht="15.95" customHeight="1" x14ac:dyDescent="0.2">
      <c r="A413" s="8" t="s">
        <v>256</v>
      </c>
      <c r="B413" s="3" t="s">
        <v>171</v>
      </c>
      <c r="C413" s="3" t="s">
        <v>136</v>
      </c>
      <c r="D413" s="3" t="s">
        <v>38</v>
      </c>
      <c r="E413" s="3" t="s">
        <v>0</v>
      </c>
      <c r="F413" s="3" t="s">
        <v>0</v>
      </c>
      <c r="G413" s="9">
        <v>9517100</v>
      </c>
      <c r="H413" s="9">
        <v>906738</v>
      </c>
      <c r="I413" s="9">
        <v>10423838</v>
      </c>
      <c r="J413" s="9">
        <v>3631100</v>
      </c>
      <c r="K413" s="9">
        <v>0</v>
      </c>
      <c r="L413" s="9">
        <v>3631100</v>
      </c>
      <c r="M413" s="9">
        <v>4501300</v>
      </c>
      <c r="N413" s="9">
        <v>0</v>
      </c>
      <c r="O413" s="9">
        <v>4501300</v>
      </c>
      <c r="P413" s="13">
        <f t="shared" si="7"/>
        <v>906738</v>
      </c>
      <c r="Q413" s="13">
        <f t="array" ref="Q413">IF(C413="",SUMIFS($P$6:$P$65536,$B$6:$B$65536,B413),IF(D413="",SUMIFS($P$6:$P$65536,$B$6:$B$65536,B413,$C$6:$C$65536,C413),IF(E413="",SUMIFS($P$6:$P$65536,$B$6:$B$65536,B413,$C$6:$C$65536,C413,$D$6:$D$65536,D413),IF(F413="",SUMIFS($P$6:$P$65536,$B$6:$B$65536,B413,$C$6:$C$65536,C413,$D$6:$D$65536,D413,$E$6:$E$65536,E413),--(RIGHT(F413,1)="0")*SUM(SUMIFS($P$6:$P$65536,$B$6:$B$65536,B413,$C$6:$C$65536,C413,$D$6:$D$65536,D413,$E$6:$E$65536,E413,$F$6:$F$65536,LEFT(F413,2)&amp;{0;1;2;3;4;5;6;7;8;9}))+(--(RIGHT(F413,2)="00"))*SUM(SUMIFS($P$6:$P$65536,$B$6:$B$65536,B413,$C$6:$C$65536,C413,$D$6:$D$65536,D413,$E$6:$E$65536,E413,$F$6:$F$65536,LEFT(F413,1)&amp;range))+SUMIFS($P$6:$P$65536,$B$6:$B$65536,B413,$C$6:$C$65536,C413,$D$6:$D$65536,D413,$E$6:$E$65536,E413,$F$6:$F$65536,F413)))))</f>
        <v>4533690</v>
      </c>
    </row>
    <row r="414" spans="1:17" ht="64.5" hidden="1" customHeight="1" x14ac:dyDescent="0.2">
      <c r="A414" s="10" t="s">
        <v>257</v>
      </c>
      <c r="B414" s="3" t="s">
        <v>171</v>
      </c>
      <c r="C414" s="3" t="s">
        <v>136</v>
      </c>
      <c r="D414" s="3" t="s">
        <v>38</v>
      </c>
      <c r="E414" s="3" t="s">
        <v>258</v>
      </c>
      <c r="F414" s="11" t="s">
        <v>0</v>
      </c>
      <c r="G414" s="9">
        <v>9517100</v>
      </c>
      <c r="H414" s="9">
        <v>0</v>
      </c>
      <c r="I414" s="9">
        <v>9517100</v>
      </c>
      <c r="J414" s="9">
        <v>3631100</v>
      </c>
      <c r="K414" s="9">
        <v>0</v>
      </c>
      <c r="L414" s="9">
        <v>3631100</v>
      </c>
      <c r="M414" s="9">
        <v>4501300</v>
      </c>
      <c r="N414" s="9">
        <v>0</v>
      </c>
      <c r="O414" s="9">
        <v>4501300</v>
      </c>
      <c r="P414" s="13">
        <f t="shared" si="7"/>
        <v>0</v>
      </c>
      <c r="Q414" s="13">
        <f t="array" ref="Q414">IF(C414="",SUMIFS($P$6:$P$65536,$B$6:$B$65536,B414),IF(D414="",SUMIFS($P$6:$P$65536,$B$6:$B$65536,B414,$C$6:$C$65536,C414),IF(E414="",SUMIFS($P$6:$P$65536,$B$6:$B$65536,B414,$C$6:$C$65536,C414,$D$6:$D$65536,D414),IF(F414="",SUMIFS($P$6:$P$65536,$B$6:$B$65536,B414,$C$6:$C$65536,C414,$D$6:$D$65536,D414,$E$6:$E$65536,E414),--(RIGHT(F414,1)="0")*SUM(SUMIFS($P$6:$P$65536,$B$6:$B$65536,B414,$C$6:$C$65536,C414,$D$6:$D$65536,D414,$E$6:$E$65536,E414,$F$6:$F$65536,LEFT(F414,2)&amp;{0;1;2;3;4;5;6;7;8;9}))+(--(RIGHT(F414,2)="00"))*SUM(SUMIFS($P$6:$P$65536,$B$6:$B$65536,B414,$C$6:$C$65536,C414,$D$6:$D$65536,D414,$E$6:$E$65536,E414,$F$6:$F$65536,LEFT(F414,1)&amp;range))+SUMIFS($P$6:$P$65536,$B$6:$B$65536,B414,$C$6:$C$65536,C414,$D$6:$D$65536,D414,$E$6:$E$65536,E414,$F$6:$F$65536,F414)))))</f>
        <v>0</v>
      </c>
    </row>
    <row r="415" spans="1:17" ht="15" hidden="1" customHeight="1" x14ac:dyDescent="0.2">
      <c r="A415" s="10" t="s">
        <v>162</v>
      </c>
      <c r="B415" s="3" t="s">
        <v>171</v>
      </c>
      <c r="C415" s="3" t="s">
        <v>136</v>
      </c>
      <c r="D415" s="3" t="s">
        <v>38</v>
      </c>
      <c r="E415" s="3" t="s">
        <v>258</v>
      </c>
      <c r="F415" s="3" t="s">
        <v>163</v>
      </c>
      <c r="G415" s="9">
        <v>9517100</v>
      </c>
      <c r="H415" s="9">
        <v>0</v>
      </c>
      <c r="I415" s="9">
        <v>9517100</v>
      </c>
      <c r="J415" s="9">
        <v>3631100</v>
      </c>
      <c r="K415" s="9">
        <v>0</v>
      </c>
      <c r="L415" s="9">
        <v>3631100</v>
      </c>
      <c r="M415" s="9">
        <v>4501300</v>
      </c>
      <c r="N415" s="9">
        <v>0</v>
      </c>
      <c r="O415" s="9">
        <v>4501300</v>
      </c>
      <c r="P415" s="13">
        <f t="shared" si="7"/>
        <v>0</v>
      </c>
      <c r="Q415" s="13">
        <f t="array" ref="Q415">IF(C415="",SUMIFS($P$6:$P$65536,$B$6:$B$65536,B415),IF(D415="",SUMIFS($P$6:$P$65536,$B$6:$B$65536,B415,$C$6:$C$65536,C415),IF(E415="",SUMIFS($P$6:$P$65536,$B$6:$B$65536,B415,$C$6:$C$65536,C415,$D$6:$D$65536,D415),IF(F415="",SUMIFS($P$6:$P$65536,$B$6:$B$65536,B415,$C$6:$C$65536,C415,$D$6:$D$65536,D415,$E$6:$E$65536,E415),--(RIGHT(F415,1)="0")*SUM(SUMIFS($P$6:$P$65536,$B$6:$B$65536,B415,$C$6:$C$65536,C415,$D$6:$D$65536,D415,$E$6:$E$65536,E415,$F$6:$F$65536,LEFT(F415,2)&amp;{0;1;2;3;4;5;6;7;8;9}))+(--(RIGHT(F415,2)="00"))*SUM(SUMIFS($P$6:$P$65536,$B$6:$B$65536,B415,$C$6:$C$65536,C415,$D$6:$D$65536,D415,$E$6:$E$65536,E415,$F$6:$F$65536,LEFT(F415,1)&amp;range))+SUMIFS($P$6:$P$65536,$B$6:$B$65536,B415,$C$6:$C$65536,C415,$D$6:$D$65536,D415,$E$6:$E$65536,E415,$F$6:$F$65536,F415)))))</f>
        <v>0</v>
      </c>
    </row>
    <row r="416" spans="1:17" ht="15" hidden="1" customHeight="1" x14ac:dyDescent="0.2">
      <c r="A416" s="10" t="s">
        <v>196</v>
      </c>
      <c r="B416" s="3" t="s">
        <v>171</v>
      </c>
      <c r="C416" s="3" t="s">
        <v>136</v>
      </c>
      <c r="D416" s="3" t="s">
        <v>38</v>
      </c>
      <c r="E416" s="3" t="s">
        <v>258</v>
      </c>
      <c r="F416" s="3" t="s">
        <v>197</v>
      </c>
      <c r="G416" s="9">
        <v>9517100</v>
      </c>
      <c r="H416" s="9">
        <v>0</v>
      </c>
      <c r="I416" s="9">
        <v>9517100</v>
      </c>
      <c r="J416" s="9">
        <v>3631100</v>
      </c>
      <c r="K416" s="9">
        <v>0</v>
      </c>
      <c r="L416" s="9">
        <v>3631100</v>
      </c>
      <c r="M416" s="9">
        <v>4501300</v>
      </c>
      <c r="N416" s="9">
        <v>0</v>
      </c>
      <c r="O416" s="9">
        <v>4501300</v>
      </c>
      <c r="P416" s="13">
        <f t="shared" si="7"/>
        <v>0</v>
      </c>
      <c r="Q416" s="13">
        <f t="array" ref="Q416">IF(C416="",SUMIFS($P$6:$P$65536,$B$6:$B$65536,B416),IF(D416="",SUMIFS($P$6:$P$65536,$B$6:$B$65536,B416,$C$6:$C$65536,C416),IF(E416="",SUMIFS($P$6:$P$65536,$B$6:$B$65536,B416,$C$6:$C$65536,C416,$D$6:$D$65536,D416),IF(F416="",SUMIFS($P$6:$P$65536,$B$6:$B$65536,B416,$C$6:$C$65536,C416,$D$6:$D$65536,D416,$E$6:$E$65536,E416),--(RIGHT(F416,1)="0")*SUM(SUMIFS($P$6:$P$65536,$B$6:$B$65536,B416,$C$6:$C$65536,C416,$D$6:$D$65536,D416,$E$6:$E$65536,E416,$F$6:$F$65536,LEFT(F416,2)&amp;{0;1;2;3;4;5;6;7;8;9}))+(--(RIGHT(F416,2)="00"))*SUM(SUMIFS($P$6:$P$65536,$B$6:$B$65536,B416,$C$6:$C$65536,C416,$D$6:$D$65536,D416,$E$6:$E$65536,E416,$F$6:$F$65536,LEFT(F416,1)&amp;range))+SUMIFS($P$6:$P$65536,$B$6:$B$65536,B416,$C$6:$C$65536,C416,$D$6:$D$65536,D416,$E$6:$E$65536,E416,$F$6:$F$65536,F416)))))</f>
        <v>0</v>
      </c>
    </row>
    <row r="417" spans="1:17" ht="64.5" hidden="1" customHeight="1" x14ac:dyDescent="0.2">
      <c r="A417" s="10" t="s">
        <v>198</v>
      </c>
      <c r="B417" s="3" t="s">
        <v>171</v>
      </c>
      <c r="C417" s="3" t="s">
        <v>136</v>
      </c>
      <c r="D417" s="3" t="s">
        <v>38</v>
      </c>
      <c r="E417" s="3" t="s">
        <v>258</v>
      </c>
      <c r="F417" s="3" t="s">
        <v>199</v>
      </c>
      <c r="G417" s="9">
        <v>9517100</v>
      </c>
      <c r="H417" s="9">
        <v>0</v>
      </c>
      <c r="I417" s="9">
        <v>9517100</v>
      </c>
      <c r="J417" s="9">
        <v>3631100</v>
      </c>
      <c r="K417" s="9">
        <v>0</v>
      </c>
      <c r="L417" s="9">
        <v>3631100</v>
      </c>
      <c r="M417" s="9">
        <v>4501300</v>
      </c>
      <c r="N417" s="9">
        <v>0</v>
      </c>
      <c r="O417" s="9">
        <v>4501300</v>
      </c>
      <c r="P417" s="13">
        <f t="shared" si="7"/>
        <v>0</v>
      </c>
      <c r="Q417" s="13">
        <f t="array" ref="Q417">IF(C417="",SUMIFS($P$6:$P$65536,$B$6:$B$65536,B417),IF(D417="",SUMIFS($P$6:$P$65536,$B$6:$B$65536,B417,$C$6:$C$65536,C417),IF(E417="",SUMIFS($P$6:$P$65536,$B$6:$B$65536,B417,$C$6:$C$65536,C417,$D$6:$D$65536,D417),IF(F417="",SUMIFS($P$6:$P$65536,$B$6:$B$65536,B417,$C$6:$C$65536,C417,$D$6:$D$65536,D417,$E$6:$E$65536,E417),--(RIGHT(F417,1)="0")*SUM(SUMIFS($P$6:$P$65536,$B$6:$B$65536,B417,$C$6:$C$65536,C417,$D$6:$D$65536,D417,$E$6:$E$65536,E417,$F$6:$F$65536,LEFT(F417,2)&amp;{0;1;2;3;4;5;6;7;8;9}))+(--(RIGHT(F417,2)="00"))*SUM(SUMIFS($P$6:$P$65536,$B$6:$B$65536,B417,$C$6:$C$65536,C417,$D$6:$D$65536,D417,$E$6:$E$65536,E417,$F$6:$F$65536,LEFT(F417,1)&amp;range))+SUMIFS($P$6:$P$65536,$B$6:$B$65536,B417,$C$6:$C$65536,C417,$D$6:$D$65536,D417,$E$6:$E$65536,E417,$F$6:$F$65536,F417)))))</f>
        <v>0</v>
      </c>
    </row>
    <row r="418" spans="1:17" ht="96.6" customHeight="1" x14ac:dyDescent="0.2">
      <c r="A418" s="10" t="s">
        <v>259</v>
      </c>
      <c r="B418" s="3" t="s">
        <v>171</v>
      </c>
      <c r="C418" s="3" t="s">
        <v>136</v>
      </c>
      <c r="D418" s="3" t="s">
        <v>38</v>
      </c>
      <c r="E418" s="3" t="s">
        <v>260</v>
      </c>
      <c r="F418" s="11" t="s">
        <v>0</v>
      </c>
      <c r="G418" s="9">
        <v>0</v>
      </c>
      <c r="H418" s="9">
        <v>906738</v>
      </c>
      <c r="I418" s="9">
        <v>906738</v>
      </c>
      <c r="J418" s="9">
        <v>0</v>
      </c>
      <c r="K418" s="9">
        <v>0</v>
      </c>
      <c r="L418" s="9">
        <v>0</v>
      </c>
      <c r="M418" s="9">
        <v>0</v>
      </c>
      <c r="N418" s="9">
        <v>0</v>
      </c>
      <c r="O418" s="9">
        <v>0</v>
      </c>
      <c r="P418" s="13">
        <f t="shared" si="7"/>
        <v>906738</v>
      </c>
      <c r="Q418" s="13">
        <f t="array" ref="Q418">IF(C418="",SUMIFS($P$6:$P$65536,$B$6:$B$65536,B418),IF(D418="",SUMIFS($P$6:$P$65536,$B$6:$B$65536,B418,$C$6:$C$65536,C418),IF(E418="",SUMIFS($P$6:$P$65536,$B$6:$B$65536,B418,$C$6:$C$65536,C418,$D$6:$D$65536,D418),IF(F418="",SUMIFS($P$6:$P$65536,$B$6:$B$65536,B418,$C$6:$C$65536,C418,$D$6:$D$65536,D418,$E$6:$E$65536,E418),--(RIGHT(F418,1)="0")*SUM(SUMIFS($P$6:$P$65536,$B$6:$B$65536,B418,$C$6:$C$65536,C418,$D$6:$D$65536,D418,$E$6:$E$65536,E418,$F$6:$F$65536,LEFT(F418,2)&amp;{0;1;2;3;4;5;6;7;8;9}))+(--(RIGHT(F418,2)="00"))*SUM(SUMIFS($P$6:$P$65536,$B$6:$B$65536,B418,$C$6:$C$65536,C418,$D$6:$D$65536,D418,$E$6:$E$65536,E418,$F$6:$F$65536,LEFT(F418,1)&amp;range))+SUMIFS($P$6:$P$65536,$B$6:$B$65536,B418,$C$6:$C$65536,C418,$D$6:$D$65536,D418,$E$6:$E$65536,E418,$F$6:$F$65536,F418)))))</f>
        <v>3626952</v>
      </c>
    </row>
    <row r="419" spans="1:17" ht="15" customHeight="1" x14ac:dyDescent="0.2">
      <c r="A419" s="10" t="s">
        <v>162</v>
      </c>
      <c r="B419" s="3" t="s">
        <v>171</v>
      </c>
      <c r="C419" s="3" t="s">
        <v>136</v>
      </c>
      <c r="D419" s="3" t="s">
        <v>38</v>
      </c>
      <c r="E419" s="3" t="s">
        <v>260</v>
      </c>
      <c r="F419" s="3" t="s">
        <v>163</v>
      </c>
      <c r="G419" s="9">
        <v>0</v>
      </c>
      <c r="H419" s="9">
        <v>906738</v>
      </c>
      <c r="I419" s="9">
        <v>906738</v>
      </c>
      <c r="J419" s="9">
        <v>0</v>
      </c>
      <c r="K419" s="9">
        <v>0</v>
      </c>
      <c r="L419" s="9">
        <v>0</v>
      </c>
      <c r="M419" s="9">
        <v>0</v>
      </c>
      <c r="N419" s="9">
        <v>0</v>
      </c>
      <c r="O419" s="9">
        <v>0</v>
      </c>
      <c r="P419" s="13">
        <f t="shared" si="7"/>
        <v>906738</v>
      </c>
      <c r="Q419" s="13">
        <f t="array" ref="Q419">IF(C419="",SUMIFS($P$6:$P$65536,$B$6:$B$65536,B419),IF(D419="",SUMIFS($P$6:$P$65536,$B$6:$B$65536,B419,$C$6:$C$65536,C419),IF(E419="",SUMIFS($P$6:$P$65536,$B$6:$B$65536,B419,$C$6:$C$65536,C419,$D$6:$D$65536,D419),IF(F419="",SUMIFS($P$6:$P$65536,$B$6:$B$65536,B419,$C$6:$C$65536,C419,$D$6:$D$65536,D419,$E$6:$E$65536,E419),--(RIGHT(F419,1)="0")*SUM(SUMIFS($P$6:$P$65536,$B$6:$B$65536,B419,$C$6:$C$65536,C419,$D$6:$D$65536,D419,$E$6:$E$65536,E419,$F$6:$F$65536,LEFT(F419,2)&amp;{0;1;2;3;4;5;6;7;8;9}))+(--(RIGHT(F419,2)="00"))*SUM(SUMIFS($P$6:$P$65536,$B$6:$B$65536,B419,$C$6:$C$65536,C419,$D$6:$D$65536,D419,$E$6:$E$65536,E419,$F$6:$F$65536,LEFT(F419,1)&amp;range))+SUMIFS($P$6:$P$65536,$B$6:$B$65536,B419,$C$6:$C$65536,C419,$D$6:$D$65536,D419,$E$6:$E$65536,E419,$F$6:$F$65536,F419)))))</f>
        <v>3626952</v>
      </c>
    </row>
    <row r="420" spans="1:17" ht="15" customHeight="1" x14ac:dyDescent="0.2">
      <c r="A420" s="10" t="s">
        <v>196</v>
      </c>
      <c r="B420" s="3" t="s">
        <v>171</v>
      </c>
      <c r="C420" s="3" t="s">
        <v>136</v>
      </c>
      <c r="D420" s="3" t="s">
        <v>38</v>
      </c>
      <c r="E420" s="3" t="s">
        <v>260</v>
      </c>
      <c r="F420" s="3" t="s">
        <v>197</v>
      </c>
      <c r="G420" s="9">
        <v>0</v>
      </c>
      <c r="H420" s="9">
        <v>906738</v>
      </c>
      <c r="I420" s="9">
        <v>906738</v>
      </c>
      <c r="J420" s="9">
        <v>0</v>
      </c>
      <c r="K420" s="9">
        <v>0</v>
      </c>
      <c r="L420" s="9">
        <v>0</v>
      </c>
      <c r="M420" s="9">
        <v>0</v>
      </c>
      <c r="N420" s="9">
        <v>0</v>
      </c>
      <c r="O420" s="9">
        <v>0</v>
      </c>
      <c r="P420" s="13">
        <f t="shared" si="7"/>
        <v>906738</v>
      </c>
      <c r="Q420" s="13">
        <f t="array" ref="Q420">IF(C420="",SUMIFS($P$6:$P$65536,$B$6:$B$65536,B420),IF(D420="",SUMIFS($P$6:$P$65536,$B$6:$B$65536,B420,$C$6:$C$65536,C420),IF(E420="",SUMIFS($P$6:$P$65536,$B$6:$B$65536,B420,$C$6:$C$65536,C420,$D$6:$D$65536,D420),IF(F420="",SUMIFS($P$6:$P$65536,$B$6:$B$65536,B420,$C$6:$C$65536,C420,$D$6:$D$65536,D420,$E$6:$E$65536,E420),--(RIGHT(F420,1)="0")*SUM(SUMIFS($P$6:$P$65536,$B$6:$B$65536,B420,$C$6:$C$65536,C420,$D$6:$D$65536,D420,$E$6:$E$65536,E420,$F$6:$F$65536,LEFT(F420,2)&amp;{0;1;2;3;4;5;6;7;8;9}))+(--(RIGHT(F420,2)="00"))*SUM(SUMIFS($P$6:$P$65536,$B$6:$B$65536,B420,$C$6:$C$65536,C420,$D$6:$D$65536,D420,$E$6:$E$65536,E420,$F$6:$F$65536,LEFT(F420,1)&amp;range))+SUMIFS($P$6:$P$65536,$B$6:$B$65536,B420,$C$6:$C$65536,C420,$D$6:$D$65536,D420,$E$6:$E$65536,E420,$F$6:$F$65536,F420)))))</f>
        <v>2720214</v>
      </c>
    </row>
    <row r="421" spans="1:17" ht="64.5" customHeight="1" x14ac:dyDescent="0.2">
      <c r="A421" s="10" t="s">
        <v>198</v>
      </c>
      <c r="B421" s="3" t="s">
        <v>171</v>
      </c>
      <c r="C421" s="3" t="s">
        <v>136</v>
      </c>
      <c r="D421" s="3" t="s">
        <v>38</v>
      </c>
      <c r="E421" s="3" t="s">
        <v>260</v>
      </c>
      <c r="F421" s="3" t="s">
        <v>199</v>
      </c>
      <c r="G421" s="9">
        <v>0</v>
      </c>
      <c r="H421" s="9">
        <v>906738</v>
      </c>
      <c r="I421" s="9">
        <v>906738</v>
      </c>
      <c r="J421" s="9">
        <v>0</v>
      </c>
      <c r="K421" s="9">
        <v>0</v>
      </c>
      <c r="L421" s="9">
        <v>0</v>
      </c>
      <c r="M421" s="9">
        <v>0</v>
      </c>
      <c r="N421" s="9">
        <v>0</v>
      </c>
      <c r="O421" s="9">
        <v>0</v>
      </c>
      <c r="P421" s="13">
        <f t="shared" si="7"/>
        <v>906738</v>
      </c>
      <c r="Q421" s="13">
        <f t="array" ref="Q421">IF(C421="",SUMIFS($P$6:$P$65536,$B$6:$B$65536,B421),IF(D421="",SUMIFS($P$6:$P$65536,$B$6:$B$65536,B421,$C$6:$C$65536,C421),IF(E421="",SUMIFS($P$6:$P$65536,$B$6:$B$65536,B421,$C$6:$C$65536,C421,$D$6:$D$65536,D421),IF(F421="",SUMIFS($P$6:$P$65536,$B$6:$B$65536,B421,$C$6:$C$65536,C421,$D$6:$D$65536,D421,$E$6:$E$65536,E421),--(RIGHT(F421,1)="0")*SUM(SUMIFS($P$6:$P$65536,$B$6:$B$65536,B421,$C$6:$C$65536,C421,$D$6:$D$65536,D421,$E$6:$E$65536,E421,$F$6:$F$65536,LEFT(F421,2)&amp;{0;1;2;3;4;5;6;7;8;9}))+(--(RIGHT(F421,2)="00"))*SUM(SUMIFS($P$6:$P$65536,$B$6:$B$65536,B421,$C$6:$C$65536,C421,$D$6:$D$65536,D421,$E$6:$E$65536,E421,$F$6:$F$65536,LEFT(F421,1)&amp;range))+SUMIFS($P$6:$P$65536,$B$6:$B$65536,B421,$C$6:$C$65536,C421,$D$6:$D$65536,D421,$E$6:$E$65536,E421,$F$6:$F$65536,F421)))))</f>
        <v>906738</v>
      </c>
    </row>
    <row r="422" spans="1:17" ht="15" customHeight="1" x14ac:dyDescent="0.2">
      <c r="A422" s="8" t="s">
        <v>133</v>
      </c>
      <c r="B422" s="3" t="s">
        <v>171</v>
      </c>
      <c r="C422" s="3" t="s">
        <v>134</v>
      </c>
      <c r="D422" s="3" t="s">
        <v>0</v>
      </c>
      <c r="E422" s="3" t="s">
        <v>0</v>
      </c>
      <c r="F422" s="3" t="s">
        <v>0</v>
      </c>
      <c r="G422" s="9">
        <v>30109800</v>
      </c>
      <c r="H422" s="9">
        <v>-1346846</v>
      </c>
      <c r="I422" s="9">
        <v>28762954</v>
      </c>
      <c r="J422" s="9">
        <v>1392000</v>
      </c>
      <c r="K422" s="9">
        <v>10626000</v>
      </c>
      <c r="L422" s="9">
        <v>12018000</v>
      </c>
      <c r="M422" s="9">
        <v>1392000</v>
      </c>
      <c r="N422" s="9">
        <v>10626000</v>
      </c>
      <c r="O422" s="9">
        <v>12018000</v>
      </c>
      <c r="P422" s="13">
        <f t="shared" si="7"/>
        <v>22598846</v>
      </c>
      <c r="Q422" s="13">
        <f t="array" ref="Q422">IF(C422="",SUMIFS($P$6:$P$65536,$B$6:$B$65536,B422),IF(D422="",SUMIFS($P$6:$P$65536,$B$6:$B$65536,B422,$C$6:$C$65536,C422),IF(E422="",SUMIFS($P$6:$P$65536,$B$6:$B$65536,B422,$C$6:$C$65536,C422,$D$6:$D$65536,D422),IF(F422="",SUMIFS($P$6:$P$65536,$B$6:$B$65536,B422,$C$6:$C$65536,C422,$D$6:$D$65536,D422,$E$6:$E$65536,E422),--(RIGHT(F422,1)="0")*SUM(SUMIFS($P$6:$P$65536,$B$6:$B$65536,B422,$C$6:$C$65536,C422,$D$6:$D$65536,D422,$E$6:$E$65536,E422,$F$6:$F$65536,LEFT(F422,2)&amp;{0;1;2;3;4;5;6;7;8;9}))+(--(RIGHT(F422,2)="00"))*SUM(SUMIFS($P$6:$P$65536,$B$6:$B$65536,B422,$C$6:$C$65536,C422,$D$6:$D$65536,D422,$E$6:$E$65536,E422,$F$6:$F$65536,LEFT(F422,1)&amp;range))+SUMIFS($P$6:$P$65536,$B$6:$B$65536,B422,$C$6:$C$65536,C422,$D$6:$D$65536,D422,$E$6:$E$65536,E422,$F$6:$F$65536,F422)))))</f>
        <v>220633076</v>
      </c>
    </row>
    <row r="423" spans="1:17" ht="15.95" customHeight="1" x14ac:dyDescent="0.2">
      <c r="A423" s="8" t="s">
        <v>261</v>
      </c>
      <c r="B423" s="3" t="s">
        <v>171</v>
      </c>
      <c r="C423" s="3" t="s">
        <v>134</v>
      </c>
      <c r="D423" s="3" t="s">
        <v>134</v>
      </c>
      <c r="E423" s="3" t="s">
        <v>0</v>
      </c>
      <c r="F423" s="3" t="s">
        <v>0</v>
      </c>
      <c r="G423" s="9">
        <v>28701800</v>
      </c>
      <c r="H423" s="9">
        <v>-1346846</v>
      </c>
      <c r="I423" s="9">
        <v>27354954</v>
      </c>
      <c r="J423" s="9">
        <v>0</v>
      </c>
      <c r="K423" s="9">
        <v>10626000</v>
      </c>
      <c r="L423" s="9">
        <v>10626000</v>
      </c>
      <c r="M423" s="9">
        <v>0</v>
      </c>
      <c r="N423" s="9">
        <v>10626000</v>
      </c>
      <c r="O423" s="9">
        <v>10626000</v>
      </c>
      <c r="P423" s="13">
        <f t="shared" si="7"/>
        <v>22598846</v>
      </c>
      <c r="Q423" s="13">
        <f t="array" ref="Q423">IF(C423="",SUMIFS($P$6:$P$65536,$B$6:$B$65536,B423),IF(D423="",SUMIFS($P$6:$P$65536,$B$6:$B$65536,B423,$C$6:$C$65536,C423),IF(E423="",SUMIFS($P$6:$P$65536,$B$6:$B$65536,B423,$C$6:$C$65536,C423,$D$6:$D$65536,D423),IF(F423="",SUMIFS($P$6:$P$65536,$B$6:$B$65536,B423,$C$6:$C$65536,C423,$D$6:$D$65536,D423,$E$6:$E$65536,E423),--(RIGHT(F423,1)="0")*SUM(SUMIFS($P$6:$P$65536,$B$6:$B$65536,B423,$C$6:$C$65536,C423,$D$6:$D$65536,D423,$E$6:$E$65536,E423,$F$6:$F$65536,LEFT(F423,2)&amp;{0;1;2;3;4;5;6;7;8;9}))+(--(RIGHT(F423,2)="00"))*SUM(SUMIFS($P$6:$P$65536,$B$6:$B$65536,B423,$C$6:$C$65536,C423,$D$6:$D$65536,D423,$E$6:$E$65536,E423,$F$6:$F$65536,LEFT(F423,1)&amp;range))+SUMIFS($P$6:$P$65536,$B$6:$B$65536,B423,$C$6:$C$65536,C423,$D$6:$D$65536,D423,$E$6:$E$65536,E423,$F$6:$F$65536,F423)))))</f>
        <v>198002230</v>
      </c>
    </row>
    <row r="424" spans="1:17" ht="32.25" customHeight="1" x14ac:dyDescent="0.2">
      <c r="A424" s="10" t="s">
        <v>90</v>
      </c>
      <c r="B424" s="3" t="s">
        <v>171</v>
      </c>
      <c r="C424" s="3" t="s">
        <v>134</v>
      </c>
      <c r="D424" s="3" t="s">
        <v>134</v>
      </c>
      <c r="E424" s="3" t="s">
        <v>262</v>
      </c>
      <c r="F424" s="11" t="s">
        <v>0</v>
      </c>
      <c r="G424" s="9">
        <v>20584000</v>
      </c>
      <c r="H424" s="9">
        <v>-11972846</v>
      </c>
      <c r="I424" s="9">
        <v>8611154</v>
      </c>
      <c r="J424" s="9">
        <v>0</v>
      </c>
      <c r="K424" s="9">
        <v>0</v>
      </c>
      <c r="L424" s="9">
        <v>0</v>
      </c>
      <c r="M424" s="9">
        <v>0</v>
      </c>
      <c r="N424" s="9">
        <v>0</v>
      </c>
      <c r="O424" s="9">
        <v>0</v>
      </c>
      <c r="P424" s="13">
        <f t="shared" si="7"/>
        <v>11972846</v>
      </c>
      <c r="Q424" s="13">
        <f t="array" ref="Q424">IF(C424="",SUMIFS($P$6:$P$65536,$B$6:$B$65536,B424),IF(D424="",SUMIFS($P$6:$P$65536,$B$6:$B$65536,B424,$C$6:$C$65536,C424),IF(E424="",SUMIFS($P$6:$P$65536,$B$6:$B$65536,B424,$C$6:$C$65536,C424,$D$6:$D$65536,D424),IF(F424="",SUMIFS($P$6:$P$65536,$B$6:$B$65536,B424,$C$6:$C$65536,C424,$D$6:$D$65536,D424,$E$6:$E$65536,E424),--(RIGHT(F424,1)="0")*SUM(SUMIFS($P$6:$P$65536,$B$6:$B$65536,B424,$C$6:$C$65536,C424,$D$6:$D$65536,D424,$E$6:$E$65536,E424,$F$6:$F$65536,LEFT(F424,2)&amp;{0;1;2;3;4;5;6;7;8;9}))+(--(RIGHT(F424,2)="00"))*SUM(SUMIFS($P$6:$P$65536,$B$6:$B$65536,B424,$C$6:$C$65536,C424,$D$6:$D$65536,D424,$E$6:$E$65536,E424,$F$6:$F$65536,LEFT(F424,1)&amp;range))+SUMIFS($P$6:$P$65536,$B$6:$B$65536,B424,$C$6:$C$65536,C424,$D$6:$D$65536,D424,$E$6:$E$65536,E424,$F$6:$F$65536,F424)))))</f>
        <v>47891384</v>
      </c>
    </row>
    <row r="425" spans="1:17" ht="48.95" customHeight="1" x14ac:dyDescent="0.2">
      <c r="A425" s="10" t="s">
        <v>57</v>
      </c>
      <c r="B425" s="3" t="s">
        <v>171</v>
      </c>
      <c r="C425" s="3" t="s">
        <v>134</v>
      </c>
      <c r="D425" s="3" t="s">
        <v>134</v>
      </c>
      <c r="E425" s="3" t="s">
        <v>262</v>
      </c>
      <c r="F425" s="3" t="s">
        <v>58</v>
      </c>
      <c r="G425" s="9">
        <v>20584000</v>
      </c>
      <c r="H425" s="9">
        <v>-11972846</v>
      </c>
      <c r="I425" s="9">
        <v>8611154</v>
      </c>
      <c r="J425" s="9">
        <v>0</v>
      </c>
      <c r="K425" s="9">
        <v>0</v>
      </c>
      <c r="L425" s="9">
        <v>0</v>
      </c>
      <c r="M425" s="9">
        <v>0</v>
      </c>
      <c r="N425" s="9">
        <v>0</v>
      </c>
      <c r="O425" s="9">
        <v>0</v>
      </c>
      <c r="P425" s="13">
        <f t="shared" si="7"/>
        <v>11972846</v>
      </c>
      <c r="Q425" s="13">
        <f t="array" ref="Q425">IF(C425="",SUMIFS($P$6:$P$65536,$B$6:$B$65536,B425),IF(D425="",SUMIFS($P$6:$P$65536,$B$6:$B$65536,B425,$C$6:$C$65536,C425),IF(E425="",SUMIFS($P$6:$P$65536,$B$6:$B$65536,B425,$C$6:$C$65536,C425,$D$6:$D$65536,D425),IF(F425="",SUMIFS($P$6:$P$65536,$B$6:$B$65536,B425,$C$6:$C$65536,C425,$D$6:$D$65536,D425,$E$6:$E$65536,E425),--(RIGHT(F425,1)="0")*SUM(SUMIFS($P$6:$P$65536,$B$6:$B$65536,B425,$C$6:$C$65536,C425,$D$6:$D$65536,D425,$E$6:$E$65536,E425,$F$6:$F$65536,LEFT(F425,2)&amp;{0;1;2;3;4;5;6;7;8;9}))+(--(RIGHT(F425,2)="00"))*SUM(SUMIFS($P$6:$P$65536,$B$6:$B$65536,B425,$C$6:$C$65536,C425,$D$6:$D$65536,D425,$E$6:$E$65536,E425,$F$6:$F$65536,LEFT(F425,1)&amp;range))+SUMIFS($P$6:$P$65536,$B$6:$B$65536,B425,$C$6:$C$65536,C425,$D$6:$D$65536,D425,$E$6:$E$65536,E425,$F$6:$F$65536,F425)))))</f>
        <v>47891384</v>
      </c>
    </row>
    <row r="426" spans="1:17" ht="48.95" customHeight="1" x14ac:dyDescent="0.2">
      <c r="A426" s="10" t="s">
        <v>59</v>
      </c>
      <c r="B426" s="3" t="s">
        <v>171</v>
      </c>
      <c r="C426" s="3" t="s">
        <v>134</v>
      </c>
      <c r="D426" s="3" t="s">
        <v>134</v>
      </c>
      <c r="E426" s="3" t="s">
        <v>262</v>
      </c>
      <c r="F426" s="3" t="s">
        <v>60</v>
      </c>
      <c r="G426" s="9">
        <v>20584000</v>
      </c>
      <c r="H426" s="9">
        <v>-11972846</v>
      </c>
      <c r="I426" s="9">
        <v>8611154</v>
      </c>
      <c r="J426" s="9">
        <v>0</v>
      </c>
      <c r="K426" s="9">
        <v>0</v>
      </c>
      <c r="L426" s="9">
        <v>0</v>
      </c>
      <c r="M426" s="9">
        <v>0</v>
      </c>
      <c r="N426" s="9">
        <v>0</v>
      </c>
      <c r="O426" s="9">
        <v>0</v>
      </c>
      <c r="P426" s="13">
        <f t="shared" si="7"/>
        <v>11972846</v>
      </c>
      <c r="Q426" s="13">
        <f t="array" ref="Q426">IF(C426="",SUMIFS($P$6:$P$65536,$B$6:$B$65536,B426),IF(D426="",SUMIFS($P$6:$P$65536,$B$6:$B$65536,B426,$C$6:$C$65536,C426),IF(E426="",SUMIFS($P$6:$P$65536,$B$6:$B$65536,B426,$C$6:$C$65536,C426,$D$6:$D$65536,D426),IF(F426="",SUMIFS($P$6:$P$65536,$B$6:$B$65536,B426,$C$6:$C$65536,C426,$D$6:$D$65536,D426,$E$6:$E$65536,E426),--(RIGHT(F426,1)="0")*SUM(SUMIFS($P$6:$P$65536,$B$6:$B$65536,B426,$C$6:$C$65536,C426,$D$6:$D$65536,D426,$E$6:$E$65536,E426,$F$6:$F$65536,LEFT(F426,2)&amp;{0;1;2;3;4;5;6;7;8;9}))+(--(RIGHT(F426,2)="00"))*SUM(SUMIFS($P$6:$P$65536,$B$6:$B$65536,B426,$C$6:$C$65536,C426,$D$6:$D$65536,D426,$E$6:$E$65536,E426,$F$6:$F$65536,LEFT(F426,1)&amp;range))+SUMIFS($P$6:$P$65536,$B$6:$B$65536,B426,$C$6:$C$65536,C426,$D$6:$D$65536,D426,$E$6:$E$65536,E426,$F$6:$F$65536,F426)))))</f>
        <v>35918538</v>
      </c>
    </row>
    <row r="427" spans="1:17" ht="15" customHeight="1" x14ac:dyDescent="0.2">
      <c r="A427" s="10" t="s">
        <v>61</v>
      </c>
      <c r="B427" s="3" t="s">
        <v>171</v>
      </c>
      <c r="C427" s="3" t="s">
        <v>134</v>
      </c>
      <c r="D427" s="3" t="s">
        <v>134</v>
      </c>
      <c r="E427" s="3" t="s">
        <v>262</v>
      </c>
      <c r="F427" s="3" t="s">
        <v>62</v>
      </c>
      <c r="G427" s="9">
        <v>20584000</v>
      </c>
      <c r="H427" s="9">
        <v>-11972846</v>
      </c>
      <c r="I427" s="9">
        <v>8611154</v>
      </c>
      <c r="J427" s="9">
        <v>0</v>
      </c>
      <c r="K427" s="9">
        <v>0</v>
      </c>
      <c r="L427" s="9">
        <v>0</v>
      </c>
      <c r="M427" s="9">
        <v>0</v>
      </c>
      <c r="N427" s="9">
        <v>0</v>
      </c>
      <c r="O427" s="9">
        <v>0</v>
      </c>
      <c r="P427" s="13">
        <f t="shared" si="7"/>
        <v>11972846</v>
      </c>
      <c r="Q427" s="13">
        <f t="array" ref="Q427">IF(C427="",SUMIFS($P$6:$P$65536,$B$6:$B$65536,B427),IF(D427="",SUMIFS($P$6:$P$65536,$B$6:$B$65536,B427,$C$6:$C$65536,C427),IF(E427="",SUMIFS($P$6:$P$65536,$B$6:$B$65536,B427,$C$6:$C$65536,C427,$D$6:$D$65536,D427),IF(F427="",SUMIFS($P$6:$P$65536,$B$6:$B$65536,B427,$C$6:$C$65536,C427,$D$6:$D$65536,D427,$E$6:$E$65536,E427),--(RIGHT(F427,1)="0")*SUM(SUMIFS($P$6:$P$65536,$B$6:$B$65536,B427,$C$6:$C$65536,C427,$D$6:$D$65536,D427,$E$6:$E$65536,E427,$F$6:$F$65536,LEFT(F427,2)&amp;{0;1;2;3;4;5;6;7;8;9}))+(--(RIGHT(F427,2)="00"))*SUM(SUMIFS($P$6:$P$65536,$B$6:$B$65536,B427,$C$6:$C$65536,C427,$D$6:$D$65536,D427,$E$6:$E$65536,E427,$F$6:$F$65536,LEFT(F427,1)&amp;range))+SUMIFS($P$6:$P$65536,$B$6:$B$65536,B427,$C$6:$C$65536,C427,$D$6:$D$65536,D427,$E$6:$E$65536,E427,$F$6:$F$65536,F427)))))</f>
        <v>11972846</v>
      </c>
    </row>
    <row r="428" spans="1:17" ht="32.25" hidden="1" customHeight="1" x14ac:dyDescent="0.2">
      <c r="A428" s="10" t="s">
        <v>90</v>
      </c>
      <c r="B428" s="3" t="s">
        <v>171</v>
      </c>
      <c r="C428" s="3" t="s">
        <v>134</v>
      </c>
      <c r="D428" s="3" t="s">
        <v>134</v>
      </c>
      <c r="E428" s="3" t="s">
        <v>263</v>
      </c>
      <c r="F428" s="11" t="s">
        <v>0</v>
      </c>
      <c r="G428" s="9">
        <v>1938200</v>
      </c>
      <c r="H428" s="9">
        <v>0</v>
      </c>
      <c r="I428" s="9">
        <v>1938200</v>
      </c>
      <c r="J428" s="9">
        <v>0</v>
      </c>
      <c r="K428" s="9">
        <v>0</v>
      </c>
      <c r="L428" s="9">
        <v>0</v>
      </c>
      <c r="M428" s="9">
        <v>0</v>
      </c>
      <c r="N428" s="9">
        <v>0</v>
      </c>
      <c r="O428" s="9">
        <v>0</v>
      </c>
      <c r="P428" s="13">
        <f t="shared" si="7"/>
        <v>0</v>
      </c>
      <c r="Q428" s="13">
        <f t="array" ref="Q428">IF(C428="",SUMIFS($P$6:$P$65536,$B$6:$B$65536,B428),IF(D428="",SUMIFS($P$6:$P$65536,$B$6:$B$65536,B428,$C$6:$C$65536,C428),IF(E428="",SUMIFS($P$6:$P$65536,$B$6:$B$65536,B428,$C$6:$C$65536,C428,$D$6:$D$65536,D428),IF(F428="",SUMIFS($P$6:$P$65536,$B$6:$B$65536,B428,$C$6:$C$65536,C428,$D$6:$D$65536,D428,$E$6:$E$65536,E428),--(RIGHT(F428,1)="0")*SUM(SUMIFS($P$6:$P$65536,$B$6:$B$65536,B428,$C$6:$C$65536,C428,$D$6:$D$65536,D428,$E$6:$E$65536,E428,$F$6:$F$65536,LEFT(F428,2)&amp;{0;1;2;3;4;5;6;7;8;9}))+(--(RIGHT(F428,2)="00"))*SUM(SUMIFS($P$6:$P$65536,$B$6:$B$65536,B428,$C$6:$C$65536,C428,$D$6:$D$65536,D428,$E$6:$E$65536,E428,$F$6:$F$65536,LEFT(F428,1)&amp;range))+SUMIFS($P$6:$P$65536,$B$6:$B$65536,B428,$C$6:$C$65536,C428,$D$6:$D$65536,D428,$E$6:$E$65536,E428,$F$6:$F$65536,F428)))))</f>
        <v>0</v>
      </c>
    </row>
    <row r="429" spans="1:17" ht="48.95" hidden="1" customHeight="1" x14ac:dyDescent="0.2">
      <c r="A429" s="10" t="s">
        <v>57</v>
      </c>
      <c r="B429" s="3" t="s">
        <v>171</v>
      </c>
      <c r="C429" s="3" t="s">
        <v>134</v>
      </c>
      <c r="D429" s="3" t="s">
        <v>134</v>
      </c>
      <c r="E429" s="3" t="s">
        <v>263</v>
      </c>
      <c r="F429" s="3" t="s">
        <v>58</v>
      </c>
      <c r="G429" s="9">
        <v>1938200</v>
      </c>
      <c r="H429" s="9">
        <v>0</v>
      </c>
      <c r="I429" s="9">
        <v>1938200</v>
      </c>
      <c r="J429" s="9">
        <v>0</v>
      </c>
      <c r="K429" s="9">
        <v>0</v>
      </c>
      <c r="L429" s="9">
        <v>0</v>
      </c>
      <c r="M429" s="9">
        <v>0</v>
      </c>
      <c r="N429" s="9">
        <v>0</v>
      </c>
      <c r="O429" s="9">
        <v>0</v>
      </c>
      <c r="P429" s="13">
        <f t="shared" si="7"/>
        <v>0</v>
      </c>
      <c r="Q429" s="13">
        <f t="array" ref="Q429">IF(C429="",SUMIFS($P$6:$P$65536,$B$6:$B$65536,B429),IF(D429="",SUMIFS($P$6:$P$65536,$B$6:$B$65536,B429,$C$6:$C$65536,C429),IF(E429="",SUMIFS($P$6:$P$65536,$B$6:$B$65536,B429,$C$6:$C$65536,C429,$D$6:$D$65536,D429),IF(F429="",SUMIFS($P$6:$P$65536,$B$6:$B$65536,B429,$C$6:$C$65536,C429,$D$6:$D$65536,D429,$E$6:$E$65536,E429),--(RIGHT(F429,1)="0")*SUM(SUMIFS($P$6:$P$65536,$B$6:$B$65536,B429,$C$6:$C$65536,C429,$D$6:$D$65536,D429,$E$6:$E$65536,E429,$F$6:$F$65536,LEFT(F429,2)&amp;{0;1;2;3;4;5;6;7;8;9}))+(--(RIGHT(F429,2)="00"))*SUM(SUMIFS($P$6:$P$65536,$B$6:$B$65536,B429,$C$6:$C$65536,C429,$D$6:$D$65536,D429,$E$6:$E$65536,E429,$F$6:$F$65536,LEFT(F429,1)&amp;range))+SUMIFS($P$6:$P$65536,$B$6:$B$65536,B429,$C$6:$C$65536,C429,$D$6:$D$65536,D429,$E$6:$E$65536,E429,$F$6:$F$65536,F429)))))</f>
        <v>0</v>
      </c>
    </row>
    <row r="430" spans="1:17" ht="48.95" hidden="1" customHeight="1" x14ac:dyDescent="0.2">
      <c r="A430" s="10" t="s">
        <v>59</v>
      </c>
      <c r="B430" s="3" t="s">
        <v>171</v>
      </c>
      <c r="C430" s="3" t="s">
        <v>134</v>
      </c>
      <c r="D430" s="3" t="s">
        <v>134</v>
      </c>
      <c r="E430" s="3" t="s">
        <v>263</v>
      </c>
      <c r="F430" s="3" t="s">
        <v>60</v>
      </c>
      <c r="G430" s="9">
        <v>1938200</v>
      </c>
      <c r="H430" s="9">
        <v>0</v>
      </c>
      <c r="I430" s="9">
        <v>1938200</v>
      </c>
      <c r="J430" s="9">
        <v>0</v>
      </c>
      <c r="K430" s="9">
        <v>0</v>
      </c>
      <c r="L430" s="9">
        <v>0</v>
      </c>
      <c r="M430" s="9">
        <v>0</v>
      </c>
      <c r="N430" s="9">
        <v>0</v>
      </c>
      <c r="O430" s="9">
        <v>0</v>
      </c>
      <c r="P430" s="13">
        <f t="shared" si="7"/>
        <v>0</v>
      </c>
      <c r="Q430" s="13">
        <f t="array" ref="Q430">IF(C430="",SUMIFS($P$6:$P$65536,$B$6:$B$65536,B430),IF(D430="",SUMIFS($P$6:$P$65536,$B$6:$B$65536,B430,$C$6:$C$65536,C430),IF(E430="",SUMIFS($P$6:$P$65536,$B$6:$B$65536,B430,$C$6:$C$65536,C430,$D$6:$D$65536,D430),IF(F430="",SUMIFS($P$6:$P$65536,$B$6:$B$65536,B430,$C$6:$C$65536,C430,$D$6:$D$65536,D430,$E$6:$E$65536,E430),--(RIGHT(F430,1)="0")*SUM(SUMIFS($P$6:$P$65536,$B$6:$B$65536,B430,$C$6:$C$65536,C430,$D$6:$D$65536,D430,$E$6:$E$65536,E430,$F$6:$F$65536,LEFT(F430,2)&amp;{0;1;2;3;4;5;6;7;8;9}))+(--(RIGHT(F430,2)="00"))*SUM(SUMIFS($P$6:$P$65536,$B$6:$B$65536,B430,$C$6:$C$65536,C430,$D$6:$D$65536,D430,$E$6:$E$65536,E430,$F$6:$F$65536,LEFT(F430,1)&amp;range))+SUMIFS($P$6:$P$65536,$B$6:$B$65536,B430,$C$6:$C$65536,C430,$D$6:$D$65536,D430,$E$6:$E$65536,E430,$F$6:$F$65536,F430)))))</f>
        <v>0</v>
      </c>
    </row>
    <row r="431" spans="1:17" ht="15" hidden="1" customHeight="1" x14ac:dyDescent="0.2">
      <c r="A431" s="10" t="s">
        <v>61</v>
      </c>
      <c r="B431" s="3" t="s">
        <v>171</v>
      </c>
      <c r="C431" s="3" t="s">
        <v>134</v>
      </c>
      <c r="D431" s="3" t="s">
        <v>134</v>
      </c>
      <c r="E431" s="3" t="s">
        <v>263</v>
      </c>
      <c r="F431" s="3" t="s">
        <v>62</v>
      </c>
      <c r="G431" s="9">
        <v>1938200</v>
      </c>
      <c r="H431" s="9">
        <v>0</v>
      </c>
      <c r="I431" s="9">
        <v>1938200</v>
      </c>
      <c r="J431" s="9">
        <v>0</v>
      </c>
      <c r="K431" s="9">
        <v>0</v>
      </c>
      <c r="L431" s="9">
        <v>0</v>
      </c>
      <c r="M431" s="9">
        <v>0</v>
      </c>
      <c r="N431" s="9">
        <v>0</v>
      </c>
      <c r="O431" s="9">
        <v>0</v>
      </c>
      <c r="P431" s="13">
        <f t="shared" si="7"/>
        <v>0</v>
      </c>
      <c r="Q431" s="13">
        <f t="array" ref="Q431">IF(C431="",SUMIFS($P$6:$P$65536,$B$6:$B$65536,B431),IF(D431="",SUMIFS($P$6:$P$65536,$B$6:$B$65536,B431,$C$6:$C$65536,C431),IF(E431="",SUMIFS($P$6:$P$65536,$B$6:$B$65536,B431,$C$6:$C$65536,C431,$D$6:$D$65536,D431),IF(F431="",SUMIFS($P$6:$P$65536,$B$6:$B$65536,B431,$C$6:$C$65536,C431,$D$6:$D$65536,D431,$E$6:$E$65536,E431),--(RIGHT(F431,1)="0")*SUM(SUMIFS($P$6:$P$65536,$B$6:$B$65536,B431,$C$6:$C$65536,C431,$D$6:$D$65536,D431,$E$6:$E$65536,E431,$F$6:$F$65536,LEFT(F431,2)&amp;{0;1;2;3;4;5;6;7;8;9}))+(--(RIGHT(F431,2)="00"))*SUM(SUMIFS($P$6:$P$65536,$B$6:$B$65536,B431,$C$6:$C$65536,C431,$D$6:$D$65536,D431,$E$6:$E$65536,E431,$F$6:$F$65536,LEFT(F431,1)&amp;range))+SUMIFS($P$6:$P$65536,$B$6:$B$65536,B431,$C$6:$C$65536,C431,$D$6:$D$65536,D431,$E$6:$E$65536,E431,$F$6:$F$65536,F431)))))</f>
        <v>0</v>
      </c>
    </row>
    <row r="432" spans="1:17" ht="64.5" hidden="1" customHeight="1" x14ac:dyDescent="0.2">
      <c r="A432" s="10" t="s">
        <v>264</v>
      </c>
      <c r="B432" s="3" t="s">
        <v>171</v>
      </c>
      <c r="C432" s="3" t="s">
        <v>134</v>
      </c>
      <c r="D432" s="3" t="s">
        <v>134</v>
      </c>
      <c r="E432" s="3" t="s">
        <v>265</v>
      </c>
      <c r="F432" s="11" t="s">
        <v>0</v>
      </c>
      <c r="G432" s="9">
        <v>6179600</v>
      </c>
      <c r="H432" s="9">
        <v>0</v>
      </c>
      <c r="I432" s="9">
        <v>6179600</v>
      </c>
      <c r="J432" s="9">
        <v>0</v>
      </c>
      <c r="K432" s="9">
        <v>0</v>
      </c>
      <c r="L432" s="9">
        <v>0</v>
      </c>
      <c r="M432" s="9">
        <v>0</v>
      </c>
      <c r="N432" s="9">
        <v>0</v>
      </c>
      <c r="O432" s="9">
        <v>0</v>
      </c>
      <c r="P432" s="13">
        <f t="shared" si="7"/>
        <v>0</v>
      </c>
      <c r="Q432" s="13">
        <f t="array" ref="Q432">IF(C432="",SUMIFS($P$6:$P$65536,$B$6:$B$65536,B432),IF(D432="",SUMIFS($P$6:$P$65536,$B$6:$B$65536,B432,$C$6:$C$65536,C432),IF(E432="",SUMIFS($P$6:$P$65536,$B$6:$B$65536,B432,$C$6:$C$65536,C432,$D$6:$D$65536,D432),IF(F432="",SUMIFS($P$6:$P$65536,$B$6:$B$65536,B432,$C$6:$C$65536,C432,$D$6:$D$65536,D432,$E$6:$E$65536,E432),--(RIGHT(F432,1)="0")*SUM(SUMIFS($P$6:$P$65536,$B$6:$B$65536,B432,$C$6:$C$65536,C432,$D$6:$D$65536,D432,$E$6:$E$65536,E432,$F$6:$F$65536,LEFT(F432,2)&amp;{0;1;2;3;4;5;6;7;8;9}))+(--(RIGHT(F432,2)="00"))*SUM(SUMIFS($P$6:$P$65536,$B$6:$B$65536,B432,$C$6:$C$65536,C432,$D$6:$D$65536,D432,$E$6:$E$65536,E432,$F$6:$F$65536,LEFT(F432,1)&amp;range))+SUMIFS($P$6:$P$65536,$B$6:$B$65536,B432,$C$6:$C$65536,C432,$D$6:$D$65536,D432,$E$6:$E$65536,E432,$F$6:$F$65536,F432)))))</f>
        <v>0</v>
      </c>
    </row>
    <row r="433" spans="1:17" ht="48.95" hidden="1" customHeight="1" x14ac:dyDescent="0.2">
      <c r="A433" s="10" t="s">
        <v>57</v>
      </c>
      <c r="B433" s="3" t="s">
        <v>171</v>
      </c>
      <c r="C433" s="3" t="s">
        <v>134</v>
      </c>
      <c r="D433" s="3" t="s">
        <v>134</v>
      </c>
      <c r="E433" s="3" t="s">
        <v>265</v>
      </c>
      <c r="F433" s="3" t="s">
        <v>58</v>
      </c>
      <c r="G433" s="9">
        <v>6179600</v>
      </c>
      <c r="H433" s="9">
        <v>0</v>
      </c>
      <c r="I433" s="9">
        <v>6179600</v>
      </c>
      <c r="J433" s="9">
        <v>0</v>
      </c>
      <c r="K433" s="9">
        <v>0</v>
      </c>
      <c r="L433" s="9">
        <v>0</v>
      </c>
      <c r="M433" s="9">
        <v>0</v>
      </c>
      <c r="N433" s="9">
        <v>0</v>
      </c>
      <c r="O433" s="9">
        <v>0</v>
      </c>
      <c r="P433" s="13">
        <f t="shared" si="7"/>
        <v>0</v>
      </c>
      <c r="Q433" s="13">
        <f t="array" ref="Q433">IF(C433="",SUMIFS($P$6:$P$65536,$B$6:$B$65536,B433),IF(D433="",SUMIFS($P$6:$P$65536,$B$6:$B$65536,B433,$C$6:$C$65536,C433),IF(E433="",SUMIFS($P$6:$P$65536,$B$6:$B$65536,B433,$C$6:$C$65536,C433,$D$6:$D$65536,D433),IF(F433="",SUMIFS($P$6:$P$65536,$B$6:$B$65536,B433,$C$6:$C$65536,C433,$D$6:$D$65536,D433,$E$6:$E$65536,E433),--(RIGHT(F433,1)="0")*SUM(SUMIFS($P$6:$P$65536,$B$6:$B$65536,B433,$C$6:$C$65536,C433,$D$6:$D$65536,D433,$E$6:$E$65536,E433,$F$6:$F$65536,LEFT(F433,2)&amp;{0;1;2;3;4;5;6;7;8;9}))+(--(RIGHT(F433,2)="00"))*SUM(SUMIFS($P$6:$P$65536,$B$6:$B$65536,B433,$C$6:$C$65536,C433,$D$6:$D$65536,D433,$E$6:$E$65536,E433,$F$6:$F$65536,LEFT(F433,1)&amp;range))+SUMIFS($P$6:$P$65536,$B$6:$B$65536,B433,$C$6:$C$65536,C433,$D$6:$D$65536,D433,$E$6:$E$65536,E433,$F$6:$F$65536,F433)))))</f>
        <v>0</v>
      </c>
    </row>
    <row r="434" spans="1:17" ht="48.95" hidden="1" customHeight="1" x14ac:dyDescent="0.2">
      <c r="A434" s="10" t="s">
        <v>59</v>
      </c>
      <c r="B434" s="3" t="s">
        <v>171</v>
      </c>
      <c r="C434" s="3" t="s">
        <v>134</v>
      </c>
      <c r="D434" s="3" t="s">
        <v>134</v>
      </c>
      <c r="E434" s="3" t="s">
        <v>265</v>
      </c>
      <c r="F434" s="3" t="s">
        <v>60</v>
      </c>
      <c r="G434" s="9">
        <v>6179600</v>
      </c>
      <c r="H434" s="9">
        <v>0</v>
      </c>
      <c r="I434" s="9">
        <v>6179600</v>
      </c>
      <c r="J434" s="9">
        <v>0</v>
      </c>
      <c r="K434" s="9">
        <v>0</v>
      </c>
      <c r="L434" s="9">
        <v>0</v>
      </c>
      <c r="M434" s="9">
        <v>0</v>
      </c>
      <c r="N434" s="9">
        <v>0</v>
      </c>
      <c r="O434" s="9">
        <v>0</v>
      </c>
      <c r="P434" s="13">
        <f t="shared" si="7"/>
        <v>0</v>
      </c>
      <c r="Q434" s="13">
        <f t="array" ref="Q434">IF(C434="",SUMIFS($P$6:$P$65536,$B$6:$B$65536,B434),IF(D434="",SUMIFS($P$6:$P$65536,$B$6:$B$65536,B434,$C$6:$C$65536,C434),IF(E434="",SUMIFS($P$6:$P$65536,$B$6:$B$65536,B434,$C$6:$C$65536,C434,$D$6:$D$65536,D434),IF(F434="",SUMIFS($P$6:$P$65536,$B$6:$B$65536,B434,$C$6:$C$65536,C434,$D$6:$D$65536,D434,$E$6:$E$65536,E434),--(RIGHT(F434,1)="0")*SUM(SUMIFS($P$6:$P$65536,$B$6:$B$65536,B434,$C$6:$C$65536,C434,$D$6:$D$65536,D434,$E$6:$E$65536,E434,$F$6:$F$65536,LEFT(F434,2)&amp;{0;1;2;3;4;5;6;7;8;9}))+(--(RIGHT(F434,2)="00"))*SUM(SUMIFS($P$6:$P$65536,$B$6:$B$65536,B434,$C$6:$C$65536,C434,$D$6:$D$65536,D434,$E$6:$E$65536,E434,$F$6:$F$65536,LEFT(F434,1)&amp;range))+SUMIFS($P$6:$P$65536,$B$6:$B$65536,B434,$C$6:$C$65536,C434,$D$6:$D$65536,D434,$E$6:$E$65536,E434,$F$6:$F$65536,F434)))))</f>
        <v>0</v>
      </c>
    </row>
    <row r="435" spans="1:17" ht="15" hidden="1" customHeight="1" x14ac:dyDescent="0.2">
      <c r="A435" s="10" t="s">
        <v>61</v>
      </c>
      <c r="B435" s="3" t="s">
        <v>171</v>
      </c>
      <c r="C435" s="3" t="s">
        <v>134</v>
      </c>
      <c r="D435" s="3" t="s">
        <v>134</v>
      </c>
      <c r="E435" s="3" t="s">
        <v>265</v>
      </c>
      <c r="F435" s="3" t="s">
        <v>62</v>
      </c>
      <c r="G435" s="9">
        <v>6179600</v>
      </c>
      <c r="H435" s="9">
        <v>0</v>
      </c>
      <c r="I435" s="9">
        <v>6179600</v>
      </c>
      <c r="J435" s="9">
        <v>0</v>
      </c>
      <c r="K435" s="9">
        <v>0</v>
      </c>
      <c r="L435" s="9">
        <v>0</v>
      </c>
      <c r="M435" s="9">
        <v>0</v>
      </c>
      <c r="N435" s="9">
        <v>0</v>
      </c>
      <c r="O435" s="9">
        <v>0</v>
      </c>
      <c r="P435" s="13">
        <f t="shared" si="7"/>
        <v>0</v>
      </c>
      <c r="Q435" s="13">
        <f t="array" ref="Q435">IF(C435="",SUMIFS($P$6:$P$65536,$B$6:$B$65536,B435),IF(D435="",SUMIFS($P$6:$P$65536,$B$6:$B$65536,B435,$C$6:$C$65536,C435),IF(E435="",SUMIFS($P$6:$P$65536,$B$6:$B$65536,B435,$C$6:$C$65536,C435,$D$6:$D$65536,D435),IF(F435="",SUMIFS($P$6:$P$65536,$B$6:$B$65536,B435,$C$6:$C$65536,C435,$D$6:$D$65536,D435,$E$6:$E$65536,E435),--(RIGHT(F435,1)="0")*SUM(SUMIFS($P$6:$P$65536,$B$6:$B$65536,B435,$C$6:$C$65536,C435,$D$6:$D$65536,D435,$E$6:$E$65536,E435,$F$6:$F$65536,LEFT(F435,2)&amp;{0;1;2;3;4;5;6;7;8;9}))+(--(RIGHT(F435,2)="00"))*SUM(SUMIFS($P$6:$P$65536,$B$6:$B$65536,B435,$C$6:$C$65536,C435,$D$6:$D$65536,D435,$E$6:$E$65536,E435,$F$6:$F$65536,LEFT(F435,1)&amp;range))+SUMIFS($P$6:$P$65536,$B$6:$B$65536,B435,$C$6:$C$65536,C435,$D$6:$D$65536,D435,$E$6:$E$65536,E435,$F$6:$F$65536,F435)))))</f>
        <v>0</v>
      </c>
    </row>
    <row r="436" spans="1:17" ht="159.94999999999999" customHeight="1" x14ac:dyDescent="0.2">
      <c r="A436" s="10" t="s">
        <v>266</v>
      </c>
      <c r="B436" s="3" t="s">
        <v>171</v>
      </c>
      <c r="C436" s="3" t="s">
        <v>134</v>
      </c>
      <c r="D436" s="3" t="s">
        <v>134</v>
      </c>
      <c r="E436" s="3" t="s">
        <v>267</v>
      </c>
      <c r="F436" s="11" t="s">
        <v>0</v>
      </c>
      <c r="G436" s="9">
        <v>0</v>
      </c>
      <c r="H436" s="9">
        <v>10626000</v>
      </c>
      <c r="I436" s="9">
        <v>10626000</v>
      </c>
      <c r="J436" s="9">
        <v>0</v>
      </c>
      <c r="K436" s="9">
        <v>10626000</v>
      </c>
      <c r="L436" s="9">
        <v>10626000</v>
      </c>
      <c r="M436" s="9">
        <v>0</v>
      </c>
      <c r="N436" s="9">
        <v>10626000</v>
      </c>
      <c r="O436" s="9">
        <v>10626000</v>
      </c>
      <c r="P436" s="13">
        <f t="shared" si="7"/>
        <v>31878000</v>
      </c>
      <c r="Q436" s="13">
        <f t="array" ref="Q436">IF(C436="",SUMIFS($P$6:$P$65536,$B$6:$B$65536,B436),IF(D436="",SUMIFS($P$6:$P$65536,$B$6:$B$65536,B436,$C$6:$C$65536,C436),IF(E436="",SUMIFS($P$6:$P$65536,$B$6:$B$65536,B436,$C$6:$C$65536,C436,$D$6:$D$65536,D436),IF(F436="",SUMIFS($P$6:$P$65536,$B$6:$B$65536,B436,$C$6:$C$65536,C436,$D$6:$D$65536,D436,$E$6:$E$65536,E436),--(RIGHT(F436,1)="0")*SUM(SUMIFS($P$6:$P$65536,$B$6:$B$65536,B436,$C$6:$C$65536,C436,$D$6:$D$65536,D436,$E$6:$E$65536,E436,$F$6:$F$65536,LEFT(F436,2)&amp;{0;1;2;3;4;5;6;7;8;9}))+(--(RIGHT(F436,2)="00"))*SUM(SUMIFS($P$6:$P$65536,$B$6:$B$65536,B436,$C$6:$C$65536,C436,$D$6:$D$65536,D436,$E$6:$E$65536,E436,$F$6:$F$65536,LEFT(F436,1)&amp;range))+SUMIFS($P$6:$P$65536,$B$6:$B$65536,B436,$C$6:$C$65536,C436,$D$6:$D$65536,D436,$E$6:$E$65536,E436,$F$6:$F$65536,F436)))))</f>
        <v>127512000</v>
      </c>
    </row>
    <row r="437" spans="1:17" ht="64.5" customHeight="1" x14ac:dyDescent="0.2">
      <c r="A437" s="10" t="s">
        <v>94</v>
      </c>
      <c r="B437" s="3" t="s">
        <v>171</v>
      </c>
      <c r="C437" s="3" t="s">
        <v>134</v>
      </c>
      <c r="D437" s="3" t="s">
        <v>134</v>
      </c>
      <c r="E437" s="3" t="s">
        <v>267</v>
      </c>
      <c r="F437" s="3" t="s">
        <v>95</v>
      </c>
      <c r="G437" s="9">
        <v>0</v>
      </c>
      <c r="H437" s="9">
        <v>10626000</v>
      </c>
      <c r="I437" s="9">
        <v>10626000</v>
      </c>
      <c r="J437" s="9">
        <v>0</v>
      </c>
      <c r="K437" s="9">
        <v>10626000</v>
      </c>
      <c r="L437" s="9">
        <v>10626000</v>
      </c>
      <c r="M437" s="9">
        <v>0</v>
      </c>
      <c r="N437" s="9">
        <v>10626000</v>
      </c>
      <c r="O437" s="9">
        <v>10626000</v>
      </c>
      <c r="P437" s="13">
        <f t="shared" si="7"/>
        <v>31878000</v>
      </c>
      <c r="Q437" s="13">
        <f t="array" ref="Q437">IF(C437="",SUMIFS($P$6:$P$65536,$B$6:$B$65536,B437),IF(D437="",SUMIFS($P$6:$P$65536,$B$6:$B$65536,B437,$C$6:$C$65536,C437),IF(E437="",SUMIFS($P$6:$P$65536,$B$6:$B$65536,B437,$C$6:$C$65536,C437,$D$6:$D$65536,D437),IF(F437="",SUMIFS($P$6:$P$65536,$B$6:$B$65536,B437,$C$6:$C$65536,C437,$D$6:$D$65536,D437,$E$6:$E$65536,E437),--(RIGHT(F437,1)="0")*SUM(SUMIFS($P$6:$P$65536,$B$6:$B$65536,B437,$C$6:$C$65536,C437,$D$6:$D$65536,D437,$E$6:$E$65536,E437,$F$6:$F$65536,LEFT(F437,2)&amp;{0;1;2;3;4;5;6;7;8;9}))+(--(RIGHT(F437,2)="00"))*SUM(SUMIFS($P$6:$P$65536,$B$6:$B$65536,B437,$C$6:$C$65536,C437,$D$6:$D$65536,D437,$E$6:$E$65536,E437,$F$6:$F$65536,LEFT(F437,1)&amp;range))+SUMIFS($P$6:$P$65536,$B$6:$B$65536,B437,$C$6:$C$65536,C437,$D$6:$D$65536,D437,$E$6:$E$65536,E437,$F$6:$F$65536,F437)))))</f>
        <v>127512000</v>
      </c>
    </row>
    <row r="438" spans="1:17" ht="96.6" customHeight="1" x14ac:dyDescent="0.2">
      <c r="A438" s="10" t="s">
        <v>268</v>
      </c>
      <c r="B438" s="3" t="s">
        <v>171</v>
      </c>
      <c r="C438" s="3" t="s">
        <v>134</v>
      </c>
      <c r="D438" s="3" t="s">
        <v>134</v>
      </c>
      <c r="E438" s="3" t="s">
        <v>267</v>
      </c>
      <c r="F438" s="3" t="s">
        <v>269</v>
      </c>
      <c r="G438" s="9">
        <v>0</v>
      </c>
      <c r="H438" s="9">
        <v>10626000</v>
      </c>
      <c r="I438" s="9">
        <v>10626000</v>
      </c>
      <c r="J438" s="9">
        <v>0</v>
      </c>
      <c r="K438" s="9">
        <v>10626000</v>
      </c>
      <c r="L438" s="9">
        <v>10626000</v>
      </c>
      <c r="M438" s="9">
        <v>0</v>
      </c>
      <c r="N438" s="9">
        <v>10626000</v>
      </c>
      <c r="O438" s="9">
        <v>10626000</v>
      </c>
      <c r="P438" s="13">
        <f t="shared" si="7"/>
        <v>31878000</v>
      </c>
      <c r="Q438" s="13">
        <f t="array" ref="Q438">IF(C438="",SUMIFS($P$6:$P$65536,$B$6:$B$65536,B438),IF(D438="",SUMIFS($P$6:$P$65536,$B$6:$B$65536,B438,$C$6:$C$65536,C438),IF(E438="",SUMIFS($P$6:$P$65536,$B$6:$B$65536,B438,$C$6:$C$65536,C438,$D$6:$D$65536,D438),IF(F438="",SUMIFS($P$6:$P$65536,$B$6:$B$65536,B438,$C$6:$C$65536,C438,$D$6:$D$65536,D438,$E$6:$E$65536,E438),--(RIGHT(F438,1)="0")*SUM(SUMIFS($P$6:$P$65536,$B$6:$B$65536,B438,$C$6:$C$65536,C438,$D$6:$D$65536,D438,$E$6:$E$65536,E438,$F$6:$F$65536,LEFT(F438,2)&amp;{0;1;2;3;4;5;6;7;8;9}))+(--(RIGHT(F438,2)="00"))*SUM(SUMIFS($P$6:$P$65536,$B$6:$B$65536,B438,$C$6:$C$65536,C438,$D$6:$D$65536,D438,$E$6:$E$65536,E438,$F$6:$F$65536,LEFT(F438,1)&amp;range))+SUMIFS($P$6:$P$65536,$B$6:$B$65536,B438,$C$6:$C$65536,C438,$D$6:$D$65536,D438,$E$6:$E$65536,E438,$F$6:$F$65536,F438)))))</f>
        <v>95634000</v>
      </c>
    </row>
    <row r="439" spans="1:17" ht="48.95" customHeight="1" x14ac:dyDescent="0.2">
      <c r="A439" s="10" t="s">
        <v>270</v>
      </c>
      <c r="B439" s="3" t="s">
        <v>171</v>
      </c>
      <c r="C439" s="3" t="s">
        <v>134</v>
      </c>
      <c r="D439" s="3" t="s">
        <v>134</v>
      </c>
      <c r="E439" s="3" t="s">
        <v>267</v>
      </c>
      <c r="F439" s="3" t="s">
        <v>271</v>
      </c>
      <c r="G439" s="9">
        <v>0</v>
      </c>
      <c r="H439" s="9">
        <v>10626000</v>
      </c>
      <c r="I439" s="9">
        <v>10626000</v>
      </c>
      <c r="J439" s="9">
        <v>0</v>
      </c>
      <c r="K439" s="9">
        <v>10626000</v>
      </c>
      <c r="L439" s="9">
        <v>10626000</v>
      </c>
      <c r="M439" s="9">
        <v>0</v>
      </c>
      <c r="N439" s="9">
        <v>10626000</v>
      </c>
      <c r="O439" s="9">
        <v>10626000</v>
      </c>
      <c r="P439" s="13">
        <f t="shared" si="7"/>
        <v>31878000</v>
      </c>
      <c r="Q439" s="13">
        <f t="array" ref="Q439">IF(C439="",SUMIFS($P$6:$P$65536,$B$6:$B$65536,B439),IF(D439="",SUMIFS($P$6:$P$65536,$B$6:$B$65536,B439,$C$6:$C$65536,C439),IF(E439="",SUMIFS($P$6:$P$65536,$B$6:$B$65536,B439,$C$6:$C$65536,C439,$D$6:$D$65536,D439),IF(F439="",SUMIFS($P$6:$P$65536,$B$6:$B$65536,B439,$C$6:$C$65536,C439,$D$6:$D$65536,D439,$E$6:$E$65536,E439),--(RIGHT(F439,1)="0")*SUM(SUMIFS($P$6:$P$65536,$B$6:$B$65536,B439,$C$6:$C$65536,C439,$D$6:$D$65536,D439,$E$6:$E$65536,E439,$F$6:$F$65536,LEFT(F439,2)&amp;{0;1;2;3;4;5;6;7;8;9}))+(--(RIGHT(F439,2)="00"))*SUM(SUMIFS($P$6:$P$65536,$B$6:$B$65536,B439,$C$6:$C$65536,C439,$D$6:$D$65536,D439,$E$6:$E$65536,E439,$F$6:$F$65536,LEFT(F439,1)&amp;range))+SUMIFS($P$6:$P$65536,$B$6:$B$65536,B439,$C$6:$C$65536,C439,$D$6:$D$65536,D439,$E$6:$E$65536,E439,$F$6:$F$65536,F439)))))</f>
        <v>31878000</v>
      </c>
    </row>
    <row r="440" spans="1:17" ht="32.25" hidden="1" customHeight="1" x14ac:dyDescent="0.2">
      <c r="A440" s="8" t="s">
        <v>272</v>
      </c>
      <c r="B440" s="3" t="s">
        <v>171</v>
      </c>
      <c r="C440" s="3" t="s">
        <v>134</v>
      </c>
      <c r="D440" s="3" t="s">
        <v>273</v>
      </c>
      <c r="E440" s="3" t="s">
        <v>0</v>
      </c>
      <c r="F440" s="3" t="s">
        <v>0</v>
      </c>
      <c r="G440" s="9">
        <v>1408000</v>
      </c>
      <c r="H440" s="9">
        <v>0</v>
      </c>
      <c r="I440" s="9">
        <v>1408000</v>
      </c>
      <c r="J440" s="9">
        <v>1392000</v>
      </c>
      <c r="K440" s="9">
        <v>0</v>
      </c>
      <c r="L440" s="9">
        <v>1392000</v>
      </c>
      <c r="M440" s="9">
        <v>1392000</v>
      </c>
      <c r="N440" s="9">
        <v>0</v>
      </c>
      <c r="O440" s="9">
        <v>1392000</v>
      </c>
      <c r="P440" s="13">
        <f t="shared" si="7"/>
        <v>0</v>
      </c>
      <c r="Q440" s="13">
        <f t="array" ref="Q440">IF(C440="",SUMIFS($P$6:$P$65536,$B$6:$B$65536,B440),IF(D440="",SUMIFS($P$6:$P$65536,$B$6:$B$65536,B440,$C$6:$C$65536,C440),IF(E440="",SUMIFS($P$6:$P$65536,$B$6:$B$65536,B440,$C$6:$C$65536,C440,$D$6:$D$65536,D440),IF(F440="",SUMIFS($P$6:$P$65536,$B$6:$B$65536,B440,$C$6:$C$65536,C440,$D$6:$D$65536,D440,$E$6:$E$65536,E440),--(RIGHT(F440,1)="0")*SUM(SUMIFS($P$6:$P$65536,$B$6:$B$65536,B440,$C$6:$C$65536,C440,$D$6:$D$65536,D440,$E$6:$E$65536,E440,$F$6:$F$65536,LEFT(F440,2)&amp;{0;1;2;3;4;5;6;7;8;9}))+(--(RIGHT(F440,2)="00"))*SUM(SUMIFS($P$6:$P$65536,$B$6:$B$65536,B440,$C$6:$C$65536,C440,$D$6:$D$65536,D440,$E$6:$E$65536,E440,$F$6:$F$65536,LEFT(F440,1)&amp;range))+SUMIFS($P$6:$P$65536,$B$6:$B$65536,B440,$C$6:$C$65536,C440,$D$6:$D$65536,D440,$E$6:$E$65536,E440,$F$6:$F$65536,F440)))))</f>
        <v>32000</v>
      </c>
    </row>
    <row r="441" spans="1:17" ht="32.25" hidden="1" customHeight="1" x14ac:dyDescent="0.2">
      <c r="A441" s="10" t="s">
        <v>90</v>
      </c>
      <c r="B441" s="3" t="s">
        <v>171</v>
      </c>
      <c r="C441" s="3" t="s">
        <v>134</v>
      </c>
      <c r="D441" s="3" t="s">
        <v>273</v>
      </c>
      <c r="E441" s="3" t="s">
        <v>262</v>
      </c>
      <c r="F441" s="11" t="s">
        <v>0</v>
      </c>
      <c r="G441" s="9">
        <v>1408000</v>
      </c>
      <c r="H441" s="9">
        <v>0</v>
      </c>
      <c r="I441" s="9">
        <v>1408000</v>
      </c>
      <c r="J441" s="9">
        <v>1392000</v>
      </c>
      <c r="K441" s="9">
        <v>0</v>
      </c>
      <c r="L441" s="9">
        <v>1392000</v>
      </c>
      <c r="M441" s="9">
        <v>1392000</v>
      </c>
      <c r="N441" s="9">
        <v>0</v>
      </c>
      <c r="O441" s="9">
        <v>1392000</v>
      </c>
      <c r="P441" s="13">
        <f t="shared" si="7"/>
        <v>0</v>
      </c>
      <c r="Q441" s="13">
        <f t="array" ref="Q441">IF(C441="",SUMIFS($P$6:$P$65536,$B$6:$B$65536,B441),IF(D441="",SUMIFS($P$6:$P$65536,$B$6:$B$65536,B441,$C$6:$C$65536,C441),IF(E441="",SUMIFS($P$6:$P$65536,$B$6:$B$65536,B441,$C$6:$C$65536,C441,$D$6:$D$65536,D441),IF(F441="",SUMIFS($P$6:$P$65536,$B$6:$B$65536,B441,$C$6:$C$65536,C441,$D$6:$D$65536,D441,$E$6:$E$65536,E441),--(RIGHT(F441,1)="0")*SUM(SUMIFS($P$6:$P$65536,$B$6:$B$65536,B441,$C$6:$C$65536,C441,$D$6:$D$65536,D441,$E$6:$E$65536,E441,$F$6:$F$65536,LEFT(F441,2)&amp;{0;1;2;3;4;5;6;7;8;9}))+(--(RIGHT(F441,2)="00"))*SUM(SUMIFS($P$6:$P$65536,$B$6:$B$65536,B441,$C$6:$C$65536,C441,$D$6:$D$65536,D441,$E$6:$E$65536,E441,$F$6:$F$65536,LEFT(F441,1)&amp;range))+SUMIFS($P$6:$P$65536,$B$6:$B$65536,B441,$C$6:$C$65536,C441,$D$6:$D$65536,D441,$E$6:$E$65536,E441,$F$6:$F$65536,F441)))))</f>
        <v>32000</v>
      </c>
    </row>
    <row r="442" spans="1:17" ht="32.25" hidden="1" customHeight="1" x14ac:dyDescent="0.2">
      <c r="A442" s="10" t="s">
        <v>112</v>
      </c>
      <c r="B442" s="3" t="s">
        <v>171</v>
      </c>
      <c r="C442" s="3" t="s">
        <v>134</v>
      </c>
      <c r="D442" s="3" t="s">
        <v>273</v>
      </c>
      <c r="E442" s="3" t="s">
        <v>262</v>
      </c>
      <c r="F442" s="3" t="s">
        <v>113</v>
      </c>
      <c r="G442" s="9">
        <v>1408000</v>
      </c>
      <c r="H442" s="9">
        <v>0</v>
      </c>
      <c r="I442" s="9">
        <v>1408000</v>
      </c>
      <c r="J442" s="9">
        <v>1392000</v>
      </c>
      <c r="K442" s="9">
        <v>0</v>
      </c>
      <c r="L442" s="9">
        <v>1392000</v>
      </c>
      <c r="M442" s="9">
        <v>1392000</v>
      </c>
      <c r="N442" s="9">
        <v>0</v>
      </c>
      <c r="O442" s="9">
        <v>1392000</v>
      </c>
      <c r="P442" s="13">
        <f t="shared" si="7"/>
        <v>0</v>
      </c>
      <c r="Q442" s="13">
        <f t="array" ref="Q442">IF(C442="",SUMIFS($P$6:$P$65536,$B$6:$B$65536,B442),IF(D442="",SUMIFS($P$6:$P$65536,$B$6:$B$65536,B442,$C$6:$C$65536,C442),IF(E442="",SUMIFS($P$6:$P$65536,$B$6:$B$65536,B442,$C$6:$C$65536,C442,$D$6:$D$65536,D442),IF(F442="",SUMIFS($P$6:$P$65536,$B$6:$B$65536,B442,$C$6:$C$65536,C442,$D$6:$D$65536,D442,$E$6:$E$65536,E442),--(RIGHT(F442,1)="0")*SUM(SUMIFS($P$6:$P$65536,$B$6:$B$65536,B442,$C$6:$C$65536,C442,$D$6:$D$65536,D442,$E$6:$E$65536,E442,$F$6:$F$65536,LEFT(F442,2)&amp;{0;1;2;3;4;5;6;7;8;9}))+(--(RIGHT(F442,2)="00"))*SUM(SUMIFS($P$6:$P$65536,$B$6:$B$65536,B442,$C$6:$C$65536,C442,$D$6:$D$65536,D442,$E$6:$E$65536,E442,$F$6:$F$65536,LEFT(F442,1)&amp;range))+SUMIFS($P$6:$P$65536,$B$6:$B$65536,B442,$C$6:$C$65536,C442,$D$6:$D$65536,D442,$E$6:$E$65536,E442,$F$6:$F$65536,F442)))))</f>
        <v>32000</v>
      </c>
    </row>
    <row r="443" spans="1:17" ht="15" customHeight="1" x14ac:dyDescent="0.2">
      <c r="A443" s="10" t="s">
        <v>274</v>
      </c>
      <c r="B443" s="3" t="s">
        <v>171</v>
      </c>
      <c r="C443" s="3" t="s">
        <v>134</v>
      </c>
      <c r="D443" s="3" t="s">
        <v>273</v>
      </c>
      <c r="E443" s="3" t="s">
        <v>262</v>
      </c>
      <c r="F443" s="3" t="s">
        <v>275</v>
      </c>
      <c r="G443" s="9">
        <v>1248000</v>
      </c>
      <c r="H443" s="9">
        <v>16000</v>
      </c>
      <c r="I443" s="9">
        <v>1264000</v>
      </c>
      <c r="J443" s="9">
        <v>1344000</v>
      </c>
      <c r="K443" s="9">
        <v>0</v>
      </c>
      <c r="L443" s="9">
        <v>1344000</v>
      </c>
      <c r="M443" s="9">
        <v>1344000</v>
      </c>
      <c r="N443" s="9">
        <v>0</v>
      </c>
      <c r="O443" s="9">
        <v>1344000</v>
      </c>
      <c r="P443" s="13">
        <f t="shared" si="7"/>
        <v>16000</v>
      </c>
      <c r="Q443" s="13">
        <f t="array" ref="Q443">IF(C443="",SUMIFS($P$6:$P$65536,$B$6:$B$65536,B443),IF(D443="",SUMIFS($P$6:$P$65536,$B$6:$B$65536,B443,$C$6:$C$65536,C443),IF(E443="",SUMIFS($P$6:$P$65536,$B$6:$B$65536,B443,$C$6:$C$65536,C443,$D$6:$D$65536,D443),IF(F443="",SUMIFS($P$6:$P$65536,$B$6:$B$65536,B443,$C$6:$C$65536,C443,$D$6:$D$65536,D443,$E$6:$E$65536,E443),--(RIGHT(F443,1)="0")*SUM(SUMIFS($P$6:$P$65536,$B$6:$B$65536,B443,$C$6:$C$65536,C443,$D$6:$D$65536,D443,$E$6:$E$65536,E443,$F$6:$F$65536,LEFT(F443,2)&amp;{0;1;2;3;4;5;6;7;8;9}))+(--(RIGHT(F443,2)="00"))*SUM(SUMIFS($P$6:$P$65536,$B$6:$B$65536,B443,$C$6:$C$65536,C443,$D$6:$D$65536,D443,$E$6:$E$65536,E443,$F$6:$F$65536,LEFT(F443,1)&amp;range))+SUMIFS($P$6:$P$65536,$B$6:$B$65536,B443,$C$6:$C$65536,C443,$D$6:$D$65536,D443,$E$6:$E$65536,E443,$F$6:$F$65536,F443)))))</f>
        <v>32000</v>
      </c>
    </row>
    <row r="444" spans="1:17" ht="15" customHeight="1" x14ac:dyDescent="0.2">
      <c r="A444" s="10" t="s">
        <v>276</v>
      </c>
      <c r="B444" s="3" t="s">
        <v>171</v>
      </c>
      <c r="C444" s="3" t="s">
        <v>134</v>
      </c>
      <c r="D444" s="3" t="s">
        <v>273</v>
      </c>
      <c r="E444" s="3" t="s">
        <v>262</v>
      </c>
      <c r="F444" s="3" t="s">
        <v>277</v>
      </c>
      <c r="G444" s="9">
        <v>160000</v>
      </c>
      <c r="H444" s="9">
        <v>-16000</v>
      </c>
      <c r="I444" s="9">
        <v>144000</v>
      </c>
      <c r="J444" s="9">
        <v>48000</v>
      </c>
      <c r="K444" s="9">
        <v>0</v>
      </c>
      <c r="L444" s="9">
        <v>48000</v>
      </c>
      <c r="M444" s="9">
        <v>48000</v>
      </c>
      <c r="N444" s="9">
        <v>0</v>
      </c>
      <c r="O444" s="9">
        <v>48000</v>
      </c>
      <c r="P444" s="13">
        <f t="shared" si="7"/>
        <v>16000</v>
      </c>
      <c r="Q444" s="13">
        <f t="array" ref="Q444">IF(C444="",SUMIFS($P$6:$P$65536,$B$6:$B$65536,B444),IF(D444="",SUMIFS($P$6:$P$65536,$B$6:$B$65536,B444,$C$6:$C$65536,C444),IF(E444="",SUMIFS($P$6:$P$65536,$B$6:$B$65536,B444,$C$6:$C$65536,C444,$D$6:$D$65536,D444),IF(F444="",SUMIFS($P$6:$P$65536,$B$6:$B$65536,B444,$C$6:$C$65536,C444,$D$6:$D$65536,D444,$E$6:$E$65536,E444),--(RIGHT(F444,1)="0")*SUM(SUMIFS($P$6:$P$65536,$B$6:$B$65536,B444,$C$6:$C$65536,C444,$D$6:$D$65536,D444,$E$6:$E$65536,E444,$F$6:$F$65536,LEFT(F444,2)&amp;{0;1;2;3;4;5;6;7;8;9}))+(--(RIGHT(F444,2)="00"))*SUM(SUMIFS($P$6:$P$65536,$B$6:$B$65536,B444,$C$6:$C$65536,C444,$D$6:$D$65536,D444,$E$6:$E$65536,E444,$F$6:$F$65536,LEFT(F444,1)&amp;range))+SUMIFS($P$6:$P$65536,$B$6:$B$65536,B444,$C$6:$C$65536,C444,$D$6:$D$65536,D444,$E$6:$E$65536,E444,$F$6:$F$65536,F444)))))</f>
        <v>32000</v>
      </c>
    </row>
    <row r="445" spans="1:17" ht="15" hidden="1" customHeight="1" x14ac:dyDescent="0.2">
      <c r="A445" s="8" t="s">
        <v>278</v>
      </c>
      <c r="B445" s="3" t="s">
        <v>171</v>
      </c>
      <c r="C445" s="3" t="s">
        <v>27</v>
      </c>
      <c r="D445" s="3" t="s">
        <v>0</v>
      </c>
      <c r="E445" s="3" t="s">
        <v>0</v>
      </c>
      <c r="F445" s="3" t="s">
        <v>0</v>
      </c>
      <c r="G445" s="9">
        <v>15000000</v>
      </c>
      <c r="H445" s="9">
        <v>0</v>
      </c>
      <c r="I445" s="9">
        <v>15000000</v>
      </c>
      <c r="J445" s="9">
        <v>0</v>
      </c>
      <c r="K445" s="9">
        <v>0</v>
      </c>
      <c r="L445" s="9">
        <v>0</v>
      </c>
      <c r="M445" s="9">
        <v>0</v>
      </c>
      <c r="N445" s="9">
        <v>0</v>
      </c>
      <c r="O445" s="9">
        <v>0</v>
      </c>
      <c r="P445" s="13">
        <f t="shared" si="7"/>
        <v>0</v>
      </c>
      <c r="Q445" s="13">
        <f t="array" ref="Q445">IF(C445="",SUMIFS($P$6:$P$65536,$B$6:$B$65536,B445),IF(D445="",SUMIFS($P$6:$P$65536,$B$6:$B$65536,B445,$C$6:$C$65536,C445),IF(E445="",SUMIFS($P$6:$P$65536,$B$6:$B$65536,B445,$C$6:$C$65536,C445,$D$6:$D$65536,D445),IF(F445="",SUMIFS($P$6:$P$65536,$B$6:$B$65536,B445,$C$6:$C$65536,C445,$D$6:$D$65536,D445,$E$6:$E$65536,E445),--(RIGHT(F445,1)="0")*SUM(SUMIFS($P$6:$P$65536,$B$6:$B$65536,B445,$C$6:$C$65536,C445,$D$6:$D$65536,D445,$E$6:$E$65536,E445,$F$6:$F$65536,LEFT(F445,2)&amp;{0;1;2;3;4;5;6;7;8;9}))+(--(RIGHT(F445,2)="00"))*SUM(SUMIFS($P$6:$P$65536,$B$6:$B$65536,B445,$C$6:$C$65536,C445,$D$6:$D$65536,D445,$E$6:$E$65536,E445,$F$6:$F$65536,LEFT(F445,1)&amp;range))+SUMIFS($P$6:$P$65536,$B$6:$B$65536,B445,$C$6:$C$65536,C445,$D$6:$D$65536,D445,$E$6:$E$65536,E445,$F$6:$F$65536,F445)))))</f>
        <v>0</v>
      </c>
    </row>
    <row r="446" spans="1:17" ht="15.95" hidden="1" customHeight="1" x14ac:dyDescent="0.2">
      <c r="A446" s="8" t="s">
        <v>279</v>
      </c>
      <c r="B446" s="3" t="s">
        <v>171</v>
      </c>
      <c r="C446" s="3" t="s">
        <v>27</v>
      </c>
      <c r="D446" s="3" t="s">
        <v>38</v>
      </c>
      <c r="E446" s="3" t="s">
        <v>0</v>
      </c>
      <c r="F446" s="3" t="s">
        <v>0</v>
      </c>
      <c r="G446" s="9">
        <v>15000000</v>
      </c>
      <c r="H446" s="9">
        <v>0</v>
      </c>
      <c r="I446" s="9">
        <v>15000000</v>
      </c>
      <c r="J446" s="9">
        <v>0</v>
      </c>
      <c r="K446" s="9">
        <v>0</v>
      </c>
      <c r="L446" s="9">
        <v>0</v>
      </c>
      <c r="M446" s="9">
        <v>0</v>
      </c>
      <c r="N446" s="9">
        <v>0</v>
      </c>
      <c r="O446" s="9">
        <v>0</v>
      </c>
      <c r="P446" s="13">
        <f t="shared" si="7"/>
        <v>0</v>
      </c>
      <c r="Q446" s="13">
        <f t="array" ref="Q446">IF(C446="",SUMIFS($P$6:$P$65536,$B$6:$B$65536,B446),IF(D446="",SUMIFS($P$6:$P$65536,$B$6:$B$65536,B446,$C$6:$C$65536,C446),IF(E446="",SUMIFS($P$6:$P$65536,$B$6:$B$65536,B446,$C$6:$C$65536,C446,$D$6:$D$65536,D446),IF(F446="",SUMIFS($P$6:$P$65536,$B$6:$B$65536,B446,$C$6:$C$65536,C446,$D$6:$D$65536,D446,$E$6:$E$65536,E446),--(RIGHT(F446,1)="0")*SUM(SUMIFS($P$6:$P$65536,$B$6:$B$65536,B446,$C$6:$C$65536,C446,$D$6:$D$65536,D446,$E$6:$E$65536,E446,$F$6:$F$65536,LEFT(F446,2)&amp;{0;1;2;3;4;5;6;7;8;9}))+(--(RIGHT(F446,2)="00"))*SUM(SUMIFS($P$6:$P$65536,$B$6:$B$65536,B446,$C$6:$C$65536,C446,$D$6:$D$65536,D446,$E$6:$E$65536,E446,$F$6:$F$65536,LEFT(F446,1)&amp;range))+SUMIFS($P$6:$P$65536,$B$6:$B$65536,B446,$C$6:$C$65536,C446,$D$6:$D$65536,D446,$E$6:$E$65536,E446,$F$6:$F$65536,F446)))))</f>
        <v>0</v>
      </c>
    </row>
    <row r="447" spans="1:17" ht="48.95" hidden="1" customHeight="1" x14ac:dyDescent="0.2">
      <c r="A447" s="10" t="s">
        <v>280</v>
      </c>
      <c r="B447" s="3" t="s">
        <v>171</v>
      </c>
      <c r="C447" s="3" t="s">
        <v>27</v>
      </c>
      <c r="D447" s="3" t="s">
        <v>38</v>
      </c>
      <c r="E447" s="3" t="s">
        <v>281</v>
      </c>
      <c r="F447" s="11" t="s">
        <v>0</v>
      </c>
      <c r="G447" s="9">
        <v>15000000</v>
      </c>
      <c r="H447" s="9">
        <v>0</v>
      </c>
      <c r="I447" s="9">
        <v>15000000</v>
      </c>
      <c r="J447" s="9">
        <v>0</v>
      </c>
      <c r="K447" s="9">
        <v>0</v>
      </c>
      <c r="L447" s="9">
        <v>0</v>
      </c>
      <c r="M447" s="9">
        <v>0</v>
      </c>
      <c r="N447" s="9">
        <v>0</v>
      </c>
      <c r="O447" s="9">
        <v>0</v>
      </c>
      <c r="P447" s="13">
        <f t="shared" si="7"/>
        <v>0</v>
      </c>
      <c r="Q447" s="13">
        <f t="array" ref="Q447">IF(C447="",SUMIFS($P$6:$P$65536,$B$6:$B$65536,B447),IF(D447="",SUMIFS($P$6:$P$65536,$B$6:$B$65536,B447,$C$6:$C$65536,C447),IF(E447="",SUMIFS($P$6:$P$65536,$B$6:$B$65536,B447,$C$6:$C$65536,C447,$D$6:$D$65536,D447),IF(F447="",SUMIFS($P$6:$P$65536,$B$6:$B$65536,B447,$C$6:$C$65536,C447,$D$6:$D$65536,D447,$E$6:$E$65536,E447),--(RIGHT(F447,1)="0")*SUM(SUMIFS($P$6:$P$65536,$B$6:$B$65536,B447,$C$6:$C$65536,C447,$D$6:$D$65536,D447,$E$6:$E$65536,E447,$F$6:$F$65536,LEFT(F447,2)&amp;{0;1;2;3;4;5;6;7;8;9}))+(--(RIGHT(F447,2)="00"))*SUM(SUMIFS($P$6:$P$65536,$B$6:$B$65536,B447,$C$6:$C$65536,C447,$D$6:$D$65536,D447,$E$6:$E$65536,E447,$F$6:$F$65536,LEFT(F447,1)&amp;range))+SUMIFS($P$6:$P$65536,$B$6:$B$65536,B447,$C$6:$C$65536,C447,$D$6:$D$65536,D447,$E$6:$E$65536,E447,$F$6:$F$65536,F447)))))</f>
        <v>0</v>
      </c>
    </row>
    <row r="448" spans="1:17" ht="64.5" hidden="1" customHeight="1" x14ac:dyDescent="0.2">
      <c r="A448" s="10" t="s">
        <v>94</v>
      </c>
      <c r="B448" s="3" t="s">
        <v>171</v>
      </c>
      <c r="C448" s="3" t="s">
        <v>27</v>
      </c>
      <c r="D448" s="3" t="s">
        <v>38</v>
      </c>
      <c r="E448" s="3" t="s">
        <v>281</v>
      </c>
      <c r="F448" s="3" t="s">
        <v>95</v>
      </c>
      <c r="G448" s="9">
        <v>15000000</v>
      </c>
      <c r="H448" s="9">
        <v>0</v>
      </c>
      <c r="I448" s="9">
        <v>15000000</v>
      </c>
      <c r="J448" s="9">
        <v>0</v>
      </c>
      <c r="K448" s="9">
        <v>0</v>
      </c>
      <c r="L448" s="9">
        <v>0</v>
      </c>
      <c r="M448" s="9">
        <v>0</v>
      </c>
      <c r="N448" s="9">
        <v>0</v>
      </c>
      <c r="O448" s="9">
        <v>0</v>
      </c>
      <c r="P448" s="13">
        <f t="shared" si="7"/>
        <v>0</v>
      </c>
      <c r="Q448" s="13">
        <f t="array" ref="Q448">IF(C448="",SUMIFS($P$6:$P$65536,$B$6:$B$65536,B448),IF(D448="",SUMIFS($P$6:$P$65536,$B$6:$B$65536,B448,$C$6:$C$65536,C448),IF(E448="",SUMIFS($P$6:$P$65536,$B$6:$B$65536,B448,$C$6:$C$65536,C448,$D$6:$D$65536,D448),IF(F448="",SUMIFS($P$6:$P$65536,$B$6:$B$65536,B448,$C$6:$C$65536,C448,$D$6:$D$65536,D448,$E$6:$E$65536,E448),--(RIGHT(F448,1)="0")*SUM(SUMIFS($P$6:$P$65536,$B$6:$B$65536,B448,$C$6:$C$65536,C448,$D$6:$D$65536,D448,$E$6:$E$65536,E448,$F$6:$F$65536,LEFT(F448,2)&amp;{0;1;2;3;4;5;6;7;8;9}))+(--(RIGHT(F448,2)="00"))*SUM(SUMIFS($P$6:$P$65536,$B$6:$B$65536,B448,$C$6:$C$65536,C448,$D$6:$D$65536,D448,$E$6:$E$65536,E448,$F$6:$F$65536,LEFT(F448,1)&amp;range))+SUMIFS($P$6:$P$65536,$B$6:$B$65536,B448,$C$6:$C$65536,C448,$D$6:$D$65536,D448,$E$6:$E$65536,E448,$F$6:$F$65536,F448)))))</f>
        <v>0</v>
      </c>
    </row>
    <row r="449" spans="1:17" ht="96.6" hidden="1" customHeight="1" x14ac:dyDescent="0.2">
      <c r="A449" s="10" t="s">
        <v>268</v>
      </c>
      <c r="B449" s="3" t="s">
        <v>171</v>
      </c>
      <c r="C449" s="3" t="s">
        <v>27</v>
      </c>
      <c r="D449" s="3" t="s">
        <v>38</v>
      </c>
      <c r="E449" s="3" t="s">
        <v>281</v>
      </c>
      <c r="F449" s="3" t="s">
        <v>269</v>
      </c>
      <c r="G449" s="9">
        <v>15000000</v>
      </c>
      <c r="H449" s="9">
        <v>0</v>
      </c>
      <c r="I449" s="9">
        <v>15000000</v>
      </c>
      <c r="J449" s="9">
        <v>0</v>
      </c>
      <c r="K449" s="9">
        <v>0</v>
      </c>
      <c r="L449" s="9">
        <v>0</v>
      </c>
      <c r="M449" s="9">
        <v>0</v>
      </c>
      <c r="N449" s="9">
        <v>0</v>
      </c>
      <c r="O449" s="9">
        <v>0</v>
      </c>
      <c r="P449" s="13">
        <f t="shared" si="7"/>
        <v>0</v>
      </c>
      <c r="Q449" s="13">
        <f t="array" ref="Q449">IF(C449="",SUMIFS($P$6:$P$65536,$B$6:$B$65536,B449),IF(D449="",SUMIFS($P$6:$P$65536,$B$6:$B$65536,B449,$C$6:$C$65536,C449),IF(E449="",SUMIFS($P$6:$P$65536,$B$6:$B$65536,B449,$C$6:$C$65536,C449,$D$6:$D$65536,D449),IF(F449="",SUMIFS($P$6:$P$65536,$B$6:$B$65536,B449,$C$6:$C$65536,C449,$D$6:$D$65536,D449,$E$6:$E$65536,E449),--(RIGHT(F449,1)="0")*SUM(SUMIFS($P$6:$P$65536,$B$6:$B$65536,B449,$C$6:$C$65536,C449,$D$6:$D$65536,D449,$E$6:$E$65536,E449,$F$6:$F$65536,LEFT(F449,2)&amp;{0;1;2;3;4;5;6;7;8;9}))+(--(RIGHT(F449,2)="00"))*SUM(SUMIFS($P$6:$P$65536,$B$6:$B$65536,B449,$C$6:$C$65536,C449,$D$6:$D$65536,D449,$E$6:$E$65536,E449,$F$6:$F$65536,LEFT(F449,1)&amp;range))+SUMIFS($P$6:$P$65536,$B$6:$B$65536,B449,$C$6:$C$65536,C449,$D$6:$D$65536,D449,$E$6:$E$65536,E449,$F$6:$F$65536,F449)))))</f>
        <v>0</v>
      </c>
    </row>
    <row r="450" spans="1:17" ht="48.95" hidden="1" customHeight="1" x14ac:dyDescent="0.2">
      <c r="A450" s="10" t="s">
        <v>270</v>
      </c>
      <c r="B450" s="3" t="s">
        <v>171</v>
      </c>
      <c r="C450" s="3" t="s">
        <v>27</v>
      </c>
      <c r="D450" s="3" t="s">
        <v>38</v>
      </c>
      <c r="E450" s="3" t="s">
        <v>281</v>
      </c>
      <c r="F450" s="3" t="s">
        <v>271</v>
      </c>
      <c r="G450" s="9">
        <v>15000000</v>
      </c>
      <c r="H450" s="9">
        <v>0</v>
      </c>
      <c r="I450" s="9">
        <v>15000000</v>
      </c>
      <c r="J450" s="9">
        <v>0</v>
      </c>
      <c r="K450" s="9">
        <v>0</v>
      </c>
      <c r="L450" s="9">
        <v>0</v>
      </c>
      <c r="M450" s="9">
        <v>0</v>
      </c>
      <c r="N450" s="9">
        <v>0</v>
      </c>
      <c r="O450" s="9">
        <v>0</v>
      </c>
      <c r="P450" s="13">
        <f t="shared" si="7"/>
        <v>0</v>
      </c>
      <c r="Q450" s="13">
        <f t="array" ref="Q450">IF(C450="",SUMIFS($P$6:$P$65536,$B$6:$B$65536,B450),IF(D450="",SUMIFS($P$6:$P$65536,$B$6:$B$65536,B450,$C$6:$C$65536,C450),IF(E450="",SUMIFS($P$6:$P$65536,$B$6:$B$65536,B450,$C$6:$C$65536,C450,$D$6:$D$65536,D450),IF(F450="",SUMIFS($P$6:$P$65536,$B$6:$B$65536,B450,$C$6:$C$65536,C450,$D$6:$D$65536,D450,$E$6:$E$65536,E450),--(RIGHT(F450,1)="0")*SUM(SUMIFS($P$6:$P$65536,$B$6:$B$65536,B450,$C$6:$C$65536,C450,$D$6:$D$65536,D450,$E$6:$E$65536,E450,$F$6:$F$65536,LEFT(F450,2)&amp;{0;1;2;3;4;5;6;7;8;9}))+(--(RIGHT(F450,2)="00"))*SUM(SUMIFS($P$6:$P$65536,$B$6:$B$65536,B450,$C$6:$C$65536,C450,$D$6:$D$65536,D450,$E$6:$E$65536,E450,$F$6:$F$65536,LEFT(F450,1)&amp;range))+SUMIFS($P$6:$P$65536,$B$6:$B$65536,B450,$C$6:$C$65536,C450,$D$6:$D$65536,D450,$E$6:$E$65536,E450,$F$6:$F$65536,F450)))))</f>
        <v>0</v>
      </c>
    </row>
    <row r="451" spans="1:17" ht="15" customHeight="1" x14ac:dyDescent="0.2">
      <c r="A451" s="8" t="s">
        <v>282</v>
      </c>
      <c r="B451" s="3" t="s">
        <v>171</v>
      </c>
      <c r="C451" s="3" t="s">
        <v>29</v>
      </c>
      <c r="D451" s="3" t="s">
        <v>0</v>
      </c>
      <c r="E451" s="3" t="s">
        <v>0</v>
      </c>
      <c r="F451" s="3" t="s">
        <v>0</v>
      </c>
      <c r="G451" s="9">
        <v>158815929</v>
      </c>
      <c r="H451" s="9">
        <v>-1485612</v>
      </c>
      <c r="I451" s="9">
        <v>157330317</v>
      </c>
      <c r="J451" s="9">
        <v>143998254</v>
      </c>
      <c r="K451" s="9">
        <v>-10626000</v>
      </c>
      <c r="L451" s="9">
        <v>133372254</v>
      </c>
      <c r="M451" s="9">
        <v>145289463</v>
      </c>
      <c r="N451" s="9">
        <v>-10626000</v>
      </c>
      <c r="O451" s="9">
        <v>134663463</v>
      </c>
      <c r="P451" s="13">
        <f t="shared" si="7"/>
        <v>22737612</v>
      </c>
      <c r="Q451" s="13">
        <f t="array" ref="Q451">IF(C451="",SUMIFS($P$6:$P$65536,$B$6:$B$65536,B451),IF(D451="",SUMIFS($P$6:$P$65536,$B$6:$B$65536,B451,$C$6:$C$65536,C451),IF(E451="",SUMIFS($P$6:$P$65536,$B$6:$B$65536,B451,$C$6:$C$65536,C451,$D$6:$D$65536,D451),IF(F451="",SUMIFS($P$6:$P$65536,$B$6:$B$65536,B451,$C$6:$C$65536,C451,$D$6:$D$65536,D451,$E$6:$E$65536,E451),--(RIGHT(F451,1)="0")*SUM(SUMIFS($P$6:$P$65536,$B$6:$B$65536,B451,$C$6:$C$65536,C451,$D$6:$D$65536,D451,$E$6:$E$65536,E451,$F$6:$F$65536,LEFT(F451,2)&amp;{0;1;2;3;4;5;6;7;8;9}))+(--(RIGHT(F451,2)="00"))*SUM(SUMIFS($P$6:$P$65536,$B$6:$B$65536,B451,$C$6:$C$65536,C451,$D$6:$D$65536,D451,$E$6:$E$65536,E451,$F$6:$F$65536,LEFT(F451,1)&amp;range))+SUMIFS($P$6:$P$65536,$B$6:$B$65536,B451,$C$6:$C$65536,C451,$D$6:$D$65536,D451,$E$6:$E$65536,E451,$F$6:$F$65536,F451)))))</f>
        <v>218514386</v>
      </c>
    </row>
    <row r="452" spans="1:17" ht="15.95" customHeight="1" x14ac:dyDescent="0.2">
      <c r="A452" s="8" t="s">
        <v>283</v>
      </c>
      <c r="B452" s="3" t="s">
        <v>171</v>
      </c>
      <c r="C452" s="3" t="s">
        <v>29</v>
      </c>
      <c r="D452" s="3" t="s">
        <v>36</v>
      </c>
      <c r="E452" s="3" t="s">
        <v>0</v>
      </c>
      <c r="F452" s="3" t="s">
        <v>0</v>
      </c>
      <c r="G452" s="9">
        <v>37314462</v>
      </c>
      <c r="H452" s="9">
        <v>1028193</v>
      </c>
      <c r="I452" s="9">
        <v>38342655</v>
      </c>
      <c r="J452" s="9">
        <v>29270946</v>
      </c>
      <c r="K452" s="9">
        <v>0</v>
      </c>
      <c r="L452" s="9">
        <v>29270946</v>
      </c>
      <c r="M452" s="9">
        <v>29270946</v>
      </c>
      <c r="N452" s="9">
        <v>0</v>
      </c>
      <c r="O452" s="9">
        <v>29270946</v>
      </c>
      <c r="P452" s="13">
        <f t="shared" si="7"/>
        <v>1028193</v>
      </c>
      <c r="Q452" s="13">
        <f t="array" ref="Q452">IF(C452="",SUMIFS($P$6:$P$65536,$B$6:$B$65536,B452),IF(D452="",SUMIFS($P$6:$P$65536,$B$6:$B$65536,B452,$C$6:$C$65536,C452),IF(E452="",SUMIFS($P$6:$P$65536,$B$6:$B$65536,B452,$C$6:$C$65536,C452,$D$6:$D$65536,D452),IF(F452="",SUMIFS($P$6:$P$65536,$B$6:$B$65536,B452,$C$6:$C$65536,C452,$D$6:$D$65536,D452,$E$6:$E$65536,E452),--(RIGHT(F452,1)="0")*SUM(SUMIFS($P$6:$P$65536,$B$6:$B$65536,B452,$C$6:$C$65536,C452,$D$6:$D$65536,D452,$E$6:$E$65536,E452,$F$6:$F$65536,LEFT(F452,2)&amp;{0;1;2;3;4;5;6;7;8;9}))+(--(RIGHT(F452,2)="00"))*SUM(SUMIFS($P$6:$P$65536,$B$6:$B$65536,B452,$C$6:$C$65536,C452,$D$6:$D$65536,D452,$E$6:$E$65536,E452,$F$6:$F$65536,LEFT(F452,1)&amp;range))+SUMIFS($P$6:$P$65536,$B$6:$B$65536,B452,$C$6:$C$65536,C452,$D$6:$D$65536,D452,$E$6:$E$65536,E452,$F$6:$F$65536,F452)))))</f>
        <v>5140965</v>
      </c>
    </row>
    <row r="453" spans="1:17" ht="32.25" customHeight="1" x14ac:dyDescent="0.2">
      <c r="A453" s="10" t="s">
        <v>284</v>
      </c>
      <c r="B453" s="3" t="s">
        <v>171</v>
      </c>
      <c r="C453" s="3" t="s">
        <v>29</v>
      </c>
      <c r="D453" s="3" t="s">
        <v>36</v>
      </c>
      <c r="E453" s="3" t="s">
        <v>285</v>
      </c>
      <c r="F453" s="11" t="s">
        <v>0</v>
      </c>
      <c r="G453" s="9">
        <v>36264462</v>
      </c>
      <c r="H453" s="9">
        <v>1028193</v>
      </c>
      <c r="I453" s="9">
        <v>37292655</v>
      </c>
      <c r="J453" s="9">
        <v>28220946</v>
      </c>
      <c r="K453" s="9">
        <v>0</v>
      </c>
      <c r="L453" s="9">
        <v>28220946</v>
      </c>
      <c r="M453" s="9">
        <v>28220946</v>
      </c>
      <c r="N453" s="9">
        <v>0</v>
      </c>
      <c r="O453" s="9">
        <v>28220946</v>
      </c>
      <c r="P453" s="13">
        <f t="shared" si="7"/>
        <v>1028193</v>
      </c>
      <c r="Q453" s="13">
        <f t="array" ref="Q453">IF(C453="",SUMIFS($P$6:$P$65536,$B$6:$B$65536,B453),IF(D453="",SUMIFS($P$6:$P$65536,$B$6:$B$65536,B453,$C$6:$C$65536,C453),IF(E453="",SUMIFS($P$6:$P$65536,$B$6:$B$65536,B453,$C$6:$C$65536,C453,$D$6:$D$65536,D453),IF(F453="",SUMIFS($P$6:$P$65536,$B$6:$B$65536,B453,$C$6:$C$65536,C453,$D$6:$D$65536,D453,$E$6:$E$65536,E453),--(RIGHT(F453,1)="0")*SUM(SUMIFS($P$6:$P$65536,$B$6:$B$65536,B453,$C$6:$C$65536,C453,$D$6:$D$65536,D453,$E$6:$E$65536,E453,$F$6:$F$65536,LEFT(F453,2)&amp;{0;1;2;3;4;5;6;7;8;9}))+(--(RIGHT(F453,2)="00"))*SUM(SUMIFS($P$6:$P$65536,$B$6:$B$65536,B453,$C$6:$C$65536,C453,$D$6:$D$65536,D453,$E$6:$E$65536,E453,$F$6:$F$65536,LEFT(F453,1)&amp;range))+SUMIFS($P$6:$P$65536,$B$6:$B$65536,B453,$C$6:$C$65536,C453,$D$6:$D$65536,D453,$E$6:$E$65536,E453,$F$6:$F$65536,F453)))))</f>
        <v>4112772</v>
      </c>
    </row>
    <row r="454" spans="1:17" ht="64.5" customHeight="1" x14ac:dyDescent="0.2">
      <c r="A454" s="10" t="s">
        <v>94</v>
      </c>
      <c r="B454" s="3" t="s">
        <v>171</v>
      </c>
      <c r="C454" s="3" t="s">
        <v>29</v>
      </c>
      <c r="D454" s="3" t="s">
        <v>36</v>
      </c>
      <c r="E454" s="3" t="s">
        <v>285</v>
      </c>
      <c r="F454" s="3" t="s">
        <v>95</v>
      </c>
      <c r="G454" s="9">
        <v>36264462</v>
      </c>
      <c r="H454" s="9">
        <v>1028193</v>
      </c>
      <c r="I454" s="9">
        <v>37292655</v>
      </c>
      <c r="J454" s="9">
        <v>28220946</v>
      </c>
      <c r="K454" s="9">
        <v>0</v>
      </c>
      <c r="L454" s="9">
        <v>28220946</v>
      </c>
      <c r="M454" s="9">
        <v>28220946</v>
      </c>
      <c r="N454" s="9">
        <v>0</v>
      </c>
      <c r="O454" s="9">
        <v>28220946</v>
      </c>
      <c r="P454" s="13">
        <f t="shared" si="7"/>
        <v>1028193</v>
      </c>
      <c r="Q454" s="13">
        <f t="array" ref="Q454">IF(C454="",SUMIFS($P$6:$P$65536,$B$6:$B$65536,B454),IF(D454="",SUMIFS($P$6:$P$65536,$B$6:$B$65536,B454,$C$6:$C$65536,C454),IF(E454="",SUMIFS($P$6:$P$65536,$B$6:$B$65536,B454,$C$6:$C$65536,C454,$D$6:$D$65536,D454),IF(F454="",SUMIFS($P$6:$P$65536,$B$6:$B$65536,B454,$C$6:$C$65536,C454,$D$6:$D$65536,D454,$E$6:$E$65536,E454),--(RIGHT(F454,1)="0")*SUM(SUMIFS($P$6:$P$65536,$B$6:$B$65536,B454,$C$6:$C$65536,C454,$D$6:$D$65536,D454,$E$6:$E$65536,E454,$F$6:$F$65536,LEFT(F454,2)&amp;{0;1;2;3;4;5;6;7;8;9}))+(--(RIGHT(F454,2)="00"))*SUM(SUMIFS($P$6:$P$65536,$B$6:$B$65536,B454,$C$6:$C$65536,C454,$D$6:$D$65536,D454,$E$6:$E$65536,E454,$F$6:$F$65536,LEFT(F454,1)&amp;range))+SUMIFS($P$6:$P$65536,$B$6:$B$65536,B454,$C$6:$C$65536,C454,$D$6:$D$65536,D454,$E$6:$E$65536,E454,$F$6:$F$65536,F454)))))</f>
        <v>4112772</v>
      </c>
    </row>
    <row r="455" spans="1:17" ht="15" customHeight="1" x14ac:dyDescent="0.2">
      <c r="A455" s="10" t="s">
        <v>102</v>
      </c>
      <c r="B455" s="3" t="s">
        <v>171</v>
      </c>
      <c r="C455" s="3" t="s">
        <v>29</v>
      </c>
      <c r="D455" s="3" t="s">
        <v>36</v>
      </c>
      <c r="E455" s="3" t="s">
        <v>285</v>
      </c>
      <c r="F455" s="3" t="s">
        <v>103</v>
      </c>
      <c r="G455" s="9">
        <v>36264462</v>
      </c>
      <c r="H455" s="9">
        <v>1028193</v>
      </c>
      <c r="I455" s="9">
        <v>37292655</v>
      </c>
      <c r="J455" s="9">
        <v>28220946</v>
      </c>
      <c r="K455" s="9">
        <v>0</v>
      </c>
      <c r="L455" s="9">
        <v>28220946</v>
      </c>
      <c r="M455" s="9">
        <v>28220946</v>
      </c>
      <c r="N455" s="9">
        <v>0</v>
      </c>
      <c r="O455" s="9">
        <v>28220946</v>
      </c>
      <c r="P455" s="13">
        <f t="shared" ref="P455:P518" si="8">ABS(H455)+ABS(K455)+ABS(N455)</f>
        <v>1028193</v>
      </c>
      <c r="Q455" s="13">
        <f t="array" ref="Q455">IF(C455="",SUMIFS($P$6:$P$65536,$B$6:$B$65536,B455),IF(D455="",SUMIFS($P$6:$P$65536,$B$6:$B$65536,B455,$C$6:$C$65536,C455),IF(E455="",SUMIFS($P$6:$P$65536,$B$6:$B$65536,B455,$C$6:$C$65536,C455,$D$6:$D$65536,D455),IF(F455="",SUMIFS($P$6:$P$65536,$B$6:$B$65536,B455,$C$6:$C$65536,C455,$D$6:$D$65536,D455,$E$6:$E$65536,E455),--(RIGHT(F455,1)="0")*SUM(SUMIFS($P$6:$P$65536,$B$6:$B$65536,B455,$C$6:$C$65536,C455,$D$6:$D$65536,D455,$E$6:$E$65536,E455,$F$6:$F$65536,LEFT(F455,2)&amp;{0;1;2;3;4;5;6;7;8;9}))+(--(RIGHT(F455,2)="00"))*SUM(SUMIFS($P$6:$P$65536,$B$6:$B$65536,B455,$C$6:$C$65536,C455,$D$6:$D$65536,D455,$E$6:$E$65536,E455,$F$6:$F$65536,LEFT(F455,1)&amp;range))+SUMIFS($P$6:$P$65536,$B$6:$B$65536,B455,$C$6:$C$65536,C455,$D$6:$D$65536,D455,$E$6:$E$65536,E455,$F$6:$F$65536,F455)))))</f>
        <v>3084579</v>
      </c>
    </row>
    <row r="456" spans="1:17" ht="96.6" customHeight="1" x14ac:dyDescent="0.2">
      <c r="A456" s="10" t="s">
        <v>104</v>
      </c>
      <c r="B456" s="3" t="s">
        <v>171</v>
      </c>
      <c r="C456" s="3" t="s">
        <v>29</v>
      </c>
      <c r="D456" s="3" t="s">
        <v>36</v>
      </c>
      <c r="E456" s="3" t="s">
        <v>285</v>
      </c>
      <c r="F456" s="3" t="s">
        <v>105</v>
      </c>
      <c r="G456" s="9">
        <v>31220946</v>
      </c>
      <c r="H456" s="9">
        <v>1028193</v>
      </c>
      <c r="I456" s="9">
        <v>32249139</v>
      </c>
      <c r="J456" s="9">
        <v>28220946</v>
      </c>
      <c r="K456" s="9">
        <v>0</v>
      </c>
      <c r="L456" s="9">
        <v>28220946</v>
      </c>
      <c r="M456" s="9">
        <v>28220946</v>
      </c>
      <c r="N456" s="9">
        <v>0</v>
      </c>
      <c r="O456" s="9">
        <v>28220946</v>
      </c>
      <c r="P456" s="13">
        <f t="shared" si="8"/>
        <v>1028193</v>
      </c>
      <c r="Q456" s="13">
        <f t="array" ref="Q456">IF(C456="",SUMIFS($P$6:$P$65536,$B$6:$B$65536,B456),IF(D456="",SUMIFS($P$6:$P$65536,$B$6:$B$65536,B456,$C$6:$C$65536,C456),IF(E456="",SUMIFS($P$6:$P$65536,$B$6:$B$65536,B456,$C$6:$C$65536,C456,$D$6:$D$65536,D456),IF(F456="",SUMIFS($P$6:$P$65536,$B$6:$B$65536,B456,$C$6:$C$65536,C456,$D$6:$D$65536,D456,$E$6:$E$65536,E456),--(RIGHT(F456,1)="0")*SUM(SUMIFS($P$6:$P$65536,$B$6:$B$65536,B456,$C$6:$C$65536,C456,$D$6:$D$65536,D456,$E$6:$E$65536,E456,$F$6:$F$65536,LEFT(F456,2)&amp;{0;1;2;3;4;5;6;7;8;9}))+(--(RIGHT(F456,2)="00"))*SUM(SUMIFS($P$6:$P$65536,$B$6:$B$65536,B456,$C$6:$C$65536,C456,$D$6:$D$65536,D456,$E$6:$E$65536,E456,$F$6:$F$65536,LEFT(F456,1)&amp;range))+SUMIFS($P$6:$P$65536,$B$6:$B$65536,B456,$C$6:$C$65536,C456,$D$6:$D$65536,D456,$E$6:$E$65536,E456,$F$6:$F$65536,F456)))))</f>
        <v>1028193</v>
      </c>
    </row>
    <row r="457" spans="1:17" ht="32.25" hidden="1" customHeight="1" x14ac:dyDescent="0.2">
      <c r="A457" s="10" t="s">
        <v>106</v>
      </c>
      <c r="B457" s="3" t="s">
        <v>171</v>
      </c>
      <c r="C457" s="3" t="s">
        <v>29</v>
      </c>
      <c r="D457" s="3" t="s">
        <v>36</v>
      </c>
      <c r="E457" s="3" t="s">
        <v>285</v>
      </c>
      <c r="F457" s="3" t="s">
        <v>107</v>
      </c>
      <c r="G457" s="9">
        <v>5043516</v>
      </c>
      <c r="H457" s="9">
        <v>0</v>
      </c>
      <c r="I457" s="9">
        <v>5043516</v>
      </c>
      <c r="J457" s="9">
        <v>0</v>
      </c>
      <c r="K457" s="9">
        <v>0</v>
      </c>
      <c r="L457" s="9">
        <v>0</v>
      </c>
      <c r="M457" s="9">
        <v>0</v>
      </c>
      <c r="N457" s="9">
        <v>0</v>
      </c>
      <c r="O457" s="9">
        <v>0</v>
      </c>
      <c r="P457" s="13">
        <f t="shared" si="8"/>
        <v>0</v>
      </c>
      <c r="Q457" s="13">
        <f t="array" ref="Q457">IF(C457="",SUMIFS($P$6:$P$65536,$B$6:$B$65536,B457),IF(D457="",SUMIFS($P$6:$P$65536,$B$6:$B$65536,B457,$C$6:$C$65536,C457),IF(E457="",SUMIFS($P$6:$P$65536,$B$6:$B$65536,B457,$C$6:$C$65536,C457,$D$6:$D$65536,D457),IF(F457="",SUMIFS($P$6:$P$65536,$B$6:$B$65536,B457,$C$6:$C$65536,C457,$D$6:$D$65536,D457,$E$6:$E$65536,E457),--(RIGHT(F457,1)="0")*SUM(SUMIFS($P$6:$P$65536,$B$6:$B$65536,B457,$C$6:$C$65536,C457,$D$6:$D$65536,D457,$E$6:$E$65536,E457,$F$6:$F$65536,LEFT(F457,2)&amp;{0;1;2;3;4;5;6;7;8;9}))+(--(RIGHT(F457,2)="00"))*SUM(SUMIFS($P$6:$P$65536,$B$6:$B$65536,B457,$C$6:$C$65536,C457,$D$6:$D$65536,D457,$E$6:$E$65536,E457,$F$6:$F$65536,LEFT(F457,1)&amp;range))+SUMIFS($P$6:$P$65536,$B$6:$B$65536,B457,$C$6:$C$65536,C457,$D$6:$D$65536,D457,$E$6:$E$65536,E457,$F$6:$F$65536,F457)))))</f>
        <v>0</v>
      </c>
    </row>
    <row r="458" spans="1:17" ht="32.25" hidden="1" customHeight="1" x14ac:dyDescent="0.2">
      <c r="A458" s="10" t="s">
        <v>286</v>
      </c>
      <c r="B458" s="3" t="s">
        <v>171</v>
      </c>
      <c r="C458" s="3" t="s">
        <v>29</v>
      </c>
      <c r="D458" s="3" t="s">
        <v>36</v>
      </c>
      <c r="E458" s="3" t="s">
        <v>287</v>
      </c>
      <c r="F458" s="11" t="s">
        <v>0</v>
      </c>
      <c r="G458" s="9">
        <v>1050000</v>
      </c>
      <c r="H458" s="9">
        <v>0</v>
      </c>
      <c r="I458" s="9">
        <v>1050000</v>
      </c>
      <c r="J458" s="9">
        <v>1050000</v>
      </c>
      <c r="K458" s="9">
        <v>0</v>
      </c>
      <c r="L458" s="9">
        <v>1050000</v>
      </c>
      <c r="M458" s="9">
        <v>1050000</v>
      </c>
      <c r="N458" s="9">
        <v>0</v>
      </c>
      <c r="O458" s="9">
        <v>1050000</v>
      </c>
      <c r="P458" s="13">
        <f t="shared" si="8"/>
        <v>0</v>
      </c>
      <c r="Q458" s="13">
        <f t="array" ref="Q458">IF(C458="",SUMIFS($P$6:$P$65536,$B$6:$B$65536,B458),IF(D458="",SUMIFS($P$6:$P$65536,$B$6:$B$65536,B458,$C$6:$C$65536,C458),IF(E458="",SUMIFS($P$6:$P$65536,$B$6:$B$65536,B458,$C$6:$C$65536,C458,$D$6:$D$65536,D458),IF(F458="",SUMIFS($P$6:$P$65536,$B$6:$B$65536,B458,$C$6:$C$65536,C458,$D$6:$D$65536,D458,$E$6:$E$65536,E458),--(RIGHT(F458,1)="0")*SUM(SUMIFS($P$6:$P$65536,$B$6:$B$65536,B458,$C$6:$C$65536,C458,$D$6:$D$65536,D458,$E$6:$E$65536,E458,$F$6:$F$65536,LEFT(F458,2)&amp;{0;1;2;3;4;5;6;7;8;9}))+(--(RIGHT(F458,2)="00"))*SUM(SUMIFS($P$6:$P$65536,$B$6:$B$65536,B458,$C$6:$C$65536,C458,$D$6:$D$65536,D458,$E$6:$E$65536,E458,$F$6:$F$65536,LEFT(F458,1)&amp;range))+SUMIFS($P$6:$P$65536,$B$6:$B$65536,B458,$C$6:$C$65536,C458,$D$6:$D$65536,D458,$E$6:$E$65536,E458,$F$6:$F$65536,F458)))))</f>
        <v>0</v>
      </c>
    </row>
    <row r="459" spans="1:17" ht="64.5" hidden="1" customHeight="1" x14ac:dyDescent="0.2">
      <c r="A459" s="10" t="s">
        <v>94</v>
      </c>
      <c r="B459" s="3" t="s">
        <v>171</v>
      </c>
      <c r="C459" s="3" t="s">
        <v>29</v>
      </c>
      <c r="D459" s="3" t="s">
        <v>36</v>
      </c>
      <c r="E459" s="3" t="s">
        <v>287</v>
      </c>
      <c r="F459" s="3" t="s">
        <v>95</v>
      </c>
      <c r="G459" s="9">
        <v>1050000</v>
      </c>
      <c r="H459" s="9">
        <v>0</v>
      </c>
      <c r="I459" s="9">
        <v>1050000</v>
      </c>
      <c r="J459" s="9">
        <v>1050000</v>
      </c>
      <c r="K459" s="9">
        <v>0</v>
      </c>
      <c r="L459" s="9">
        <v>1050000</v>
      </c>
      <c r="M459" s="9">
        <v>1050000</v>
      </c>
      <c r="N459" s="9">
        <v>0</v>
      </c>
      <c r="O459" s="9">
        <v>1050000</v>
      </c>
      <c r="P459" s="13">
        <f t="shared" si="8"/>
        <v>0</v>
      </c>
      <c r="Q459" s="13">
        <f t="array" ref="Q459">IF(C459="",SUMIFS($P$6:$P$65536,$B$6:$B$65536,B459),IF(D459="",SUMIFS($P$6:$P$65536,$B$6:$B$65536,B459,$C$6:$C$65536,C459),IF(E459="",SUMIFS($P$6:$P$65536,$B$6:$B$65536,B459,$C$6:$C$65536,C459,$D$6:$D$65536,D459),IF(F459="",SUMIFS($P$6:$P$65536,$B$6:$B$65536,B459,$C$6:$C$65536,C459,$D$6:$D$65536,D459,$E$6:$E$65536,E459),--(RIGHT(F459,1)="0")*SUM(SUMIFS($P$6:$P$65536,$B$6:$B$65536,B459,$C$6:$C$65536,C459,$D$6:$D$65536,D459,$E$6:$E$65536,E459,$F$6:$F$65536,LEFT(F459,2)&amp;{0;1;2;3;4;5;6;7;8;9}))+(--(RIGHT(F459,2)="00"))*SUM(SUMIFS($P$6:$P$65536,$B$6:$B$65536,B459,$C$6:$C$65536,C459,$D$6:$D$65536,D459,$E$6:$E$65536,E459,$F$6:$F$65536,LEFT(F459,1)&amp;range))+SUMIFS($P$6:$P$65536,$B$6:$B$65536,B459,$C$6:$C$65536,C459,$D$6:$D$65536,D459,$E$6:$E$65536,E459,$F$6:$F$65536,F459)))))</f>
        <v>0</v>
      </c>
    </row>
    <row r="460" spans="1:17" ht="15" hidden="1" customHeight="1" x14ac:dyDescent="0.2">
      <c r="A460" s="10" t="s">
        <v>102</v>
      </c>
      <c r="B460" s="3" t="s">
        <v>171</v>
      </c>
      <c r="C460" s="3" t="s">
        <v>29</v>
      </c>
      <c r="D460" s="3" t="s">
        <v>36</v>
      </c>
      <c r="E460" s="3" t="s">
        <v>287</v>
      </c>
      <c r="F460" s="3" t="s">
        <v>103</v>
      </c>
      <c r="G460" s="9">
        <v>1050000</v>
      </c>
      <c r="H460" s="9">
        <v>0</v>
      </c>
      <c r="I460" s="9">
        <v>1050000</v>
      </c>
      <c r="J460" s="9">
        <v>1050000</v>
      </c>
      <c r="K460" s="9">
        <v>0</v>
      </c>
      <c r="L460" s="9">
        <v>1050000</v>
      </c>
      <c r="M460" s="9">
        <v>1050000</v>
      </c>
      <c r="N460" s="9">
        <v>0</v>
      </c>
      <c r="O460" s="9">
        <v>1050000</v>
      </c>
      <c r="P460" s="13">
        <f t="shared" si="8"/>
        <v>0</v>
      </c>
      <c r="Q460" s="13">
        <f t="array" ref="Q460">IF(C460="",SUMIFS($P$6:$P$65536,$B$6:$B$65536,B460),IF(D460="",SUMIFS($P$6:$P$65536,$B$6:$B$65536,B460,$C$6:$C$65536,C460),IF(E460="",SUMIFS($P$6:$P$65536,$B$6:$B$65536,B460,$C$6:$C$65536,C460,$D$6:$D$65536,D460),IF(F460="",SUMIFS($P$6:$P$65536,$B$6:$B$65536,B460,$C$6:$C$65536,C460,$D$6:$D$65536,D460,$E$6:$E$65536,E460),--(RIGHT(F460,1)="0")*SUM(SUMIFS($P$6:$P$65536,$B$6:$B$65536,B460,$C$6:$C$65536,C460,$D$6:$D$65536,D460,$E$6:$E$65536,E460,$F$6:$F$65536,LEFT(F460,2)&amp;{0;1;2;3;4;5;6;7;8;9}))+(--(RIGHT(F460,2)="00"))*SUM(SUMIFS($P$6:$P$65536,$B$6:$B$65536,B460,$C$6:$C$65536,C460,$D$6:$D$65536,D460,$E$6:$E$65536,E460,$F$6:$F$65536,LEFT(F460,1)&amp;range))+SUMIFS($P$6:$P$65536,$B$6:$B$65536,B460,$C$6:$C$65536,C460,$D$6:$D$65536,D460,$E$6:$E$65536,E460,$F$6:$F$65536,F460)))))</f>
        <v>0</v>
      </c>
    </row>
    <row r="461" spans="1:17" ht="96.6" hidden="1" customHeight="1" x14ac:dyDescent="0.2">
      <c r="A461" s="10" t="s">
        <v>104</v>
      </c>
      <c r="B461" s="3" t="s">
        <v>171</v>
      </c>
      <c r="C461" s="3" t="s">
        <v>29</v>
      </c>
      <c r="D461" s="3" t="s">
        <v>36</v>
      </c>
      <c r="E461" s="3" t="s">
        <v>287</v>
      </c>
      <c r="F461" s="3" t="s">
        <v>105</v>
      </c>
      <c r="G461" s="9">
        <v>1050000</v>
      </c>
      <c r="H461" s="9">
        <v>0</v>
      </c>
      <c r="I461" s="9">
        <v>1050000</v>
      </c>
      <c r="J461" s="9">
        <v>1050000</v>
      </c>
      <c r="K461" s="9">
        <v>0</v>
      </c>
      <c r="L461" s="9">
        <v>1050000</v>
      </c>
      <c r="M461" s="9">
        <v>1050000</v>
      </c>
      <c r="N461" s="9">
        <v>0</v>
      </c>
      <c r="O461" s="9">
        <v>1050000</v>
      </c>
      <c r="P461" s="13">
        <f t="shared" si="8"/>
        <v>0</v>
      </c>
      <c r="Q461" s="13">
        <f t="array" ref="Q461">IF(C461="",SUMIFS($P$6:$P$65536,$B$6:$B$65536,B461),IF(D461="",SUMIFS($P$6:$P$65536,$B$6:$B$65536,B461,$C$6:$C$65536,C461),IF(E461="",SUMIFS($P$6:$P$65536,$B$6:$B$65536,B461,$C$6:$C$65536,C461,$D$6:$D$65536,D461),IF(F461="",SUMIFS($P$6:$P$65536,$B$6:$B$65536,B461,$C$6:$C$65536,C461,$D$6:$D$65536,D461,$E$6:$E$65536,E461),--(RIGHT(F461,1)="0")*SUM(SUMIFS($P$6:$P$65536,$B$6:$B$65536,B461,$C$6:$C$65536,C461,$D$6:$D$65536,D461,$E$6:$E$65536,E461,$F$6:$F$65536,LEFT(F461,2)&amp;{0;1;2;3;4;5;6;7;8;9}))+(--(RIGHT(F461,2)="00"))*SUM(SUMIFS($P$6:$P$65536,$B$6:$B$65536,B461,$C$6:$C$65536,C461,$D$6:$D$65536,D461,$E$6:$E$65536,E461,$F$6:$F$65536,LEFT(F461,1)&amp;range))+SUMIFS($P$6:$P$65536,$B$6:$B$65536,B461,$C$6:$C$65536,C461,$D$6:$D$65536,D461,$E$6:$E$65536,E461,$F$6:$F$65536,F461)))))</f>
        <v>0</v>
      </c>
    </row>
    <row r="462" spans="1:17" ht="15.95" customHeight="1" x14ac:dyDescent="0.2">
      <c r="A462" s="8" t="s">
        <v>288</v>
      </c>
      <c r="B462" s="3" t="s">
        <v>171</v>
      </c>
      <c r="C462" s="3" t="s">
        <v>29</v>
      </c>
      <c r="D462" s="3" t="s">
        <v>68</v>
      </c>
      <c r="E462" s="3" t="s">
        <v>0</v>
      </c>
      <c r="F462" s="3" t="s">
        <v>0</v>
      </c>
      <c r="G462" s="9">
        <v>82201822</v>
      </c>
      <c r="H462" s="9">
        <v>-5368417</v>
      </c>
      <c r="I462" s="9">
        <v>76833405</v>
      </c>
      <c r="J462" s="9">
        <v>78515270</v>
      </c>
      <c r="K462" s="9">
        <v>-10626000</v>
      </c>
      <c r="L462" s="9">
        <v>67889270</v>
      </c>
      <c r="M462" s="9">
        <v>78466831</v>
      </c>
      <c r="N462" s="9">
        <v>-10626000</v>
      </c>
      <c r="O462" s="9">
        <v>67840831</v>
      </c>
      <c r="P462" s="13">
        <f t="shared" si="8"/>
        <v>26620417</v>
      </c>
      <c r="Q462" s="13">
        <f t="array" ref="Q462">IF(C462="",SUMIFS($P$6:$P$65536,$B$6:$B$65536,B462),IF(D462="",SUMIFS($P$6:$P$65536,$B$6:$B$65536,B462,$C$6:$C$65536,C462),IF(E462="",SUMIFS($P$6:$P$65536,$B$6:$B$65536,B462,$C$6:$C$65536,C462,$D$6:$D$65536,D462),IF(F462="",SUMIFS($P$6:$P$65536,$B$6:$B$65536,B462,$C$6:$C$65536,C462,$D$6:$D$65536,D462,$E$6:$E$65536,E462),--(RIGHT(F462,1)="0")*SUM(SUMIFS($P$6:$P$65536,$B$6:$B$65536,B462,$C$6:$C$65536,C462,$D$6:$D$65536,D462,$E$6:$E$65536,E462,$F$6:$F$65536,LEFT(F462,2)&amp;{0;1;2;3;4;5;6;7;8;9}))+(--(RIGHT(F462,2)="00"))*SUM(SUMIFS($P$6:$P$65536,$B$6:$B$65536,B462,$C$6:$C$65536,C462,$D$6:$D$65536,D462,$E$6:$E$65536,E462,$F$6:$F$65536,LEFT(F462,1)&amp;range))+SUMIFS($P$6:$P$65536,$B$6:$B$65536,B462,$C$6:$C$65536,C462,$D$6:$D$65536,D462,$E$6:$E$65536,E462,$F$6:$F$65536,F462)))))</f>
        <v>176362749</v>
      </c>
    </row>
    <row r="463" spans="1:17" ht="32.25" customHeight="1" x14ac:dyDescent="0.2">
      <c r="A463" s="10" t="s">
        <v>289</v>
      </c>
      <c r="B463" s="3" t="s">
        <v>171</v>
      </c>
      <c r="C463" s="3" t="s">
        <v>29</v>
      </c>
      <c r="D463" s="3" t="s">
        <v>68</v>
      </c>
      <c r="E463" s="3" t="s">
        <v>290</v>
      </c>
      <c r="F463" s="11" t="s">
        <v>0</v>
      </c>
      <c r="G463" s="9">
        <v>71575822</v>
      </c>
      <c r="H463" s="9">
        <v>5257583</v>
      </c>
      <c r="I463" s="9">
        <v>76833405</v>
      </c>
      <c r="J463" s="9">
        <v>67889270</v>
      </c>
      <c r="K463" s="9">
        <v>0</v>
      </c>
      <c r="L463" s="9">
        <v>67889270</v>
      </c>
      <c r="M463" s="9">
        <v>67840831</v>
      </c>
      <c r="N463" s="9">
        <v>0</v>
      </c>
      <c r="O463" s="9">
        <v>67840831</v>
      </c>
      <c r="P463" s="13">
        <f t="shared" si="8"/>
        <v>5257583</v>
      </c>
      <c r="Q463" s="13">
        <f t="array" ref="Q463">IF(C463="",SUMIFS($P$6:$P$65536,$B$6:$B$65536,B463),IF(D463="",SUMIFS($P$6:$P$65536,$B$6:$B$65536,B463,$C$6:$C$65536,C463),IF(E463="",SUMIFS($P$6:$P$65536,$B$6:$B$65536,B463,$C$6:$C$65536,C463,$D$6:$D$65536,D463),IF(F463="",SUMIFS($P$6:$P$65536,$B$6:$B$65536,B463,$C$6:$C$65536,C463,$D$6:$D$65536,D463,$E$6:$E$65536,E463),--(RIGHT(F463,1)="0")*SUM(SUMIFS($P$6:$P$65536,$B$6:$B$65536,B463,$C$6:$C$65536,C463,$D$6:$D$65536,D463,$E$6:$E$65536,E463,$F$6:$F$65536,LEFT(F463,2)&amp;{0;1;2;3;4;5;6;7;8;9}))+(--(RIGHT(F463,2)="00"))*SUM(SUMIFS($P$6:$P$65536,$B$6:$B$65536,B463,$C$6:$C$65536,C463,$D$6:$D$65536,D463,$E$6:$E$65536,E463,$F$6:$F$65536,LEFT(F463,1)&amp;range))+SUMIFS($P$6:$P$65536,$B$6:$B$65536,B463,$C$6:$C$65536,C463,$D$6:$D$65536,D463,$E$6:$E$65536,E463,$F$6:$F$65536,F463)))))</f>
        <v>22230332</v>
      </c>
    </row>
    <row r="464" spans="1:17" ht="64.5" customHeight="1" x14ac:dyDescent="0.2">
      <c r="A464" s="10" t="s">
        <v>94</v>
      </c>
      <c r="B464" s="3" t="s">
        <v>171</v>
      </c>
      <c r="C464" s="3" t="s">
        <v>29</v>
      </c>
      <c r="D464" s="3" t="s">
        <v>68</v>
      </c>
      <c r="E464" s="3" t="s">
        <v>290</v>
      </c>
      <c r="F464" s="3" t="s">
        <v>95</v>
      </c>
      <c r="G464" s="9">
        <v>71575822</v>
      </c>
      <c r="H464" s="9">
        <v>5257583</v>
      </c>
      <c r="I464" s="9">
        <v>76833405</v>
      </c>
      <c r="J464" s="9">
        <v>67889270</v>
      </c>
      <c r="K464" s="9">
        <v>0</v>
      </c>
      <c r="L464" s="9">
        <v>67889270</v>
      </c>
      <c r="M464" s="9">
        <v>67840831</v>
      </c>
      <c r="N464" s="9">
        <v>0</v>
      </c>
      <c r="O464" s="9">
        <v>67840831</v>
      </c>
      <c r="P464" s="13">
        <f t="shared" si="8"/>
        <v>5257583</v>
      </c>
      <c r="Q464" s="13">
        <f t="array" ref="Q464">IF(C464="",SUMIFS($P$6:$P$65536,$B$6:$B$65536,B464),IF(D464="",SUMIFS($P$6:$P$65536,$B$6:$B$65536,B464,$C$6:$C$65536,C464),IF(E464="",SUMIFS($P$6:$P$65536,$B$6:$B$65536,B464,$C$6:$C$65536,C464,$D$6:$D$65536,D464),IF(F464="",SUMIFS($P$6:$P$65536,$B$6:$B$65536,B464,$C$6:$C$65536,C464,$D$6:$D$65536,D464,$E$6:$E$65536,E464),--(RIGHT(F464,1)="0")*SUM(SUMIFS($P$6:$P$65536,$B$6:$B$65536,B464,$C$6:$C$65536,C464,$D$6:$D$65536,D464,$E$6:$E$65536,E464,$F$6:$F$65536,LEFT(F464,2)&amp;{0;1;2;3;4;5;6;7;8;9}))+(--(RIGHT(F464,2)="00"))*SUM(SUMIFS($P$6:$P$65536,$B$6:$B$65536,B464,$C$6:$C$65536,C464,$D$6:$D$65536,D464,$E$6:$E$65536,E464,$F$6:$F$65536,LEFT(F464,1)&amp;range))+SUMIFS($P$6:$P$65536,$B$6:$B$65536,B464,$C$6:$C$65536,C464,$D$6:$D$65536,D464,$E$6:$E$65536,E464,$F$6:$F$65536,F464)))))</f>
        <v>22230332</v>
      </c>
    </row>
    <row r="465" spans="1:17" ht="15" customHeight="1" x14ac:dyDescent="0.2">
      <c r="A465" s="10" t="s">
        <v>96</v>
      </c>
      <c r="B465" s="3" t="s">
        <v>171</v>
      </c>
      <c r="C465" s="3" t="s">
        <v>29</v>
      </c>
      <c r="D465" s="3" t="s">
        <v>68</v>
      </c>
      <c r="E465" s="3" t="s">
        <v>290</v>
      </c>
      <c r="F465" s="3" t="s">
        <v>97</v>
      </c>
      <c r="G465" s="9">
        <v>42067969</v>
      </c>
      <c r="H465" s="9">
        <v>5141824</v>
      </c>
      <c r="I465" s="9">
        <v>47209793</v>
      </c>
      <c r="J465" s="9">
        <v>41981417</v>
      </c>
      <c r="K465" s="9">
        <v>0</v>
      </c>
      <c r="L465" s="9">
        <v>41981417</v>
      </c>
      <c r="M465" s="9">
        <v>41932978</v>
      </c>
      <c r="N465" s="9">
        <v>0</v>
      </c>
      <c r="O465" s="9">
        <v>41932978</v>
      </c>
      <c r="P465" s="13">
        <f t="shared" si="8"/>
        <v>5141824</v>
      </c>
      <c r="Q465" s="13">
        <f t="array" ref="Q465">IF(C465="",SUMIFS($P$6:$P$65536,$B$6:$B$65536,B465),IF(D465="",SUMIFS($P$6:$P$65536,$B$6:$B$65536,B465,$C$6:$C$65536,C465),IF(E465="",SUMIFS($P$6:$P$65536,$B$6:$B$65536,B465,$C$6:$C$65536,C465,$D$6:$D$65536,D465),IF(F465="",SUMIFS($P$6:$P$65536,$B$6:$B$65536,B465,$C$6:$C$65536,C465,$D$6:$D$65536,D465,$E$6:$E$65536,E465),--(RIGHT(F465,1)="0")*SUM(SUMIFS($P$6:$P$65536,$B$6:$B$65536,B465,$C$6:$C$65536,C465,$D$6:$D$65536,D465,$E$6:$E$65536,E465,$F$6:$F$65536,LEFT(F465,2)&amp;{0;1;2;3;4;5;6;7;8;9}))+(--(RIGHT(F465,2)="00"))*SUM(SUMIFS($P$6:$P$65536,$B$6:$B$65536,B465,$C$6:$C$65536,C465,$D$6:$D$65536,D465,$E$6:$E$65536,E465,$F$6:$F$65536,LEFT(F465,1)&amp;range))+SUMIFS($P$6:$P$65536,$B$6:$B$65536,B465,$C$6:$C$65536,C465,$D$6:$D$65536,D465,$E$6:$E$65536,E465,$F$6:$F$65536,F465)))))</f>
        <v>15425472</v>
      </c>
    </row>
    <row r="466" spans="1:17" ht="96.6" customHeight="1" x14ac:dyDescent="0.2">
      <c r="A466" s="10" t="s">
        <v>98</v>
      </c>
      <c r="B466" s="3" t="s">
        <v>171</v>
      </c>
      <c r="C466" s="3" t="s">
        <v>29</v>
      </c>
      <c r="D466" s="3" t="s">
        <v>68</v>
      </c>
      <c r="E466" s="3" t="s">
        <v>290</v>
      </c>
      <c r="F466" s="3" t="s">
        <v>99</v>
      </c>
      <c r="G466" s="9">
        <v>42067969</v>
      </c>
      <c r="H466" s="9">
        <v>5141824</v>
      </c>
      <c r="I466" s="9">
        <v>47209793</v>
      </c>
      <c r="J466" s="9">
        <v>41981417</v>
      </c>
      <c r="K466" s="9">
        <v>0</v>
      </c>
      <c r="L466" s="9">
        <v>41981417</v>
      </c>
      <c r="M466" s="9">
        <v>41932978</v>
      </c>
      <c r="N466" s="9">
        <v>0</v>
      </c>
      <c r="O466" s="9">
        <v>41932978</v>
      </c>
      <c r="P466" s="13">
        <f t="shared" si="8"/>
        <v>5141824</v>
      </c>
      <c r="Q466" s="13">
        <f t="array" ref="Q466">IF(C466="",SUMIFS($P$6:$P$65536,$B$6:$B$65536,B466),IF(D466="",SUMIFS($P$6:$P$65536,$B$6:$B$65536,B466,$C$6:$C$65536,C466),IF(E466="",SUMIFS($P$6:$P$65536,$B$6:$B$65536,B466,$C$6:$C$65536,C466,$D$6:$D$65536,D466),IF(F466="",SUMIFS($P$6:$P$65536,$B$6:$B$65536,B466,$C$6:$C$65536,C466,$D$6:$D$65536,D466,$E$6:$E$65536,E466),--(RIGHT(F466,1)="0")*SUM(SUMIFS($P$6:$P$65536,$B$6:$B$65536,B466,$C$6:$C$65536,C466,$D$6:$D$65536,D466,$E$6:$E$65536,E466,$F$6:$F$65536,LEFT(F466,2)&amp;{0;1;2;3;4;5;6;7;8;9}))+(--(RIGHT(F466,2)="00"))*SUM(SUMIFS($P$6:$P$65536,$B$6:$B$65536,B466,$C$6:$C$65536,C466,$D$6:$D$65536,D466,$E$6:$E$65536,E466,$F$6:$F$65536,LEFT(F466,1)&amp;range))+SUMIFS($P$6:$P$65536,$B$6:$B$65536,B466,$C$6:$C$65536,C466,$D$6:$D$65536,D466,$E$6:$E$65536,E466,$F$6:$F$65536,F466)))))</f>
        <v>5141824</v>
      </c>
    </row>
    <row r="467" spans="1:17" ht="15" customHeight="1" x14ac:dyDescent="0.2">
      <c r="A467" s="10" t="s">
        <v>102</v>
      </c>
      <c r="B467" s="3" t="s">
        <v>171</v>
      </c>
      <c r="C467" s="3" t="s">
        <v>29</v>
      </c>
      <c r="D467" s="3" t="s">
        <v>68</v>
      </c>
      <c r="E467" s="3" t="s">
        <v>290</v>
      </c>
      <c r="F467" s="3" t="s">
        <v>103</v>
      </c>
      <c r="G467" s="9">
        <v>29507853</v>
      </c>
      <c r="H467" s="9">
        <v>115759</v>
      </c>
      <c r="I467" s="9">
        <v>29623612</v>
      </c>
      <c r="J467" s="9">
        <v>25907853</v>
      </c>
      <c r="K467" s="9">
        <v>0</v>
      </c>
      <c r="L467" s="9">
        <v>25907853</v>
      </c>
      <c r="M467" s="9">
        <v>25907853</v>
      </c>
      <c r="N467" s="9">
        <v>0</v>
      </c>
      <c r="O467" s="9">
        <v>25907853</v>
      </c>
      <c r="P467" s="13">
        <f t="shared" si="8"/>
        <v>115759</v>
      </c>
      <c r="Q467" s="13">
        <f t="array" ref="Q467">IF(C467="",SUMIFS($P$6:$P$65536,$B$6:$B$65536,B467),IF(D467="",SUMIFS($P$6:$P$65536,$B$6:$B$65536,B467,$C$6:$C$65536,C467),IF(E467="",SUMIFS($P$6:$P$65536,$B$6:$B$65536,B467,$C$6:$C$65536,C467,$D$6:$D$65536,D467),IF(F467="",SUMIFS($P$6:$P$65536,$B$6:$B$65536,B467,$C$6:$C$65536,C467,$D$6:$D$65536,D467,$E$6:$E$65536,E467),--(RIGHT(F467,1)="0")*SUM(SUMIFS($P$6:$P$65536,$B$6:$B$65536,B467,$C$6:$C$65536,C467,$D$6:$D$65536,D467,$E$6:$E$65536,E467,$F$6:$F$65536,LEFT(F467,2)&amp;{0;1;2;3;4;5;6;7;8;9}))+(--(RIGHT(F467,2)="00"))*SUM(SUMIFS($P$6:$P$65536,$B$6:$B$65536,B467,$C$6:$C$65536,C467,$D$6:$D$65536,D467,$E$6:$E$65536,E467,$F$6:$F$65536,LEFT(F467,1)&amp;range))+SUMIFS($P$6:$P$65536,$B$6:$B$65536,B467,$C$6:$C$65536,C467,$D$6:$D$65536,D467,$E$6:$E$65536,E467,$F$6:$F$65536,F467)))))</f>
        <v>1547277</v>
      </c>
    </row>
    <row r="468" spans="1:17" ht="96.6" customHeight="1" x14ac:dyDescent="0.2">
      <c r="A468" s="10" t="s">
        <v>104</v>
      </c>
      <c r="B468" s="3" t="s">
        <v>171</v>
      </c>
      <c r="C468" s="3" t="s">
        <v>29</v>
      </c>
      <c r="D468" s="3" t="s">
        <v>68</v>
      </c>
      <c r="E468" s="3" t="s">
        <v>290</v>
      </c>
      <c r="F468" s="3" t="s">
        <v>105</v>
      </c>
      <c r="G468" s="9">
        <v>28907853</v>
      </c>
      <c r="H468" s="9">
        <v>715759</v>
      </c>
      <c r="I468" s="9">
        <v>29623612</v>
      </c>
      <c r="J468" s="9">
        <v>25907853</v>
      </c>
      <c r="K468" s="9">
        <v>0</v>
      </c>
      <c r="L468" s="9">
        <v>25907853</v>
      </c>
      <c r="M468" s="9">
        <v>25907853</v>
      </c>
      <c r="N468" s="9">
        <v>0</v>
      </c>
      <c r="O468" s="9">
        <v>25907853</v>
      </c>
      <c r="P468" s="13">
        <f t="shared" si="8"/>
        <v>715759</v>
      </c>
      <c r="Q468" s="13">
        <f t="array" ref="Q468">IF(C468="",SUMIFS($P$6:$P$65536,$B$6:$B$65536,B468),IF(D468="",SUMIFS($P$6:$P$65536,$B$6:$B$65536,B468,$C$6:$C$65536,C468),IF(E468="",SUMIFS($P$6:$P$65536,$B$6:$B$65536,B468,$C$6:$C$65536,C468,$D$6:$D$65536,D468),IF(F468="",SUMIFS($P$6:$P$65536,$B$6:$B$65536,B468,$C$6:$C$65536,C468,$D$6:$D$65536,D468,$E$6:$E$65536,E468),--(RIGHT(F468,1)="0")*SUM(SUMIFS($P$6:$P$65536,$B$6:$B$65536,B468,$C$6:$C$65536,C468,$D$6:$D$65536,D468,$E$6:$E$65536,E468,$F$6:$F$65536,LEFT(F468,2)&amp;{0;1;2;3;4;5;6;7;8;9}))+(--(RIGHT(F468,2)="00"))*SUM(SUMIFS($P$6:$P$65536,$B$6:$B$65536,B468,$C$6:$C$65536,C468,$D$6:$D$65536,D468,$E$6:$E$65536,E468,$F$6:$F$65536,LEFT(F468,1)&amp;range))+SUMIFS($P$6:$P$65536,$B$6:$B$65536,B468,$C$6:$C$65536,C468,$D$6:$D$65536,D468,$E$6:$E$65536,E468,$F$6:$F$65536,F468)))))</f>
        <v>715759</v>
      </c>
    </row>
    <row r="469" spans="1:17" ht="32.25" customHeight="1" x14ac:dyDescent="0.2">
      <c r="A469" s="10" t="s">
        <v>106</v>
      </c>
      <c r="B469" s="3" t="s">
        <v>171</v>
      </c>
      <c r="C469" s="3" t="s">
        <v>29</v>
      </c>
      <c r="D469" s="3" t="s">
        <v>68</v>
      </c>
      <c r="E469" s="3" t="s">
        <v>290</v>
      </c>
      <c r="F469" s="3" t="s">
        <v>107</v>
      </c>
      <c r="G469" s="9">
        <v>600000</v>
      </c>
      <c r="H469" s="9">
        <v>-600000</v>
      </c>
      <c r="I469" s="9">
        <v>0</v>
      </c>
      <c r="J469" s="9">
        <v>0</v>
      </c>
      <c r="K469" s="9">
        <v>0</v>
      </c>
      <c r="L469" s="9">
        <v>0</v>
      </c>
      <c r="M469" s="9">
        <v>0</v>
      </c>
      <c r="N469" s="9">
        <v>0</v>
      </c>
      <c r="O469" s="9">
        <v>0</v>
      </c>
      <c r="P469" s="13">
        <f t="shared" si="8"/>
        <v>600000</v>
      </c>
      <c r="Q469" s="13">
        <f t="array" ref="Q469">IF(C469="",SUMIFS($P$6:$P$65536,$B$6:$B$65536,B469),IF(D469="",SUMIFS($P$6:$P$65536,$B$6:$B$65536,B469,$C$6:$C$65536,C469),IF(E469="",SUMIFS($P$6:$P$65536,$B$6:$B$65536,B469,$C$6:$C$65536,C469,$D$6:$D$65536,D469),IF(F469="",SUMIFS($P$6:$P$65536,$B$6:$B$65536,B469,$C$6:$C$65536,C469,$D$6:$D$65536,D469,$E$6:$E$65536,E469),--(RIGHT(F469,1)="0")*SUM(SUMIFS($P$6:$P$65536,$B$6:$B$65536,B469,$C$6:$C$65536,C469,$D$6:$D$65536,D469,$E$6:$E$65536,E469,$F$6:$F$65536,LEFT(F469,2)&amp;{0;1;2;3;4;5;6;7;8;9}))+(--(RIGHT(F469,2)="00"))*SUM(SUMIFS($P$6:$P$65536,$B$6:$B$65536,B469,$C$6:$C$65536,C469,$D$6:$D$65536,D469,$E$6:$E$65536,E469,$F$6:$F$65536,LEFT(F469,1)&amp;range))+SUMIFS($P$6:$P$65536,$B$6:$B$65536,B469,$C$6:$C$65536,C469,$D$6:$D$65536,D469,$E$6:$E$65536,E469,$F$6:$F$65536,F469)))))</f>
        <v>600000</v>
      </c>
    </row>
    <row r="470" spans="1:17" ht="159.94999999999999" customHeight="1" x14ac:dyDescent="0.2">
      <c r="A470" s="10" t="s">
        <v>266</v>
      </c>
      <c r="B470" s="3" t="s">
        <v>171</v>
      </c>
      <c r="C470" s="3" t="s">
        <v>29</v>
      </c>
      <c r="D470" s="3" t="s">
        <v>68</v>
      </c>
      <c r="E470" s="3" t="s">
        <v>267</v>
      </c>
      <c r="F470" s="11" t="s">
        <v>0</v>
      </c>
      <c r="G470" s="9">
        <v>10626000</v>
      </c>
      <c r="H470" s="9">
        <v>-10626000</v>
      </c>
      <c r="I470" s="9">
        <v>0</v>
      </c>
      <c r="J470" s="9">
        <v>10626000</v>
      </c>
      <c r="K470" s="9">
        <v>-10626000</v>
      </c>
      <c r="L470" s="9">
        <v>0</v>
      </c>
      <c r="M470" s="9">
        <v>10626000</v>
      </c>
      <c r="N470" s="9">
        <v>-10626000</v>
      </c>
      <c r="O470" s="9">
        <v>0</v>
      </c>
      <c r="P470" s="13">
        <f t="shared" si="8"/>
        <v>31878000</v>
      </c>
      <c r="Q470" s="13">
        <f t="array" ref="Q470">IF(C470="",SUMIFS($P$6:$P$65536,$B$6:$B$65536,B470),IF(D470="",SUMIFS($P$6:$P$65536,$B$6:$B$65536,B470,$C$6:$C$65536,C470),IF(E470="",SUMIFS($P$6:$P$65536,$B$6:$B$65536,B470,$C$6:$C$65536,C470,$D$6:$D$65536,D470),IF(F470="",SUMIFS($P$6:$P$65536,$B$6:$B$65536,B470,$C$6:$C$65536,C470,$D$6:$D$65536,D470,$E$6:$E$65536,E470),--(RIGHT(F470,1)="0")*SUM(SUMIFS($P$6:$P$65536,$B$6:$B$65536,B470,$C$6:$C$65536,C470,$D$6:$D$65536,D470,$E$6:$E$65536,E470,$F$6:$F$65536,LEFT(F470,2)&amp;{0;1;2;3;4;5;6;7;8;9}))+(--(RIGHT(F470,2)="00"))*SUM(SUMIFS($P$6:$P$65536,$B$6:$B$65536,B470,$C$6:$C$65536,C470,$D$6:$D$65536,D470,$E$6:$E$65536,E470,$F$6:$F$65536,LEFT(F470,1)&amp;range))+SUMIFS($P$6:$P$65536,$B$6:$B$65536,B470,$C$6:$C$65536,C470,$D$6:$D$65536,D470,$E$6:$E$65536,E470,$F$6:$F$65536,F470)))))</f>
        <v>127512000</v>
      </c>
    </row>
    <row r="471" spans="1:17" ht="64.5" customHeight="1" x14ac:dyDescent="0.2">
      <c r="A471" s="10" t="s">
        <v>94</v>
      </c>
      <c r="B471" s="3" t="s">
        <v>171</v>
      </c>
      <c r="C471" s="3" t="s">
        <v>29</v>
      </c>
      <c r="D471" s="3" t="s">
        <v>68</v>
      </c>
      <c r="E471" s="3" t="s">
        <v>267</v>
      </c>
      <c r="F471" s="3" t="s">
        <v>95</v>
      </c>
      <c r="G471" s="9">
        <v>10626000</v>
      </c>
      <c r="H471" s="9">
        <v>-10626000</v>
      </c>
      <c r="I471" s="9">
        <v>0</v>
      </c>
      <c r="J471" s="9">
        <v>10626000</v>
      </c>
      <c r="K471" s="9">
        <v>-10626000</v>
      </c>
      <c r="L471" s="9">
        <v>0</v>
      </c>
      <c r="M471" s="9">
        <v>10626000</v>
      </c>
      <c r="N471" s="9">
        <v>-10626000</v>
      </c>
      <c r="O471" s="9">
        <v>0</v>
      </c>
      <c r="P471" s="13">
        <f t="shared" si="8"/>
        <v>31878000</v>
      </c>
      <c r="Q471" s="13">
        <f t="array" ref="Q471">IF(C471="",SUMIFS($P$6:$P$65536,$B$6:$B$65536,B471),IF(D471="",SUMIFS($P$6:$P$65536,$B$6:$B$65536,B471,$C$6:$C$65536,C471),IF(E471="",SUMIFS($P$6:$P$65536,$B$6:$B$65536,B471,$C$6:$C$65536,C471,$D$6:$D$65536,D471),IF(F471="",SUMIFS($P$6:$P$65536,$B$6:$B$65536,B471,$C$6:$C$65536,C471,$D$6:$D$65536,D471,$E$6:$E$65536,E471),--(RIGHT(F471,1)="0")*SUM(SUMIFS($P$6:$P$65536,$B$6:$B$65536,B471,$C$6:$C$65536,C471,$D$6:$D$65536,D471,$E$6:$E$65536,E471,$F$6:$F$65536,LEFT(F471,2)&amp;{0;1;2;3;4;5;6;7;8;9}))+(--(RIGHT(F471,2)="00"))*SUM(SUMIFS($P$6:$P$65536,$B$6:$B$65536,B471,$C$6:$C$65536,C471,$D$6:$D$65536,D471,$E$6:$E$65536,E471,$F$6:$F$65536,LEFT(F471,1)&amp;range))+SUMIFS($P$6:$P$65536,$B$6:$B$65536,B471,$C$6:$C$65536,C471,$D$6:$D$65536,D471,$E$6:$E$65536,E471,$F$6:$F$65536,F471)))))</f>
        <v>127512000</v>
      </c>
    </row>
    <row r="472" spans="1:17" ht="15" customHeight="1" x14ac:dyDescent="0.2">
      <c r="A472" s="10" t="s">
        <v>102</v>
      </c>
      <c r="B472" s="3" t="s">
        <v>171</v>
      </c>
      <c r="C472" s="3" t="s">
        <v>29</v>
      </c>
      <c r="D472" s="3" t="s">
        <v>68</v>
      </c>
      <c r="E472" s="3" t="s">
        <v>267</v>
      </c>
      <c r="F472" s="3" t="s">
        <v>103</v>
      </c>
      <c r="G472" s="9">
        <v>10626000</v>
      </c>
      <c r="H472" s="9">
        <v>-10626000</v>
      </c>
      <c r="I472" s="9">
        <v>0</v>
      </c>
      <c r="J472" s="9">
        <v>10626000</v>
      </c>
      <c r="K472" s="9">
        <v>-10626000</v>
      </c>
      <c r="L472" s="9">
        <v>0</v>
      </c>
      <c r="M472" s="9">
        <v>10626000</v>
      </c>
      <c r="N472" s="9">
        <v>-10626000</v>
      </c>
      <c r="O472" s="9">
        <v>0</v>
      </c>
      <c r="P472" s="13">
        <f t="shared" si="8"/>
        <v>31878000</v>
      </c>
      <c r="Q472" s="13">
        <f t="array" ref="Q472">IF(C472="",SUMIFS($P$6:$P$65536,$B$6:$B$65536,B472),IF(D472="",SUMIFS($P$6:$P$65536,$B$6:$B$65536,B472,$C$6:$C$65536,C472),IF(E472="",SUMIFS($P$6:$P$65536,$B$6:$B$65536,B472,$C$6:$C$65536,C472,$D$6:$D$65536,D472),IF(F472="",SUMIFS($P$6:$P$65536,$B$6:$B$65536,B472,$C$6:$C$65536,C472,$D$6:$D$65536,D472,$E$6:$E$65536,E472),--(RIGHT(F472,1)="0")*SUM(SUMIFS($P$6:$P$65536,$B$6:$B$65536,B472,$C$6:$C$65536,C472,$D$6:$D$65536,D472,$E$6:$E$65536,E472,$F$6:$F$65536,LEFT(F472,2)&amp;{0;1;2;3;4;5;6;7;8;9}))+(--(RIGHT(F472,2)="00"))*SUM(SUMIFS($P$6:$P$65536,$B$6:$B$65536,B472,$C$6:$C$65536,C472,$D$6:$D$65536,D472,$E$6:$E$65536,E472,$F$6:$F$65536,LEFT(F472,1)&amp;range))+SUMIFS($P$6:$P$65536,$B$6:$B$65536,B472,$C$6:$C$65536,C472,$D$6:$D$65536,D472,$E$6:$E$65536,E472,$F$6:$F$65536,F472)))))</f>
        <v>95634000</v>
      </c>
    </row>
    <row r="473" spans="1:17" ht="32.25" customHeight="1" x14ac:dyDescent="0.2">
      <c r="A473" s="10" t="s">
        <v>106</v>
      </c>
      <c r="B473" s="3" t="s">
        <v>171</v>
      </c>
      <c r="C473" s="3" t="s">
        <v>29</v>
      </c>
      <c r="D473" s="3" t="s">
        <v>68</v>
      </c>
      <c r="E473" s="3" t="s">
        <v>267</v>
      </c>
      <c r="F473" s="3" t="s">
        <v>107</v>
      </c>
      <c r="G473" s="9">
        <v>10626000</v>
      </c>
      <c r="H473" s="9">
        <v>-10626000</v>
      </c>
      <c r="I473" s="9">
        <v>0</v>
      </c>
      <c r="J473" s="9">
        <v>10626000</v>
      </c>
      <c r="K473" s="9">
        <v>-10626000</v>
      </c>
      <c r="L473" s="9">
        <v>0</v>
      </c>
      <c r="M473" s="9">
        <v>10626000</v>
      </c>
      <c r="N473" s="9">
        <v>-10626000</v>
      </c>
      <c r="O473" s="9">
        <v>0</v>
      </c>
      <c r="P473" s="13">
        <f t="shared" si="8"/>
        <v>31878000</v>
      </c>
      <c r="Q473" s="13">
        <f t="array" ref="Q473">IF(C473="",SUMIFS($P$6:$P$65536,$B$6:$B$65536,B473),IF(D473="",SUMIFS($P$6:$P$65536,$B$6:$B$65536,B473,$C$6:$C$65536,C473),IF(E473="",SUMIFS($P$6:$P$65536,$B$6:$B$65536,B473,$C$6:$C$65536,C473,$D$6:$D$65536,D473),IF(F473="",SUMIFS($P$6:$P$65536,$B$6:$B$65536,B473,$C$6:$C$65536,C473,$D$6:$D$65536,D473,$E$6:$E$65536,E473),--(RIGHT(F473,1)="0")*SUM(SUMIFS($P$6:$P$65536,$B$6:$B$65536,B473,$C$6:$C$65536,C473,$D$6:$D$65536,D473,$E$6:$E$65536,E473,$F$6:$F$65536,LEFT(F473,2)&amp;{0;1;2;3;4;5;6;7;8;9}))+(--(RIGHT(F473,2)="00"))*SUM(SUMIFS($P$6:$P$65536,$B$6:$B$65536,B473,$C$6:$C$65536,C473,$D$6:$D$65536,D473,$E$6:$E$65536,E473,$F$6:$F$65536,LEFT(F473,1)&amp;range))+SUMIFS($P$6:$P$65536,$B$6:$B$65536,B473,$C$6:$C$65536,C473,$D$6:$D$65536,D473,$E$6:$E$65536,E473,$F$6:$F$65536,F473)))))</f>
        <v>31878000</v>
      </c>
    </row>
    <row r="474" spans="1:17" ht="32.25" customHeight="1" x14ac:dyDescent="0.2">
      <c r="A474" s="8" t="s">
        <v>291</v>
      </c>
      <c r="B474" s="3" t="s">
        <v>171</v>
      </c>
      <c r="C474" s="3" t="s">
        <v>29</v>
      </c>
      <c r="D474" s="3" t="s">
        <v>76</v>
      </c>
      <c r="E474" s="3" t="s">
        <v>0</v>
      </c>
      <c r="F474" s="3" t="s">
        <v>0</v>
      </c>
      <c r="G474" s="9">
        <v>39299645</v>
      </c>
      <c r="H474" s="9">
        <v>2854612</v>
      </c>
      <c r="I474" s="9">
        <v>42154257</v>
      </c>
      <c r="J474" s="9">
        <v>36212038</v>
      </c>
      <c r="K474" s="9">
        <v>0</v>
      </c>
      <c r="L474" s="9">
        <v>36212038</v>
      </c>
      <c r="M474" s="9">
        <v>37551686</v>
      </c>
      <c r="N474" s="9">
        <v>0</v>
      </c>
      <c r="O474" s="9">
        <v>37551686</v>
      </c>
      <c r="P474" s="13">
        <f t="shared" si="8"/>
        <v>2854612</v>
      </c>
      <c r="Q474" s="13">
        <f t="array" ref="Q474">IF(C474="",SUMIFS($P$6:$P$65536,$B$6:$B$65536,B474),IF(D474="",SUMIFS($P$6:$P$65536,$B$6:$B$65536,B474,$C$6:$C$65536,C474),IF(E474="",SUMIFS($P$6:$P$65536,$B$6:$B$65536,B474,$C$6:$C$65536,C474,$D$6:$D$65536,D474),IF(F474="",SUMIFS($P$6:$P$65536,$B$6:$B$65536,B474,$C$6:$C$65536,C474,$D$6:$D$65536,D474,$E$6:$E$65536,E474),--(RIGHT(F474,1)="0")*SUM(SUMIFS($P$6:$P$65536,$B$6:$B$65536,B474,$C$6:$C$65536,C474,$D$6:$D$65536,D474,$E$6:$E$65536,E474,$F$6:$F$65536,LEFT(F474,2)&amp;{0;1;2;3;4;5;6;7;8;9}))+(--(RIGHT(F474,2)="00"))*SUM(SUMIFS($P$6:$P$65536,$B$6:$B$65536,B474,$C$6:$C$65536,C474,$D$6:$D$65536,D474,$E$6:$E$65536,E474,$F$6:$F$65536,LEFT(F474,1)&amp;range))+SUMIFS($P$6:$P$65536,$B$6:$B$65536,B474,$C$6:$C$65536,C474,$D$6:$D$65536,D474,$E$6:$E$65536,E474,$F$6:$F$65536,F474)))))</f>
        <v>14273060</v>
      </c>
    </row>
    <row r="475" spans="1:17" ht="80.099999999999994" customHeight="1" x14ac:dyDescent="0.2">
      <c r="A475" s="10" t="s">
        <v>55</v>
      </c>
      <c r="B475" s="3" t="s">
        <v>171</v>
      </c>
      <c r="C475" s="3" t="s">
        <v>29</v>
      </c>
      <c r="D475" s="3" t="s">
        <v>76</v>
      </c>
      <c r="E475" s="3" t="s">
        <v>292</v>
      </c>
      <c r="F475" s="11" t="s">
        <v>0</v>
      </c>
      <c r="G475" s="9">
        <v>36898645</v>
      </c>
      <c r="H475" s="9">
        <v>2854612</v>
      </c>
      <c r="I475" s="9">
        <v>39753257</v>
      </c>
      <c r="J475" s="9">
        <v>36212038</v>
      </c>
      <c r="K475" s="9">
        <v>0</v>
      </c>
      <c r="L475" s="9">
        <v>36212038</v>
      </c>
      <c r="M475" s="9">
        <v>37551686</v>
      </c>
      <c r="N475" s="9">
        <v>0</v>
      </c>
      <c r="O475" s="9">
        <v>37551686</v>
      </c>
      <c r="P475" s="13">
        <f t="shared" si="8"/>
        <v>2854612</v>
      </c>
      <c r="Q475" s="13">
        <f t="array" ref="Q475">IF(C475="",SUMIFS($P$6:$P$65536,$B$6:$B$65536,B475),IF(D475="",SUMIFS($P$6:$P$65536,$B$6:$B$65536,B475,$C$6:$C$65536,C475),IF(E475="",SUMIFS($P$6:$P$65536,$B$6:$B$65536,B475,$C$6:$C$65536,C475,$D$6:$D$65536,D475),IF(F475="",SUMIFS($P$6:$P$65536,$B$6:$B$65536,B475,$C$6:$C$65536,C475,$D$6:$D$65536,D475,$E$6:$E$65536,E475),--(RIGHT(F475,1)="0")*SUM(SUMIFS($P$6:$P$65536,$B$6:$B$65536,B475,$C$6:$C$65536,C475,$D$6:$D$65536,D475,$E$6:$E$65536,E475,$F$6:$F$65536,LEFT(F475,2)&amp;{0;1;2;3;4;5;6;7;8;9}))+(--(RIGHT(F475,2)="00"))*SUM(SUMIFS($P$6:$P$65536,$B$6:$B$65536,B475,$C$6:$C$65536,C475,$D$6:$D$65536,D475,$E$6:$E$65536,E475,$F$6:$F$65536,LEFT(F475,1)&amp;range))+SUMIFS($P$6:$P$65536,$B$6:$B$65536,B475,$C$6:$C$65536,C475,$D$6:$D$65536,D475,$E$6:$E$65536,E475,$F$6:$F$65536,F475)))))</f>
        <v>11418448</v>
      </c>
    </row>
    <row r="476" spans="1:17" ht="112.35" customHeight="1" x14ac:dyDescent="0.2">
      <c r="A476" s="10" t="s">
        <v>41</v>
      </c>
      <c r="B476" s="3" t="s">
        <v>171</v>
      </c>
      <c r="C476" s="3" t="s">
        <v>29</v>
      </c>
      <c r="D476" s="3" t="s">
        <v>76</v>
      </c>
      <c r="E476" s="3" t="s">
        <v>292</v>
      </c>
      <c r="F476" s="3" t="s">
        <v>42</v>
      </c>
      <c r="G476" s="9">
        <v>32996384</v>
      </c>
      <c r="H476" s="9">
        <v>2854612</v>
      </c>
      <c r="I476" s="9">
        <v>35850996</v>
      </c>
      <c r="J476" s="9">
        <v>34225670</v>
      </c>
      <c r="K476" s="9">
        <v>0</v>
      </c>
      <c r="L476" s="9">
        <v>34225670</v>
      </c>
      <c r="M476" s="9">
        <v>35550476</v>
      </c>
      <c r="N476" s="9">
        <v>0</v>
      </c>
      <c r="O476" s="9">
        <v>35550476</v>
      </c>
      <c r="P476" s="13">
        <f t="shared" si="8"/>
        <v>2854612</v>
      </c>
      <c r="Q476" s="13">
        <f t="array" ref="Q476">IF(C476="",SUMIFS($P$6:$P$65536,$B$6:$B$65536,B476),IF(D476="",SUMIFS($P$6:$P$65536,$B$6:$B$65536,B476,$C$6:$C$65536,C476),IF(E476="",SUMIFS($P$6:$P$65536,$B$6:$B$65536,B476,$C$6:$C$65536,C476,$D$6:$D$65536,D476),IF(F476="",SUMIFS($P$6:$P$65536,$B$6:$B$65536,B476,$C$6:$C$65536,C476,$D$6:$D$65536,D476,$E$6:$E$65536,E476),--(RIGHT(F476,1)="0")*SUM(SUMIFS($P$6:$P$65536,$B$6:$B$65536,B476,$C$6:$C$65536,C476,$D$6:$D$65536,D476,$E$6:$E$65536,E476,$F$6:$F$65536,LEFT(F476,2)&amp;{0;1;2;3;4;5;6;7;8;9}))+(--(RIGHT(F476,2)="00"))*SUM(SUMIFS($P$6:$P$65536,$B$6:$B$65536,B476,$C$6:$C$65536,C476,$D$6:$D$65536,D476,$E$6:$E$65536,E476,$F$6:$F$65536,LEFT(F476,1)&amp;range))+SUMIFS($P$6:$P$65536,$B$6:$B$65536,B476,$C$6:$C$65536,C476,$D$6:$D$65536,D476,$E$6:$E$65536,E476,$F$6:$F$65536,F476)))))</f>
        <v>11418448</v>
      </c>
    </row>
    <row r="477" spans="1:17" ht="48.95" customHeight="1" x14ac:dyDescent="0.2">
      <c r="A477" s="10" t="s">
        <v>43</v>
      </c>
      <c r="B477" s="3" t="s">
        <v>171</v>
      </c>
      <c r="C477" s="3" t="s">
        <v>29</v>
      </c>
      <c r="D477" s="3" t="s">
        <v>76</v>
      </c>
      <c r="E477" s="3" t="s">
        <v>292</v>
      </c>
      <c r="F477" s="3" t="s">
        <v>44</v>
      </c>
      <c r="G477" s="9">
        <v>32996384</v>
      </c>
      <c r="H477" s="9">
        <v>2854612</v>
      </c>
      <c r="I477" s="9">
        <v>35850996</v>
      </c>
      <c r="J477" s="9">
        <v>34225670</v>
      </c>
      <c r="K477" s="9">
        <v>0</v>
      </c>
      <c r="L477" s="9">
        <v>34225670</v>
      </c>
      <c r="M477" s="9">
        <v>35550476</v>
      </c>
      <c r="N477" s="9">
        <v>0</v>
      </c>
      <c r="O477" s="9">
        <v>35550476</v>
      </c>
      <c r="P477" s="13">
        <f t="shared" si="8"/>
        <v>2854612</v>
      </c>
      <c r="Q477" s="13">
        <f t="array" ref="Q477">IF(C477="",SUMIFS($P$6:$P$65536,$B$6:$B$65536,B477),IF(D477="",SUMIFS($P$6:$P$65536,$B$6:$B$65536,B477,$C$6:$C$65536,C477),IF(E477="",SUMIFS($P$6:$P$65536,$B$6:$B$65536,B477,$C$6:$C$65536,C477,$D$6:$D$65536,D477),IF(F477="",SUMIFS($P$6:$P$65536,$B$6:$B$65536,B477,$C$6:$C$65536,C477,$D$6:$D$65536,D477,$E$6:$E$65536,E477),--(RIGHT(F477,1)="0")*SUM(SUMIFS($P$6:$P$65536,$B$6:$B$65536,B477,$C$6:$C$65536,C477,$D$6:$D$65536,D477,$E$6:$E$65536,E477,$F$6:$F$65536,LEFT(F477,2)&amp;{0;1;2;3;4;5;6;7;8;9}))+(--(RIGHT(F477,2)="00"))*SUM(SUMIFS($P$6:$P$65536,$B$6:$B$65536,B477,$C$6:$C$65536,C477,$D$6:$D$65536,D477,$E$6:$E$65536,E477,$F$6:$F$65536,LEFT(F477,1)&amp;range))+SUMIFS($P$6:$P$65536,$B$6:$B$65536,B477,$C$6:$C$65536,C477,$D$6:$D$65536,D477,$E$6:$E$65536,E477,$F$6:$F$65536,F477)))))</f>
        <v>8563836</v>
      </c>
    </row>
    <row r="478" spans="1:17" ht="32.25" customHeight="1" x14ac:dyDescent="0.2">
      <c r="A478" s="10" t="s">
        <v>45</v>
      </c>
      <c r="B478" s="3" t="s">
        <v>171</v>
      </c>
      <c r="C478" s="3" t="s">
        <v>29</v>
      </c>
      <c r="D478" s="3" t="s">
        <v>76</v>
      </c>
      <c r="E478" s="3" t="s">
        <v>292</v>
      </c>
      <c r="F478" s="3" t="s">
        <v>46</v>
      </c>
      <c r="G478" s="9">
        <v>24412839</v>
      </c>
      <c r="H478" s="9">
        <v>2098499</v>
      </c>
      <c r="I478" s="9">
        <v>26511338</v>
      </c>
      <c r="J478" s="9">
        <v>25353078</v>
      </c>
      <c r="K478" s="9">
        <v>0</v>
      </c>
      <c r="L478" s="9">
        <v>25353078</v>
      </c>
      <c r="M478" s="9">
        <v>26367202</v>
      </c>
      <c r="N478" s="9">
        <v>0</v>
      </c>
      <c r="O478" s="9">
        <v>26367202</v>
      </c>
      <c r="P478" s="13">
        <f t="shared" si="8"/>
        <v>2098499</v>
      </c>
      <c r="Q478" s="13">
        <f t="array" ref="Q478">IF(C478="",SUMIFS($P$6:$P$65536,$B$6:$B$65536,B478),IF(D478="",SUMIFS($P$6:$P$65536,$B$6:$B$65536,B478,$C$6:$C$65536,C478),IF(E478="",SUMIFS($P$6:$P$65536,$B$6:$B$65536,B478,$C$6:$C$65536,C478,$D$6:$D$65536,D478),IF(F478="",SUMIFS($P$6:$P$65536,$B$6:$B$65536,B478,$C$6:$C$65536,C478,$D$6:$D$65536,D478,$E$6:$E$65536,E478),--(RIGHT(F478,1)="0")*SUM(SUMIFS($P$6:$P$65536,$B$6:$B$65536,B478,$C$6:$C$65536,C478,$D$6:$D$65536,D478,$E$6:$E$65536,E478,$F$6:$F$65536,LEFT(F478,2)&amp;{0;1;2;3;4;5;6;7;8;9}))+(--(RIGHT(F478,2)="00"))*SUM(SUMIFS($P$6:$P$65536,$B$6:$B$65536,B478,$C$6:$C$65536,C478,$D$6:$D$65536,D478,$E$6:$E$65536,E478,$F$6:$F$65536,LEFT(F478,1)&amp;range))+SUMIFS($P$6:$P$65536,$B$6:$B$65536,B478,$C$6:$C$65536,C478,$D$6:$D$65536,D478,$E$6:$E$65536,E478,$F$6:$F$65536,F478)))))</f>
        <v>2098499</v>
      </c>
    </row>
    <row r="479" spans="1:17" ht="64.5" customHeight="1" x14ac:dyDescent="0.2">
      <c r="A479" s="10" t="s">
        <v>47</v>
      </c>
      <c r="B479" s="3" t="s">
        <v>171</v>
      </c>
      <c r="C479" s="3" t="s">
        <v>29</v>
      </c>
      <c r="D479" s="3" t="s">
        <v>76</v>
      </c>
      <c r="E479" s="3" t="s">
        <v>292</v>
      </c>
      <c r="F479" s="3" t="s">
        <v>48</v>
      </c>
      <c r="G479" s="9">
        <v>1015393</v>
      </c>
      <c r="H479" s="9">
        <v>95200</v>
      </c>
      <c r="I479" s="9">
        <v>1110593</v>
      </c>
      <c r="J479" s="9">
        <v>1019538</v>
      </c>
      <c r="K479" s="9">
        <v>0</v>
      </c>
      <c r="L479" s="9">
        <v>1019538</v>
      </c>
      <c r="M479" s="9">
        <v>1022930</v>
      </c>
      <c r="N479" s="9">
        <v>0</v>
      </c>
      <c r="O479" s="9">
        <v>1022930</v>
      </c>
      <c r="P479" s="13">
        <f t="shared" si="8"/>
        <v>95200</v>
      </c>
      <c r="Q479" s="13">
        <f t="array" ref="Q479">IF(C479="",SUMIFS($P$6:$P$65536,$B$6:$B$65536,B479),IF(D479="",SUMIFS($P$6:$P$65536,$B$6:$B$65536,B479,$C$6:$C$65536,C479),IF(E479="",SUMIFS($P$6:$P$65536,$B$6:$B$65536,B479,$C$6:$C$65536,C479,$D$6:$D$65536,D479),IF(F479="",SUMIFS($P$6:$P$65536,$B$6:$B$65536,B479,$C$6:$C$65536,C479,$D$6:$D$65536,D479,$E$6:$E$65536,E479),--(RIGHT(F479,1)="0")*SUM(SUMIFS($P$6:$P$65536,$B$6:$B$65536,B479,$C$6:$C$65536,C479,$D$6:$D$65536,D479,$E$6:$E$65536,E479,$F$6:$F$65536,LEFT(F479,2)&amp;{0;1;2;3;4;5;6;7;8;9}))+(--(RIGHT(F479,2)="00"))*SUM(SUMIFS($P$6:$P$65536,$B$6:$B$65536,B479,$C$6:$C$65536,C479,$D$6:$D$65536,D479,$E$6:$E$65536,E479,$F$6:$F$65536,LEFT(F479,1)&amp;range))+SUMIFS($P$6:$P$65536,$B$6:$B$65536,B479,$C$6:$C$65536,C479,$D$6:$D$65536,D479,$E$6:$E$65536,E479,$F$6:$F$65536,F479)))))</f>
        <v>95200</v>
      </c>
    </row>
    <row r="480" spans="1:17" ht="80.099999999999994" customHeight="1" x14ac:dyDescent="0.2">
      <c r="A480" s="10" t="s">
        <v>49</v>
      </c>
      <c r="B480" s="3" t="s">
        <v>171</v>
      </c>
      <c r="C480" s="3" t="s">
        <v>29</v>
      </c>
      <c r="D480" s="3" t="s">
        <v>76</v>
      </c>
      <c r="E480" s="3" t="s">
        <v>292</v>
      </c>
      <c r="F480" s="3" t="s">
        <v>50</v>
      </c>
      <c r="G480" s="9">
        <v>7568152</v>
      </c>
      <c r="H480" s="9">
        <v>660913</v>
      </c>
      <c r="I480" s="9">
        <v>8229065</v>
      </c>
      <c r="J480" s="9">
        <v>7853054</v>
      </c>
      <c r="K480" s="9">
        <v>0</v>
      </c>
      <c r="L480" s="9">
        <v>7853054</v>
      </c>
      <c r="M480" s="9">
        <v>8160344</v>
      </c>
      <c r="N480" s="9">
        <v>0</v>
      </c>
      <c r="O480" s="9">
        <v>8160344</v>
      </c>
      <c r="P480" s="13">
        <f t="shared" si="8"/>
        <v>660913</v>
      </c>
      <c r="Q480" s="13">
        <f t="array" ref="Q480">IF(C480="",SUMIFS($P$6:$P$65536,$B$6:$B$65536,B480),IF(D480="",SUMIFS($P$6:$P$65536,$B$6:$B$65536,B480,$C$6:$C$65536,C480),IF(E480="",SUMIFS($P$6:$P$65536,$B$6:$B$65536,B480,$C$6:$C$65536,C480,$D$6:$D$65536,D480),IF(F480="",SUMIFS($P$6:$P$65536,$B$6:$B$65536,B480,$C$6:$C$65536,C480,$D$6:$D$65536,D480,$E$6:$E$65536,E480),--(RIGHT(F480,1)="0")*SUM(SUMIFS($P$6:$P$65536,$B$6:$B$65536,B480,$C$6:$C$65536,C480,$D$6:$D$65536,D480,$E$6:$E$65536,E480,$F$6:$F$65536,LEFT(F480,2)&amp;{0;1;2;3;4;5;6;7;8;9}))+(--(RIGHT(F480,2)="00"))*SUM(SUMIFS($P$6:$P$65536,$B$6:$B$65536,B480,$C$6:$C$65536,C480,$D$6:$D$65536,D480,$E$6:$E$65536,E480,$F$6:$F$65536,LEFT(F480,1)&amp;range))+SUMIFS($P$6:$P$65536,$B$6:$B$65536,B480,$C$6:$C$65536,C480,$D$6:$D$65536,D480,$E$6:$E$65536,E480,$F$6:$F$65536,F480)))))</f>
        <v>660913</v>
      </c>
    </row>
    <row r="481" spans="1:17" ht="48.95" hidden="1" customHeight="1" x14ac:dyDescent="0.2">
      <c r="A481" s="10" t="s">
        <v>57</v>
      </c>
      <c r="B481" s="3" t="s">
        <v>171</v>
      </c>
      <c r="C481" s="3" t="s">
        <v>29</v>
      </c>
      <c r="D481" s="3" t="s">
        <v>76</v>
      </c>
      <c r="E481" s="3" t="s">
        <v>292</v>
      </c>
      <c r="F481" s="3" t="s">
        <v>58</v>
      </c>
      <c r="G481" s="9">
        <v>3902261</v>
      </c>
      <c r="H481" s="9">
        <v>0</v>
      </c>
      <c r="I481" s="9">
        <v>3902261</v>
      </c>
      <c r="J481" s="9">
        <v>1986368</v>
      </c>
      <c r="K481" s="9">
        <v>0</v>
      </c>
      <c r="L481" s="9">
        <v>1986368</v>
      </c>
      <c r="M481" s="9">
        <v>2001210</v>
      </c>
      <c r="N481" s="9">
        <v>0</v>
      </c>
      <c r="O481" s="9">
        <v>2001210</v>
      </c>
      <c r="P481" s="13">
        <f t="shared" si="8"/>
        <v>0</v>
      </c>
      <c r="Q481" s="13">
        <f t="array" ref="Q481">IF(C481="",SUMIFS($P$6:$P$65536,$B$6:$B$65536,B481),IF(D481="",SUMIFS($P$6:$P$65536,$B$6:$B$65536,B481,$C$6:$C$65536,C481),IF(E481="",SUMIFS($P$6:$P$65536,$B$6:$B$65536,B481,$C$6:$C$65536,C481,$D$6:$D$65536,D481),IF(F481="",SUMIFS($P$6:$P$65536,$B$6:$B$65536,B481,$C$6:$C$65536,C481,$D$6:$D$65536,D481,$E$6:$E$65536,E481),--(RIGHT(F481,1)="0")*SUM(SUMIFS($P$6:$P$65536,$B$6:$B$65536,B481,$C$6:$C$65536,C481,$D$6:$D$65536,D481,$E$6:$E$65536,E481,$F$6:$F$65536,LEFT(F481,2)&amp;{0;1;2;3;4;5;6;7;8;9}))+(--(RIGHT(F481,2)="00"))*SUM(SUMIFS($P$6:$P$65536,$B$6:$B$65536,B481,$C$6:$C$65536,C481,$D$6:$D$65536,D481,$E$6:$E$65536,E481,$F$6:$F$65536,LEFT(F481,1)&amp;range))+SUMIFS($P$6:$P$65536,$B$6:$B$65536,B481,$C$6:$C$65536,C481,$D$6:$D$65536,D481,$E$6:$E$65536,E481,$F$6:$F$65536,F481)))))</f>
        <v>0</v>
      </c>
    </row>
    <row r="482" spans="1:17" ht="48.95" hidden="1" customHeight="1" x14ac:dyDescent="0.2">
      <c r="A482" s="10" t="s">
        <v>59</v>
      </c>
      <c r="B482" s="3" t="s">
        <v>171</v>
      </c>
      <c r="C482" s="3" t="s">
        <v>29</v>
      </c>
      <c r="D482" s="3" t="s">
        <v>76</v>
      </c>
      <c r="E482" s="3" t="s">
        <v>292</v>
      </c>
      <c r="F482" s="3" t="s">
        <v>60</v>
      </c>
      <c r="G482" s="9">
        <v>3902261</v>
      </c>
      <c r="H482" s="9">
        <v>0</v>
      </c>
      <c r="I482" s="9">
        <v>3902261</v>
      </c>
      <c r="J482" s="9">
        <v>1986368</v>
      </c>
      <c r="K482" s="9">
        <v>0</v>
      </c>
      <c r="L482" s="9">
        <v>1986368</v>
      </c>
      <c r="M482" s="9">
        <v>2001210</v>
      </c>
      <c r="N482" s="9">
        <v>0</v>
      </c>
      <c r="O482" s="9">
        <v>2001210</v>
      </c>
      <c r="P482" s="13">
        <f t="shared" si="8"/>
        <v>0</v>
      </c>
      <c r="Q482" s="13">
        <f t="array" ref="Q482">IF(C482="",SUMIFS($P$6:$P$65536,$B$6:$B$65536,B482),IF(D482="",SUMIFS($P$6:$P$65536,$B$6:$B$65536,B482,$C$6:$C$65536,C482),IF(E482="",SUMIFS($P$6:$P$65536,$B$6:$B$65536,B482,$C$6:$C$65536,C482,$D$6:$D$65536,D482),IF(F482="",SUMIFS($P$6:$P$65536,$B$6:$B$65536,B482,$C$6:$C$65536,C482,$D$6:$D$65536,D482,$E$6:$E$65536,E482),--(RIGHT(F482,1)="0")*SUM(SUMIFS($P$6:$P$65536,$B$6:$B$65536,B482,$C$6:$C$65536,C482,$D$6:$D$65536,D482,$E$6:$E$65536,E482,$F$6:$F$65536,LEFT(F482,2)&amp;{0;1;2;3;4;5;6;7;8;9}))+(--(RIGHT(F482,2)="00"))*SUM(SUMIFS($P$6:$P$65536,$B$6:$B$65536,B482,$C$6:$C$65536,C482,$D$6:$D$65536,D482,$E$6:$E$65536,E482,$F$6:$F$65536,LEFT(F482,1)&amp;range))+SUMIFS($P$6:$P$65536,$B$6:$B$65536,B482,$C$6:$C$65536,C482,$D$6:$D$65536,D482,$E$6:$E$65536,E482,$F$6:$F$65536,F482)))))</f>
        <v>0</v>
      </c>
    </row>
    <row r="483" spans="1:17" ht="15" hidden="1" customHeight="1" x14ac:dyDescent="0.2">
      <c r="A483" s="10" t="s">
        <v>61</v>
      </c>
      <c r="B483" s="3" t="s">
        <v>171</v>
      </c>
      <c r="C483" s="3" t="s">
        <v>29</v>
      </c>
      <c r="D483" s="3" t="s">
        <v>76</v>
      </c>
      <c r="E483" s="3" t="s">
        <v>292</v>
      </c>
      <c r="F483" s="3" t="s">
        <v>62</v>
      </c>
      <c r="G483" s="9">
        <v>3902261</v>
      </c>
      <c r="H483" s="9">
        <v>0</v>
      </c>
      <c r="I483" s="9">
        <v>3902261</v>
      </c>
      <c r="J483" s="9">
        <v>1986368</v>
      </c>
      <c r="K483" s="9">
        <v>0</v>
      </c>
      <c r="L483" s="9">
        <v>1986368</v>
      </c>
      <c r="M483" s="9">
        <v>2001210</v>
      </c>
      <c r="N483" s="9">
        <v>0</v>
      </c>
      <c r="O483" s="9">
        <v>2001210</v>
      </c>
      <c r="P483" s="13">
        <f t="shared" si="8"/>
        <v>0</v>
      </c>
      <c r="Q483" s="13">
        <f t="array" ref="Q483">IF(C483="",SUMIFS($P$6:$P$65536,$B$6:$B$65536,B483),IF(D483="",SUMIFS($P$6:$P$65536,$B$6:$B$65536,B483,$C$6:$C$65536,C483),IF(E483="",SUMIFS($P$6:$P$65536,$B$6:$B$65536,B483,$C$6:$C$65536,C483,$D$6:$D$65536,D483),IF(F483="",SUMIFS($P$6:$P$65536,$B$6:$B$65536,B483,$C$6:$C$65536,C483,$D$6:$D$65536,D483,$E$6:$E$65536,E483),--(RIGHT(F483,1)="0")*SUM(SUMIFS($P$6:$P$65536,$B$6:$B$65536,B483,$C$6:$C$65536,C483,$D$6:$D$65536,D483,$E$6:$E$65536,E483,$F$6:$F$65536,LEFT(F483,2)&amp;{0;1;2;3;4;5;6;7;8;9}))+(--(RIGHT(F483,2)="00"))*SUM(SUMIFS($P$6:$P$65536,$B$6:$B$65536,B483,$C$6:$C$65536,C483,$D$6:$D$65536,D483,$E$6:$E$65536,E483,$F$6:$F$65536,LEFT(F483,1)&amp;range))+SUMIFS($P$6:$P$65536,$B$6:$B$65536,B483,$C$6:$C$65536,C483,$D$6:$D$65536,D483,$E$6:$E$65536,E483,$F$6:$F$65536,F483)))))</f>
        <v>0</v>
      </c>
    </row>
    <row r="484" spans="1:17" ht="32.25" hidden="1" customHeight="1" x14ac:dyDescent="0.2">
      <c r="A484" s="10" t="s">
        <v>293</v>
      </c>
      <c r="B484" s="3" t="s">
        <v>171</v>
      </c>
      <c r="C484" s="3" t="s">
        <v>29</v>
      </c>
      <c r="D484" s="3" t="s">
        <v>76</v>
      </c>
      <c r="E484" s="3" t="s">
        <v>294</v>
      </c>
      <c r="F484" s="11" t="s">
        <v>0</v>
      </c>
      <c r="G484" s="9">
        <v>1000</v>
      </c>
      <c r="H484" s="9">
        <v>0</v>
      </c>
      <c r="I484" s="9">
        <v>1000</v>
      </c>
      <c r="J484" s="9">
        <v>0</v>
      </c>
      <c r="K484" s="9">
        <v>0</v>
      </c>
      <c r="L484" s="9">
        <v>0</v>
      </c>
      <c r="M484" s="9">
        <v>0</v>
      </c>
      <c r="N484" s="9">
        <v>0</v>
      </c>
      <c r="O484" s="9">
        <v>0</v>
      </c>
      <c r="P484" s="13">
        <f t="shared" si="8"/>
        <v>0</v>
      </c>
      <c r="Q484" s="13">
        <f t="array" ref="Q484">IF(C484="",SUMIFS($P$6:$P$65536,$B$6:$B$65536,B484),IF(D484="",SUMIFS($P$6:$P$65536,$B$6:$B$65536,B484,$C$6:$C$65536,C484),IF(E484="",SUMIFS($P$6:$P$65536,$B$6:$B$65536,B484,$C$6:$C$65536,C484,$D$6:$D$65536,D484),IF(F484="",SUMIFS($P$6:$P$65536,$B$6:$B$65536,B484,$C$6:$C$65536,C484,$D$6:$D$65536,D484,$E$6:$E$65536,E484),--(RIGHT(F484,1)="0")*SUM(SUMIFS($P$6:$P$65536,$B$6:$B$65536,B484,$C$6:$C$65536,C484,$D$6:$D$65536,D484,$E$6:$E$65536,E484,$F$6:$F$65536,LEFT(F484,2)&amp;{0;1;2;3;4;5;6;7;8;9}))+(--(RIGHT(F484,2)="00"))*SUM(SUMIFS($P$6:$P$65536,$B$6:$B$65536,B484,$C$6:$C$65536,C484,$D$6:$D$65536,D484,$E$6:$E$65536,E484,$F$6:$F$65536,LEFT(F484,1)&amp;range))+SUMIFS($P$6:$P$65536,$B$6:$B$65536,B484,$C$6:$C$65536,C484,$D$6:$D$65536,D484,$E$6:$E$65536,E484,$F$6:$F$65536,F484)))))</f>
        <v>0</v>
      </c>
    </row>
    <row r="485" spans="1:17" ht="15" hidden="1" customHeight="1" x14ac:dyDescent="0.2">
      <c r="A485" s="10" t="s">
        <v>80</v>
      </c>
      <c r="B485" s="3" t="s">
        <v>171</v>
      </c>
      <c r="C485" s="3" t="s">
        <v>29</v>
      </c>
      <c r="D485" s="3" t="s">
        <v>76</v>
      </c>
      <c r="E485" s="3" t="s">
        <v>294</v>
      </c>
      <c r="F485" s="3" t="s">
        <v>81</v>
      </c>
      <c r="G485" s="9">
        <v>1000</v>
      </c>
      <c r="H485" s="9">
        <v>0</v>
      </c>
      <c r="I485" s="9">
        <v>1000</v>
      </c>
      <c r="J485" s="9">
        <v>0</v>
      </c>
      <c r="K485" s="9">
        <v>0</v>
      </c>
      <c r="L485" s="9">
        <v>0</v>
      </c>
      <c r="M485" s="9">
        <v>0</v>
      </c>
      <c r="N485" s="9">
        <v>0</v>
      </c>
      <c r="O485" s="9">
        <v>0</v>
      </c>
      <c r="P485" s="13">
        <f t="shared" si="8"/>
        <v>0</v>
      </c>
      <c r="Q485" s="13">
        <f t="array" ref="Q485">IF(C485="",SUMIFS($P$6:$P$65536,$B$6:$B$65536,B485),IF(D485="",SUMIFS($P$6:$P$65536,$B$6:$B$65536,B485,$C$6:$C$65536,C485),IF(E485="",SUMIFS($P$6:$P$65536,$B$6:$B$65536,B485,$C$6:$C$65536,C485,$D$6:$D$65536,D485),IF(F485="",SUMIFS($P$6:$P$65536,$B$6:$B$65536,B485,$C$6:$C$65536,C485,$D$6:$D$65536,D485,$E$6:$E$65536,E485),--(RIGHT(F485,1)="0")*SUM(SUMIFS($P$6:$P$65536,$B$6:$B$65536,B485,$C$6:$C$65536,C485,$D$6:$D$65536,D485,$E$6:$E$65536,E485,$F$6:$F$65536,LEFT(F485,2)&amp;{0;1;2;3;4;5;6;7;8;9}))+(--(RIGHT(F485,2)="00"))*SUM(SUMIFS($P$6:$P$65536,$B$6:$B$65536,B485,$C$6:$C$65536,C485,$D$6:$D$65536,D485,$E$6:$E$65536,E485,$F$6:$F$65536,LEFT(F485,1)&amp;range))+SUMIFS($P$6:$P$65536,$B$6:$B$65536,B485,$C$6:$C$65536,C485,$D$6:$D$65536,D485,$E$6:$E$65536,E485,$F$6:$F$65536,F485)))))</f>
        <v>0</v>
      </c>
    </row>
    <row r="486" spans="1:17" ht="32.25" hidden="1" customHeight="1" x14ac:dyDescent="0.2">
      <c r="A486" s="10" t="s">
        <v>82</v>
      </c>
      <c r="B486" s="3" t="s">
        <v>171</v>
      </c>
      <c r="C486" s="3" t="s">
        <v>29</v>
      </c>
      <c r="D486" s="3" t="s">
        <v>76</v>
      </c>
      <c r="E486" s="3" t="s">
        <v>294</v>
      </c>
      <c r="F486" s="3" t="s">
        <v>83</v>
      </c>
      <c r="G486" s="9">
        <v>1000</v>
      </c>
      <c r="H486" s="9">
        <v>0</v>
      </c>
      <c r="I486" s="9">
        <v>1000</v>
      </c>
      <c r="J486" s="9">
        <v>0</v>
      </c>
      <c r="K486" s="9">
        <v>0</v>
      </c>
      <c r="L486" s="9">
        <v>0</v>
      </c>
      <c r="M486" s="9">
        <v>0</v>
      </c>
      <c r="N486" s="9">
        <v>0</v>
      </c>
      <c r="O486" s="9">
        <v>0</v>
      </c>
      <c r="P486" s="13">
        <f t="shared" si="8"/>
        <v>0</v>
      </c>
      <c r="Q486" s="13">
        <f t="array" ref="Q486">IF(C486="",SUMIFS($P$6:$P$65536,$B$6:$B$65536,B486),IF(D486="",SUMIFS($P$6:$P$65536,$B$6:$B$65536,B486,$C$6:$C$65536,C486),IF(E486="",SUMIFS($P$6:$P$65536,$B$6:$B$65536,B486,$C$6:$C$65536,C486,$D$6:$D$65536,D486),IF(F486="",SUMIFS($P$6:$P$65536,$B$6:$B$65536,B486,$C$6:$C$65536,C486,$D$6:$D$65536,D486,$E$6:$E$65536,E486),--(RIGHT(F486,1)="0")*SUM(SUMIFS($P$6:$P$65536,$B$6:$B$65536,B486,$C$6:$C$65536,C486,$D$6:$D$65536,D486,$E$6:$E$65536,E486,$F$6:$F$65536,LEFT(F486,2)&amp;{0;1;2;3;4;5;6;7;8;9}))+(--(RIGHT(F486,2)="00"))*SUM(SUMIFS($P$6:$P$65536,$B$6:$B$65536,B486,$C$6:$C$65536,C486,$D$6:$D$65536,D486,$E$6:$E$65536,E486,$F$6:$F$65536,LEFT(F486,1)&amp;range))+SUMIFS($P$6:$P$65536,$B$6:$B$65536,B486,$C$6:$C$65536,C486,$D$6:$D$65536,D486,$E$6:$E$65536,E486,$F$6:$F$65536,F486)))))</f>
        <v>0</v>
      </c>
    </row>
    <row r="487" spans="1:17" ht="32.25" hidden="1" customHeight="1" x14ac:dyDescent="0.2">
      <c r="A487" s="10" t="s">
        <v>84</v>
      </c>
      <c r="B487" s="3" t="s">
        <v>171</v>
      </c>
      <c r="C487" s="3" t="s">
        <v>29</v>
      </c>
      <c r="D487" s="3" t="s">
        <v>76</v>
      </c>
      <c r="E487" s="3" t="s">
        <v>294</v>
      </c>
      <c r="F487" s="3" t="s">
        <v>85</v>
      </c>
      <c r="G487" s="9">
        <v>1000</v>
      </c>
      <c r="H487" s="9">
        <v>0</v>
      </c>
      <c r="I487" s="9">
        <v>1000</v>
      </c>
      <c r="J487" s="9">
        <v>0</v>
      </c>
      <c r="K487" s="9">
        <v>0</v>
      </c>
      <c r="L487" s="9">
        <v>0</v>
      </c>
      <c r="M487" s="9">
        <v>0</v>
      </c>
      <c r="N487" s="9">
        <v>0</v>
      </c>
      <c r="O487" s="9">
        <v>0</v>
      </c>
      <c r="P487" s="13">
        <f t="shared" si="8"/>
        <v>0</v>
      </c>
      <c r="Q487" s="13">
        <f t="array" ref="Q487">IF(C487="",SUMIFS($P$6:$P$65536,$B$6:$B$65536,B487),IF(D487="",SUMIFS($P$6:$P$65536,$B$6:$B$65536,B487,$C$6:$C$65536,C487),IF(E487="",SUMIFS($P$6:$P$65536,$B$6:$B$65536,B487,$C$6:$C$65536,C487,$D$6:$D$65536,D487),IF(F487="",SUMIFS($P$6:$P$65536,$B$6:$B$65536,B487,$C$6:$C$65536,C487,$D$6:$D$65536,D487,$E$6:$E$65536,E487),--(RIGHT(F487,1)="0")*SUM(SUMIFS($P$6:$P$65536,$B$6:$B$65536,B487,$C$6:$C$65536,C487,$D$6:$D$65536,D487,$E$6:$E$65536,E487,$F$6:$F$65536,LEFT(F487,2)&amp;{0;1;2;3;4;5;6;7;8;9}))+(--(RIGHT(F487,2)="00"))*SUM(SUMIFS($P$6:$P$65536,$B$6:$B$65536,B487,$C$6:$C$65536,C487,$D$6:$D$65536,D487,$E$6:$E$65536,E487,$F$6:$F$65536,LEFT(F487,1)&amp;range))+SUMIFS($P$6:$P$65536,$B$6:$B$65536,B487,$C$6:$C$65536,C487,$D$6:$D$65536,D487,$E$6:$E$65536,E487,$F$6:$F$65536,F487)))))</f>
        <v>0</v>
      </c>
    </row>
    <row r="488" spans="1:17" ht="80.099999999999994" hidden="1" customHeight="1" x14ac:dyDescent="0.2">
      <c r="A488" s="10" t="s">
        <v>63</v>
      </c>
      <c r="B488" s="3" t="s">
        <v>171</v>
      </c>
      <c r="C488" s="3" t="s">
        <v>29</v>
      </c>
      <c r="D488" s="3" t="s">
        <v>76</v>
      </c>
      <c r="E488" s="3" t="s">
        <v>295</v>
      </c>
      <c r="F488" s="11" t="s">
        <v>0</v>
      </c>
      <c r="G488" s="9">
        <v>2400000</v>
      </c>
      <c r="H488" s="9">
        <v>0</v>
      </c>
      <c r="I488" s="9">
        <v>2400000</v>
      </c>
      <c r="J488" s="9">
        <v>0</v>
      </c>
      <c r="K488" s="9">
        <v>0</v>
      </c>
      <c r="L488" s="9">
        <v>0</v>
      </c>
      <c r="M488" s="9">
        <v>0</v>
      </c>
      <c r="N488" s="9">
        <v>0</v>
      </c>
      <c r="O488" s="9">
        <v>0</v>
      </c>
      <c r="P488" s="13">
        <f t="shared" si="8"/>
        <v>0</v>
      </c>
      <c r="Q488" s="13">
        <f t="array" ref="Q488">IF(C488="",SUMIFS($P$6:$P$65536,$B$6:$B$65536,B488),IF(D488="",SUMIFS($P$6:$P$65536,$B$6:$B$65536,B488,$C$6:$C$65536,C488),IF(E488="",SUMIFS($P$6:$P$65536,$B$6:$B$65536,B488,$C$6:$C$65536,C488,$D$6:$D$65536,D488),IF(F488="",SUMIFS($P$6:$P$65536,$B$6:$B$65536,B488,$C$6:$C$65536,C488,$D$6:$D$65536,D488,$E$6:$E$65536,E488),--(RIGHT(F488,1)="0")*SUM(SUMIFS($P$6:$P$65536,$B$6:$B$65536,B488,$C$6:$C$65536,C488,$D$6:$D$65536,D488,$E$6:$E$65536,E488,$F$6:$F$65536,LEFT(F488,2)&amp;{0;1;2;3;4;5;6;7;8;9}))+(--(RIGHT(F488,2)="00"))*SUM(SUMIFS($P$6:$P$65536,$B$6:$B$65536,B488,$C$6:$C$65536,C488,$D$6:$D$65536,D488,$E$6:$E$65536,E488,$F$6:$F$65536,LEFT(F488,1)&amp;range))+SUMIFS($P$6:$P$65536,$B$6:$B$65536,B488,$C$6:$C$65536,C488,$D$6:$D$65536,D488,$E$6:$E$65536,E488,$F$6:$F$65536,F488)))))</f>
        <v>0</v>
      </c>
    </row>
    <row r="489" spans="1:17" ht="48.95" hidden="1" customHeight="1" x14ac:dyDescent="0.2">
      <c r="A489" s="10" t="s">
        <v>57</v>
      </c>
      <c r="B489" s="3" t="s">
        <v>171</v>
      </c>
      <c r="C489" s="3" t="s">
        <v>29</v>
      </c>
      <c r="D489" s="3" t="s">
        <v>76</v>
      </c>
      <c r="E489" s="3" t="s">
        <v>295</v>
      </c>
      <c r="F489" s="3" t="s">
        <v>58</v>
      </c>
      <c r="G489" s="9">
        <v>2400000</v>
      </c>
      <c r="H489" s="9">
        <v>0</v>
      </c>
      <c r="I489" s="9">
        <v>2400000</v>
      </c>
      <c r="J489" s="9">
        <v>0</v>
      </c>
      <c r="K489" s="9">
        <v>0</v>
      </c>
      <c r="L489" s="9">
        <v>0</v>
      </c>
      <c r="M489" s="9">
        <v>0</v>
      </c>
      <c r="N489" s="9">
        <v>0</v>
      </c>
      <c r="O489" s="9">
        <v>0</v>
      </c>
      <c r="P489" s="13">
        <f t="shared" si="8"/>
        <v>0</v>
      </c>
      <c r="Q489" s="13">
        <f t="array" ref="Q489">IF(C489="",SUMIFS($P$6:$P$65536,$B$6:$B$65536,B489),IF(D489="",SUMIFS($P$6:$P$65536,$B$6:$B$65536,B489,$C$6:$C$65536,C489),IF(E489="",SUMIFS($P$6:$P$65536,$B$6:$B$65536,B489,$C$6:$C$65536,C489,$D$6:$D$65536,D489),IF(F489="",SUMIFS($P$6:$P$65536,$B$6:$B$65536,B489,$C$6:$C$65536,C489,$D$6:$D$65536,D489,$E$6:$E$65536,E489),--(RIGHT(F489,1)="0")*SUM(SUMIFS($P$6:$P$65536,$B$6:$B$65536,B489,$C$6:$C$65536,C489,$D$6:$D$65536,D489,$E$6:$E$65536,E489,$F$6:$F$65536,LEFT(F489,2)&amp;{0;1;2;3;4;5;6;7;8;9}))+(--(RIGHT(F489,2)="00"))*SUM(SUMIFS($P$6:$P$65536,$B$6:$B$65536,B489,$C$6:$C$65536,C489,$D$6:$D$65536,D489,$E$6:$E$65536,E489,$F$6:$F$65536,LEFT(F489,1)&amp;range))+SUMIFS($P$6:$P$65536,$B$6:$B$65536,B489,$C$6:$C$65536,C489,$D$6:$D$65536,D489,$E$6:$E$65536,E489,$F$6:$F$65536,F489)))))</f>
        <v>0</v>
      </c>
    </row>
    <row r="490" spans="1:17" ht="48.95" hidden="1" customHeight="1" x14ac:dyDescent="0.2">
      <c r="A490" s="10" t="s">
        <v>59</v>
      </c>
      <c r="B490" s="3" t="s">
        <v>171</v>
      </c>
      <c r="C490" s="3" t="s">
        <v>29</v>
      </c>
      <c r="D490" s="3" t="s">
        <v>76</v>
      </c>
      <c r="E490" s="3" t="s">
        <v>295</v>
      </c>
      <c r="F490" s="3" t="s">
        <v>60</v>
      </c>
      <c r="G490" s="9">
        <v>2400000</v>
      </c>
      <c r="H490" s="9">
        <v>0</v>
      </c>
      <c r="I490" s="9">
        <v>2400000</v>
      </c>
      <c r="J490" s="9">
        <v>0</v>
      </c>
      <c r="K490" s="9">
        <v>0</v>
      </c>
      <c r="L490" s="9">
        <v>0</v>
      </c>
      <c r="M490" s="9">
        <v>0</v>
      </c>
      <c r="N490" s="9">
        <v>0</v>
      </c>
      <c r="O490" s="9">
        <v>0</v>
      </c>
      <c r="P490" s="13">
        <f t="shared" si="8"/>
        <v>0</v>
      </c>
      <c r="Q490" s="13">
        <f t="array" ref="Q490">IF(C490="",SUMIFS($P$6:$P$65536,$B$6:$B$65536,B490),IF(D490="",SUMIFS($P$6:$P$65536,$B$6:$B$65536,B490,$C$6:$C$65536,C490),IF(E490="",SUMIFS($P$6:$P$65536,$B$6:$B$65536,B490,$C$6:$C$65536,C490,$D$6:$D$65536,D490),IF(F490="",SUMIFS($P$6:$P$65536,$B$6:$B$65536,B490,$C$6:$C$65536,C490,$D$6:$D$65536,D490,$E$6:$E$65536,E490),--(RIGHT(F490,1)="0")*SUM(SUMIFS($P$6:$P$65536,$B$6:$B$65536,B490,$C$6:$C$65536,C490,$D$6:$D$65536,D490,$E$6:$E$65536,E490,$F$6:$F$65536,LEFT(F490,2)&amp;{0;1;2;3;4;5;6;7;8;9}))+(--(RIGHT(F490,2)="00"))*SUM(SUMIFS($P$6:$P$65536,$B$6:$B$65536,B490,$C$6:$C$65536,C490,$D$6:$D$65536,D490,$E$6:$E$65536,E490,$F$6:$F$65536,LEFT(F490,1)&amp;range))+SUMIFS($P$6:$P$65536,$B$6:$B$65536,B490,$C$6:$C$65536,C490,$D$6:$D$65536,D490,$E$6:$E$65536,E490,$F$6:$F$65536,F490)))))</f>
        <v>0</v>
      </c>
    </row>
    <row r="491" spans="1:17" ht="15" hidden="1" customHeight="1" x14ac:dyDescent="0.2">
      <c r="A491" s="10" t="s">
        <v>61</v>
      </c>
      <c r="B491" s="3" t="s">
        <v>171</v>
      </c>
      <c r="C491" s="3" t="s">
        <v>29</v>
      </c>
      <c r="D491" s="3" t="s">
        <v>76</v>
      </c>
      <c r="E491" s="3" t="s">
        <v>295</v>
      </c>
      <c r="F491" s="3" t="s">
        <v>62</v>
      </c>
      <c r="G491" s="9">
        <v>2400000</v>
      </c>
      <c r="H491" s="9">
        <v>0</v>
      </c>
      <c r="I491" s="9">
        <v>2400000</v>
      </c>
      <c r="J491" s="9">
        <v>0</v>
      </c>
      <c r="K491" s="9">
        <v>0</v>
      </c>
      <c r="L491" s="9">
        <v>0</v>
      </c>
      <c r="M491" s="9">
        <v>0</v>
      </c>
      <c r="N491" s="9">
        <v>0</v>
      </c>
      <c r="O491" s="9">
        <v>0</v>
      </c>
      <c r="P491" s="13">
        <f t="shared" si="8"/>
        <v>0</v>
      </c>
      <c r="Q491" s="13">
        <f t="array" ref="Q491">IF(C491="",SUMIFS($P$6:$P$65536,$B$6:$B$65536,B491),IF(D491="",SUMIFS($P$6:$P$65536,$B$6:$B$65536,B491,$C$6:$C$65536,C491),IF(E491="",SUMIFS($P$6:$P$65536,$B$6:$B$65536,B491,$C$6:$C$65536,C491,$D$6:$D$65536,D491),IF(F491="",SUMIFS($P$6:$P$65536,$B$6:$B$65536,B491,$C$6:$C$65536,C491,$D$6:$D$65536,D491,$E$6:$E$65536,E491),--(RIGHT(F491,1)="0")*SUM(SUMIFS($P$6:$P$65536,$B$6:$B$65536,B491,$C$6:$C$65536,C491,$D$6:$D$65536,D491,$E$6:$E$65536,E491,$F$6:$F$65536,LEFT(F491,2)&amp;{0;1;2;3;4;5;6;7;8;9}))+(--(RIGHT(F491,2)="00"))*SUM(SUMIFS($P$6:$P$65536,$B$6:$B$65536,B491,$C$6:$C$65536,C491,$D$6:$D$65536,D491,$E$6:$E$65536,E491,$F$6:$F$65536,LEFT(F491,1)&amp;range))+SUMIFS($P$6:$P$65536,$B$6:$B$65536,B491,$C$6:$C$65536,C491,$D$6:$D$65536,D491,$E$6:$E$65536,E491,$F$6:$F$65536,F491)))))</f>
        <v>0</v>
      </c>
    </row>
    <row r="492" spans="1:17" ht="48.95" customHeight="1" x14ac:dyDescent="0.2">
      <c r="A492" s="8" t="s">
        <v>296</v>
      </c>
      <c r="B492" s="3" t="s">
        <v>171</v>
      </c>
      <c r="C492" s="3" t="s">
        <v>31</v>
      </c>
      <c r="D492" s="3" t="s">
        <v>0</v>
      </c>
      <c r="E492" s="3" t="s">
        <v>0</v>
      </c>
      <c r="F492" s="3" t="s">
        <v>0</v>
      </c>
      <c r="G492" s="9">
        <v>104000000</v>
      </c>
      <c r="H492" s="9">
        <v>304487486</v>
      </c>
      <c r="I492" s="9">
        <v>408487486</v>
      </c>
      <c r="J492" s="9">
        <v>53000000</v>
      </c>
      <c r="K492" s="9">
        <v>0</v>
      </c>
      <c r="L492" s="9">
        <v>53000000</v>
      </c>
      <c r="M492" s="9">
        <v>53000000</v>
      </c>
      <c r="N492" s="9">
        <v>0</v>
      </c>
      <c r="O492" s="9">
        <v>53000000</v>
      </c>
      <c r="P492" s="13">
        <f t="shared" si="8"/>
        <v>304487486</v>
      </c>
      <c r="Q492" s="13">
        <f t="array" ref="Q492">IF(C492="",SUMIFS($P$6:$P$65536,$B$6:$B$65536,B492),IF(D492="",SUMIFS($P$6:$P$65536,$B$6:$B$65536,B492,$C$6:$C$65536,C492),IF(E492="",SUMIFS($P$6:$P$65536,$B$6:$B$65536,B492,$C$6:$C$65536,C492,$D$6:$D$65536,D492),IF(F492="",SUMIFS($P$6:$P$65536,$B$6:$B$65536,B492,$C$6:$C$65536,C492,$D$6:$D$65536,D492,$E$6:$E$65536,E492),--(RIGHT(F492,1)="0")*SUM(SUMIFS($P$6:$P$65536,$B$6:$B$65536,B492,$C$6:$C$65536,C492,$D$6:$D$65536,D492,$E$6:$E$65536,E492,$F$6:$F$65536,LEFT(F492,2)&amp;{0;1;2;3;4;5;6;7;8;9}))+(--(RIGHT(F492,2)="00"))*SUM(SUMIFS($P$6:$P$65536,$B$6:$B$65536,B492,$C$6:$C$65536,C492,$D$6:$D$65536,D492,$E$6:$E$65536,E492,$F$6:$F$65536,LEFT(F492,1)&amp;range))+SUMIFS($P$6:$P$65536,$B$6:$B$65536,B492,$C$6:$C$65536,C492,$D$6:$D$65536,D492,$E$6:$E$65536,E492,$F$6:$F$65536,F492)))))</f>
        <v>1535722468</v>
      </c>
    </row>
    <row r="493" spans="1:17" ht="15.95" customHeight="1" x14ac:dyDescent="0.2">
      <c r="A493" s="8" t="s">
        <v>297</v>
      </c>
      <c r="B493" s="3" t="s">
        <v>171</v>
      </c>
      <c r="C493" s="3" t="s">
        <v>31</v>
      </c>
      <c r="D493" s="3" t="s">
        <v>68</v>
      </c>
      <c r="E493" s="3" t="s">
        <v>0</v>
      </c>
      <c r="F493" s="3" t="s">
        <v>0</v>
      </c>
      <c r="G493" s="9">
        <v>4000000</v>
      </c>
      <c r="H493" s="9">
        <v>4587180</v>
      </c>
      <c r="I493" s="9">
        <v>8587180</v>
      </c>
      <c r="J493" s="9">
        <v>3000000</v>
      </c>
      <c r="K493" s="9">
        <v>0</v>
      </c>
      <c r="L493" s="9">
        <v>3000000</v>
      </c>
      <c r="M493" s="9">
        <v>3000000</v>
      </c>
      <c r="N493" s="9">
        <v>0</v>
      </c>
      <c r="O493" s="9">
        <v>3000000</v>
      </c>
      <c r="P493" s="13">
        <f t="shared" si="8"/>
        <v>4587180</v>
      </c>
      <c r="Q493" s="13">
        <f t="array" ref="Q493">IF(C493="",SUMIFS($P$6:$P$65536,$B$6:$B$65536,B493),IF(D493="",SUMIFS($P$6:$P$65536,$B$6:$B$65536,B493,$C$6:$C$65536,C493),IF(E493="",SUMIFS($P$6:$P$65536,$B$6:$B$65536,B493,$C$6:$C$65536,C493,$D$6:$D$65536,D493),IF(F493="",SUMIFS($P$6:$P$65536,$B$6:$B$65536,B493,$C$6:$C$65536,C493,$D$6:$D$65536,D493,$E$6:$E$65536,E493),--(RIGHT(F493,1)="0")*SUM(SUMIFS($P$6:$P$65536,$B$6:$B$65536,B493,$C$6:$C$65536,C493,$D$6:$D$65536,D493,$E$6:$E$65536,E493,$F$6:$F$65536,LEFT(F493,2)&amp;{0;1;2;3;4;5;6;7;8;9}))+(--(RIGHT(F493,2)="00"))*SUM(SUMIFS($P$6:$P$65536,$B$6:$B$65536,B493,$C$6:$C$65536,C493,$D$6:$D$65536,D493,$E$6:$E$65536,E493,$F$6:$F$65536,LEFT(F493,1)&amp;range))+SUMIFS($P$6:$P$65536,$B$6:$B$65536,B493,$C$6:$C$65536,C493,$D$6:$D$65536,D493,$E$6:$E$65536,E493,$F$6:$F$65536,F493)))))</f>
        <v>30935900</v>
      </c>
    </row>
    <row r="494" spans="1:17" ht="176.45" hidden="1" customHeight="1" x14ac:dyDescent="0.2">
      <c r="A494" s="10" t="s">
        <v>244</v>
      </c>
      <c r="B494" s="3" t="s">
        <v>171</v>
      </c>
      <c r="C494" s="3" t="s">
        <v>31</v>
      </c>
      <c r="D494" s="3" t="s">
        <v>68</v>
      </c>
      <c r="E494" s="3" t="s">
        <v>245</v>
      </c>
      <c r="F494" s="11" t="s">
        <v>0</v>
      </c>
      <c r="G494" s="9">
        <v>3000000</v>
      </c>
      <c r="H494" s="9">
        <v>0</v>
      </c>
      <c r="I494" s="9">
        <v>3000000</v>
      </c>
      <c r="J494" s="9">
        <v>3000000</v>
      </c>
      <c r="K494" s="9">
        <v>0</v>
      </c>
      <c r="L494" s="9">
        <v>3000000</v>
      </c>
      <c r="M494" s="9">
        <v>3000000</v>
      </c>
      <c r="N494" s="9">
        <v>0</v>
      </c>
      <c r="O494" s="9">
        <v>3000000</v>
      </c>
      <c r="P494" s="13">
        <f t="shared" si="8"/>
        <v>0</v>
      </c>
      <c r="Q494" s="13">
        <f t="array" ref="Q494">IF(C494="",SUMIFS($P$6:$P$65536,$B$6:$B$65536,B494),IF(D494="",SUMIFS($P$6:$P$65536,$B$6:$B$65536,B494,$C$6:$C$65536,C494),IF(E494="",SUMIFS($P$6:$P$65536,$B$6:$B$65536,B494,$C$6:$C$65536,C494,$D$6:$D$65536,D494),IF(F494="",SUMIFS($P$6:$P$65536,$B$6:$B$65536,B494,$C$6:$C$65536,C494,$D$6:$D$65536,D494,$E$6:$E$65536,E494),--(RIGHT(F494,1)="0")*SUM(SUMIFS($P$6:$P$65536,$B$6:$B$65536,B494,$C$6:$C$65536,C494,$D$6:$D$65536,D494,$E$6:$E$65536,E494,$F$6:$F$65536,LEFT(F494,2)&amp;{0;1;2;3;4;5;6;7;8;9}))+(--(RIGHT(F494,2)="00"))*SUM(SUMIFS($P$6:$P$65536,$B$6:$B$65536,B494,$C$6:$C$65536,C494,$D$6:$D$65536,D494,$E$6:$E$65536,E494,$F$6:$F$65536,LEFT(F494,1)&amp;range))+SUMIFS($P$6:$P$65536,$B$6:$B$65536,B494,$C$6:$C$65536,C494,$D$6:$D$65536,D494,$E$6:$E$65536,E494,$F$6:$F$65536,F494)))))</f>
        <v>0</v>
      </c>
    </row>
    <row r="495" spans="1:17" ht="15" hidden="1" customHeight="1" x14ac:dyDescent="0.2">
      <c r="A495" s="10" t="s">
        <v>162</v>
      </c>
      <c r="B495" s="3" t="s">
        <v>171</v>
      </c>
      <c r="C495" s="3" t="s">
        <v>31</v>
      </c>
      <c r="D495" s="3" t="s">
        <v>68</v>
      </c>
      <c r="E495" s="3" t="s">
        <v>245</v>
      </c>
      <c r="F495" s="3" t="s">
        <v>163</v>
      </c>
      <c r="G495" s="9">
        <v>3000000</v>
      </c>
      <c r="H495" s="9">
        <v>0</v>
      </c>
      <c r="I495" s="9">
        <v>3000000</v>
      </c>
      <c r="J495" s="9">
        <v>3000000</v>
      </c>
      <c r="K495" s="9">
        <v>0</v>
      </c>
      <c r="L495" s="9">
        <v>3000000</v>
      </c>
      <c r="M495" s="9">
        <v>3000000</v>
      </c>
      <c r="N495" s="9">
        <v>0</v>
      </c>
      <c r="O495" s="9">
        <v>3000000</v>
      </c>
      <c r="P495" s="13">
        <f t="shared" si="8"/>
        <v>0</v>
      </c>
      <c r="Q495" s="13">
        <f t="array" ref="Q495">IF(C495="",SUMIFS($P$6:$P$65536,$B$6:$B$65536,B495),IF(D495="",SUMIFS($P$6:$P$65536,$B$6:$B$65536,B495,$C$6:$C$65536,C495),IF(E495="",SUMIFS($P$6:$P$65536,$B$6:$B$65536,B495,$C$6:$C$65536,C495,$D$6:$D$65536,D495),IF(F495="",SUMIFS($P$6:$P$65536,$B$6:$B$65536,B495,$C$6:$C$65536,C495,$D$6:$D$65536,D495,$E$6:$E$65536,E495),--(RIGHT(F495,1)="0")*SUM(SUMIFS($P$6:$P$65536,$B$6:$B$65536,B495,$C$6:$C$65536,C495,$D$6:$D$65536,D495,$E$6:$E$65536,E495,$F$6:$F$65536,LEFT(F495,2)&amp;{0;1;2;3;4;5;6;7;8;9}))+(--(RIGHT(F495,2)="00"))*SUM(SUMIFS($P$6:$P$65536,$B$6:$B$65536,B495,$C$6:$C$65536,C495,$D$6:$D$65536,D495,$E$6:$E$65536,E495,$F$6:$F$65536,LEFT(F495,1)&amp;range))+SUMIFS($P$6:$P$65536,$B$6:$B$65536,B495,$C$6:$C$65536,C495,$D$6:$D$65536,D495,$E$6:$E$65536,E495,$F$6:$F$65536,F495)))))</f>
        <v>0</v>
      </c>
    </row>
    <row r="496" spans="1:17" ht="15" hidden="1" customHeight="1" x14ac:dyDescent="0.2">
      <c r="A496" s="10" t="s">
        <v>298</v>
      </c>
      <c r="B496" s="3" t="s">
        <v>171</v>
      </c>
      <c r="C496" s="3" t="s">
        <v>31</v>
      </c>
      <c r="D496" s="3" t="s">
        <v>68</v>
      </c>
      <c r="E496" s="3" t="s">
        <v>245</v>
      </c>
      <c r="F496" s="3" t="s">
        <v>299</v>
      </c>
      <c r="G496" s="9">
        <v>3000000</v>
      </c>
      <c r="H496" s="9">
        <v>0</v>
      </c>
      <c r="I496" s="9">
        <v>3000000</v>
      </c>
      <c r="J496" s="9">
        <v>3000000</v>
      </c>
      <c r="K496" s="9">
        <v>0</v>
      </c>
      <c r="L496" s="9">
        <v>3000000</v>
      </c>
      <c r="M496" s="9">
        <v>3000000</v>
      </c>
      <c r="N496" s="9">
        <v>0</v>
      </c>
      <c r="O496" s="9">
        <v>3000000</v>
      </c>
      <c r="P496" s="13">
        <f t="shared" si="8"/>
        <v>0</v>
      </c>
      <c r="Q496" s="13">
        <f t="array" ref="Q496">IF(C496="",SUMIFS($P$6:$P$65536,$B$6:$B$65536,B496),IF(D496="",SUMIFS($P$6:$P$65536,$B$6:$B$65536,B496,$C$6:$C$65536,C496),IF(E496="",SUMIFS($P$6:$P$65536,$B$6:$B$65536,B496,$C$6:$C$65536,C496,$D$6:$D$65536,D496),IF(F496="",SUMIFS($P$6:$P$65536,$B$6:$B$65536,B496,$C$6:$C$65536,C496,$D$6:$D$65536,D496,$E$6:$E$65536,E496),--(RIGHT(F496,1)="0")*SUM(SUMIFS($P$6:$P$65536,$B$6:$B$65536,B496,$C$6:$C$65536,C496,$D$6:$D$65536,D496,$E$6:$E$65536,E496,$F$6:$F$65536,LEFT(F496,2)&amp;{0;1;2;3;4;5;6;7;8;9}))+(--(RIGHT(F496,2)="00"))*SUM(SUMIFS($P$6:$P$65536,$B$6:$B$65536,B496,$C$6:$C$65536,C496,$D$6:$D$65536,D496,$E$6:$E$65536,E496,$F$6:$F$65536,LEFT(F496,1)&amp;range))+SUMIFS($P$6:$P$65536,$B$6:$B$65536,B496,$C$6:$C$65536,C496,$D$6:$D$65536,D496,$E$6:$E$65536,E496,$F$6:$F$65536,F496)))))</f>
        <v>0</v>
      </c>
    </row>
    <row r="497" spans="1:17" ht="15" hidden="1" customHeight="1" x14ac:dyDescent="0.2">
      <c r="A497" s="10" t="s">
        <v>297</v>
      </c>
      <c r="B497" s="3" t="s">
        <v>171</v>
      </c>
      <c r="C497" s="3" t="s">
        <v>31</v>
      </c>
      <c r="D497" s="3" t="s">
        <v>68</v>
      </c>
      <c r="E497" s="3" t="s">
        <v>245</v>
      </c>
      <c r="F497" s="3" t="s">
        <v>300</v>
      </c>
      <c r="G497" s="9">
        <v>3000000</v>
      </c>
      <c r="H497" s="9">
        <v>0</v>
      </c>
      <c r="I497" s="9">
        <v>3000000</v>
      </c>
      <c r="J497" s="9">
        <v>3000000</v>
      </c>
      <c r="K497" s="9">
        <v>0</v>
      </c>
      <c r="L497" s="9">
        <v>3000000</v>
      </c>
      <c r="M497" s="9">
        <v>3000000</v>
      </c>
      <c r="N497" s="9">
        <v>0</v>
      </c>
      <c r="O497" s="9">
        <v>3000000</v>
      </c>
      <c r="P497" s="13">
        <f t="shared" si="8"/>
        <v>0</v>
      </c>
      <c r="Q497" s="13">
        <f t="array" ref="Q497">IF(C497="",SUMIFS($P$6:$P$65536,$B$6:$B$65536,B497),IF(D497="",SUMIFS($P$6:$P$65536,$B$6:$B$65536,B497,$C$6:$C$65536,C497),IF(E497="",SUMIFS($P$6:$P$65536,$B$6:$B$65536,B497,$C$6:$C$65536,C497,$D$6:$D$65536,D497),IF(F497="",SUMIFS($P$6:$P$65536,$B$6:$B$65536,B497,$C$6:$C$65536,C497,$D$6:$D$65536,D497,$E$6:$E$65536,E497),--(RIGHT(F497,1)="0")*SUM(SUMIFS($P$6:$P$65536,$B$6:$B$65536,B497,$C$6:$C$65536,C497,$D$6:$D$65536,D497,$E$6:$E$65536,E497,$F$6:$F$65536,LEFT(F497,2)&amp;{0;1;2;3;4;5;6;7;8;9}))+(--(RIGHT(F497,2)="00"))*SUM(SUMIFS($P$6:$P$65536,$B$6:$B$65536,B497,$C$6:$C$65536,C497,$D$6:$D$65536,D497,$E$6:$E$65536,E497,$F$6:$F$65536,LEFT(F497,1)&amp;range))+SUMIFS($P$6:$P$65536,$B$6:$B$65536,B497,$C$6:$C$65536,C497,$D$6:$D$65536,D497,$E$6:$E$65536,E497,$F$6:$F$65536,F497)))))</f>
        <v>0</v>
      </c>
    </row>
    <row r="498" spans="1:17" ht="64.5" customHeight="1" x14ac:dyDescent="0.2">
      <c r="A498" s="10" t="s">
        <v>301</v>
      </c>
      <c r="B498" s="3" t="s">
        <v>171</v>
      </c>
      <c r="C498" s="3" t="s">
        <v>31</v>
      </c>
      <c r="D498" s="3" t="s">
        <v>68</v>
      </c>
      <c r="E498" s="3" t="s">
        <v>302</v>
      </c>
      <c r="F498" s="11" t="s">
        <v>0</v>
      </c>
      <c r="G498" s="9">
        <v>1000000</v>
      </c>
      <c r="H498" s="9">
        <v>-1000000</v>
      </c>
      <c r="I498" s="9">
        <v>0</v>
      </c>
      <c r="J498" s="9">
        <v>0</v>
      </c>
      <c r="K498" s="9">
        <v>0</v>
      </c>
      <c r="L498" s="9">
        <v>0</v>
      </c>
      <c r="M498" s="9">
        <v>0</v>
      </c>
      <c r="N498" s="9">
        <v>0</v>
      </c>
      <c r="O498" s="9">
        <v>0</v>
      </c>
      <c r="P498" s="13">
        <f t="shared" si="8"/>
        <v>1000000</v>
      </c>
      <c r="Q498" s="13">
        <f t="array" ref="Q498">IF(C498="",SUMIFS($P$6:$P$65536,$B$6:$B$65536,B498),IF(D498="",SUMIFS($P$6:$P$65536,$B$6:$B$65536,B498,$C$6:$C$65536,C498),IF(E498="",SUMIFS($P$6:$P$65536,$B$6:$B$65536,B498,$C$6:$C$65536,C498,$D$6:$D$65536,D498),IF(F498="",SUMIFS($P$6:$P$65536,$B$6:$B$65536,B498,$C$6:$C$65536,C498,$D$6:$D$65536,D498,$E$6:$E$65536,E498),--(RIGHT(F498,1)="0")*SUM(SUMIFS($P$6:$P$65536,$B$6:$B$65536,B498,$C$6:$C$65536,C498,$D$6:$D$65536,D498,$E$6:$E$65536,E498,$F$6:$F$65536,LEFT(F498,2)&amp;{0;1;2;3;4;5;6;7;8;9}))+(--(RIGHT(F498,2)="00"))*SUM(SUMIFS($P$6:$P$65536,$B$6:$B$65536,B498,$C$6:$C$65536,C498,$D$6:$D$65536,D498,$E$6:$E$65536,E498,$F$6:$F$65536,LEFT(F498,1)&amp;range))+SUMIFS($P$6:$P$65536,$B$6:$B$65536,B498,$C$6:$C$65536,C498,$D$6:$D$65536,D498,$E$6:$E$65536,E498,$F$6:$F$65536,F498)))))</f>
        <v>4000000</v>
      </c>
    </row>
    <row r="499" spans="1:17" ht="15" customHeight="1" x14ac:dyDescent="0.2">
      <c r="A499" s="10" t="s">
        <v>162</v>
      </c>
      <c r="B499" s="3" t="s">
        <v>171</v>
      </c>
      <c r="C499" s="3" t="s">
        <v>31</v>
      </c>
      <c r="D499" s="3" t="s">
        <v>68</v>
      </c>
      <c r="E499" s="3" t="s">
        <v>302</v>
      </c>
      <c r="F499" s="3" t="s">
        <v>163</v>
      </c>
      <c r="G499" s="9">
        <v>1000000</v>
      </c>
      <c r="H499" s="9">
        <v>-1000000</v>
      </c>
      <c r="I499" s="9">
        <v>0</v>
      </c>
      <c r="J499" s="9">
        <v>0</v>
      </c>
      <c r="K499" s="9">
        <v>0</v>
      </c>
      <c r="L499" s="9">
        <v>0</v>
      </c>
      <c r="M499" s="9">
        <v>0</v>
      </c>
      <c r="N499" s="9">
        <v>0</v>
      </c>
      <c r="O499" s="9">
        <v>0</v>
      </c>
      <c r="P499" s="13">
        <f t="shared" si="8"/>
        <v>1000000</v>
      </c>
      <c r="Q499" s="13">
        <f t="array" ref="Q499">IF(C499="",SUMIFS($P$6:$P$65536,$B$6:$B$65536,B499),IF(D499="",SUMIFS($P$6:$P$65536,$B$6:$B$65536,B499,$C$6:$C$65536,C499),IF(E499="",SUMIFS($P$6:$P$65536,$B$6:$B$65536,B499,$C$6:$C$65536,C499,$D$6:$D$65536,D499),IF(F499="",SUMIFS($P$6:$P$65536,$B$6:$B$65536,B499,$C$6:$C$65536,C499,$D$6:$D$65536,D499,$E$6:$E$65536,E499),--(RIGHT(F499,1)="0")*SUM(SUMIFS($P$6:$P$65536,$B$6:$B$65536,B499,$C$6:$C$65536,C499,$D$6:$D$65536,D499,$E$6:$E$65536,E499,$F$6:$F$65536,LEFT(F499,2)&amp;{0;1;2;3;4;5;6;7;8;9}))+(--(RIGHT(F499,2)="00"))*SUM(SUMIFS($P$6:$P$65536,$B$6:$B$65536,B499,$C$6:$C$65536,C499,$D$6:$D$65536,D499,$E$6:$E$65536,E499,$F$6:$F$65536,LEFT(F499,1)&amp;range))+SUMIFS($P$6:$P$65536,$B$6:$B$65536,B499,$C$6:$C$65536,C499,$D$6:$D$65536,D499,$E$6:$E$65536,E499,$F$6:$F$65536,F499)))))</f>
        <v>4000000</v>
      </c>
    </row>
    <row r="500" spans="1:17" ht="15" customHeight="1" x14ac:dyDescent="0.2">
      <c r="A500" s="10" t="s">
        <v>298</v>
      </c>
      <c r="B500" s="3" t="s">
        <v>171</v>
      </c>
      <c r="C500" s="3" t="s">
        <v>31</v>
      </c>
      <c r="D500" s="3" t="s">
        <v>68</v>
      </c>
      <c r="E500" s="3" t="s">
        <v>302</v>
      </c>
      <c r="F500" s="3" t="s">
        <v>299</v>
      </c>
      <c r="G500" s="9">
        <v>1000000</v>
      </c>
      <c r="H500" s="9">
        <v>-1000000</v>
      </c>
      <c r="I500" s="9">
        <v>0</v>
      </c>
      <c r="J500" s="9">
        <v>0</v>
      </c>
      <c r="K500" s="9">
        <v>0</v>
      </c>
      <c r="L500" s="9">
        <v>0</v>
      </c>
      <c r="M500" s="9">
        <v>0</v>
      </c>
      <c r="N500" s="9">
        <v>0</v>
      </c>
      <c r="O500" s="9">
        <v>0</v>
      </c>
      <c r="P500" s="13">
        <f t="shared" si="8"/>
        <v>1000000</v>
      </c>
      <c r="Q500" s="13">
        <f t="array" ref="Q500">IF(C500="",SUMIFS($P$6:$P$65536,$B$6:$B$65536,B500),IF(D500="",SUMIFS($P$6:$P$65536,$B$6:$B$65536,B500,$C$6:$C$65536,C500),IF(E500="",SUMIFS($P$6:$P$65536,$B$6:$B$65536,B500,$C$6:$C$65536,C500,$D$6:$D$65536,D500),IF(F500="",SUMIFS($P$6:$P$65536,$B$6:$B$65536,B500,$C$6:$C$65536,C500,$D$6:$D$65536,D500,$E$6:$E$65536,E500),--(RIGHT(F500,1)="0")*SUM(SUMIFS($P$6:$P$65536,$B$6:$B$65536,B500,$C$6:$C$65536,C500,$D$6:$D$65536,D500,$E$6:$E$65536,E500,$F$6:$F$65536,LEFT(F500,2)&amp;{0;1;2;3;4;5;6;7;8;9}))+(--(RIGHT(F500,2)="00"))*SUM(SUMIFS($P$6:$P$65536,$B$6:$B$65536,B500,$C$6:$C$65536,C500,$D$6:$D$65536,D500,$E$6:$E$65536,E500,$F$6:$F$65536,LEFT(F500,1)&amp;range))+SUMIFS($P$6:$P$65536,$B$6:$B$65536,B500,$C$6:$C$65536,C500,$D$6:$D$65536,D500,$E$6:$E$65536,E500,$F$6:$F$65536,F500)))))</f>
        <v>3000000</v>
      </c>
    </row>
    <row r="501" spans="1:17" ht="15" customHeight="1" x14ac:dyDescent="0.2">
      <c r="A501" s="10" t="s">
        <v>297</v>
      </c>
      <c r="B501" s="3" t="s">
        <v>171</v>
      </c>
      <c r="C501" s="3" t="s">
        <v>31</v>
      </c>
      <c r="D501" s="3" t="s">
        <v>68</v>
      </c>
      <c r="E501" s="3" t="s">
        <v>302</v>
      </c>
      <c r="F501" s="3" t="s">
        <v>300</v>
      </c>
      <c r="G501" s="9">
        <v>1000000</v>
      </c>
      <c r="H501" s="9">
        <v>-1000000</v>
      </c>
      <c r="I501" s="9">
        <v>0</v>
      </c>
      <c r="J501" s="9">
        <v>0</v>
      </c>
      <c r="K501" s="9">
        <v>0</v>
      </c>
      <c r="L501" s="9">
        <v>0</v>
      </c>
      <c r="M501" s="9">
        <v>0</v>
      </c>
      <c r="N501" s="9">
        <v>0</v>
      </c>
      <c r="O501" s="9">
        <v>0</v>
      </c>
      <c r="P501" s="13">
        <f t="shared" si="8"/>
        <v>1000000</v>
      </c>
      <c r="Q501" s="13">
        <f t="array" ref="Q501">IF(C501="",SUMIFS($P$6:$P$65536,$B$6:$B$65536,B501),IF(D501="",SUMIFS($P$6:$P$65536,$B$6:$B$65536,B501,$C$6:$C$65536,C501),IF(E501="",SUMIFS($P$6:$P$65536,$B$6:$B$65536,B501,$C$6:$C$65536,C501,$D$6:$D$65536,D501),IF(F501="",SUMIFS($P$6:$P$65536,$B$6:$B$65536,B501,$C$6:$C$65536,C501,$D$6:$D$65536,D501,$E$6:$E$65536,E501),--(RIGHT(F501,1)="0")*SUM(SUMIFS($P$6:$P$65536,$B$6:$B$65536,B501,$C$6:$C$65536,C501,$D$6:$D$65536,D501,$E$6:$E$65536,E501,$F$6:$F$65536,LEFT(F501,2)&amp;{0;1;2;3;4;5;6;7;8;9}))+(--(RIGHT(F501,2)="00"))*SUM(SUMIFS($P$6:$P$65536,$B$6:$B$65536,B501,$C$6:$C$65536,C501,$D$6:$D$65536,D501,$E$6:$E$65536,E501,$F$6:$F$65536,LEFT(F501,1)&amp;range))+SUMIFS($P$6:$P$65536,$B$6:$B$65536,B501,$C$6:$C$65536,C501,$D$6:$D$65536,D501,$E$6:$E$65536,E501,$F$6:$F$65536,F501)))))</f>
        <v>1000000</v>
      </c>
    </row>
    <row r="502" spans="1:17" ht="144.4" customHeight="1" x14ac:dyDescent="0.2">
      <c r="A502" s="10" t="s">
        <v>252</v>
      </c>
      <c r="B502" s="3" t="s">
        <v>171</v>
      </c>
      <c r="C502" s="3" t="s">
        <v>31</v>
      </c>
      <c r="D502" s="3" t="s">
        <v>68</v>
      </c>
      <c r="E502" s="3" t="s">
        <v>253</v>
      </c>
      <c r="F502" s="11" t="s">
        <v>0</v>
      </c>
      <c r="G502" s="9">
        <v>0</v>
      </c>
      <c r="H502" s="9">
        <v>5587180</v>
      </c>
      <c r="I502" s="9">
        <v>5587180</v>
      </c>
      <c r="J502" s="9">
        <v>0</v>
      </c>
      <c r="K502" s="9">
        <v>0</v>
      </c>
      <c r="L502" s="9">
        <v>0</v>
      </c>
      <c r="M502" s="9">
        <v>0</v>
      </c>
      <c r="N502" s="9">
        <v>0</v>
      </c>
      <c r="O502" s="9">
        <v>0</v>
      </c>
      <c r="P502" s="13">
        <f t="shared" si="8"/>
        <v>5587180</v>
      </c>
      <c r="Q502" s="13">
        <f t="array" ref="Q502">IF(C502="",SUMIFS($P$6:$P$65536,$B$6:$B$65536,B502),IF(D502="",SUMIFS($P$6:$P$65536,$B$6:$B$65536,B502,$C$6:$C$65536,C502),IF(E502="",SUMIFS($P$6:$P$65536,$B$6:$B$65536,B502,$C$6:$C$65536,C502,$D$6:$D$65536,D502),IF(F502="",SUMIFS($P$6:$P$65536,$B$6:$B$65536,B502,$C$6:$C$65536,C502,$D$6:$D$65536,D502,$E$6:$E$65536,E502),--(RIGHT(F502,1)="0")*SUM(SUMIFS($P$6:$P$65536,$B$6:$B$65536,B502,$C$6:$C$65536,C502,$D$6:$D$65536,D502,$E$6:$E$65536,E502,$F$6:$F$65536,LEFT(F502,2)&amp;{0;1;2;3;4;5;6;7;8;9}))+(--(RIGHT(F502,2)="00"))*SUM(SUMIFS($P$6:$P$65536,$B$6:$B$65536,B502,$C$6:$C$65536,C502,$D$6:$D$65536,D502,$E$6:$E$65536,E502,$F$6:$F$65536,LEFT(F502,1)&amp;range))+SUMIFS($P$6:$P$65536,$B$6:$B$65536,B502,$C$6:$C$65536,C502,$D$6:$D$65536,D502,$E$6:$E$65536,E502,$F$6:$F$65536,F502)))))</f>
        <v>22348720</v>
      </c>
    </row>
    <row r="503" spans="1:17" ht="15" customHeight="1" x14ac:dyDescent="0.2">
      <c r="A503" s="10" t="s">
        <v>162</v>
      </c>
      <c r="B503" s="3" t="s">
        <v>171</v>
      </c>
      <c r="C503" s="3" t="s">
        <v>31</v>
      </c>
      <c r="D503" s="3" t="s">
        <v>68</v>
      </c>
      <c r="E503" s="3" t="s">
        <v>253</v>
      </c>
      <c r="F503" s="3" t="s">
        <v>163</v>
      </c>
      <c r="G503" s="9">
        <v>0</v>
      </c>
      <c r="H503" s="9">
        <v>5587180</v>
      </c>
      <c r="I503" s="9">
        <v>5587180</v>
      </c>
      <c r="J503" s="9">
        <v>0</v>
      </c>
      <c r="K503" s="9">
        <v>0</v>
      </c>
      <c r="L503" s="9">
        <v>0</v>
      </c>
      <c r="M503" s="9">
        <v>0</v>
      </c>
      <c r="N503" s="9">
        <v>0</v>
      </c>
      <c r="O503" s="9">
        <v>0</v>
      </c>
      <c r="P503" s="13">
        <f t="shared" si="8"/>
        <v>5587180</v>
      </c>
      <c r="Q503" s="13">
        <f t="array" ref="Q503">IF(C503="",SUMIFS($P$6:$P$65536,$B$6:$B$65536,B503),IF(D503="",SUMIFS($P$6:$P$65536,$B$6:$B$65536,B503,$C$6:$C$65536,C503),IF(E503="",SUMIFS($P$6:$P$65536,$B$6:$B$65536,B503,$C$6:$C$65536,C503,$D$6:$D$65536,D503),IF(F503="",SUMIFS($P$6:$P$65536,$B$6:$B$65536,B503,$C$6:$C$65536,C503,$D$6:$D$65536,D503,$E$6:$E$65536,E503),--(RIGHT(F503,1)="0")*SUM(SUMIFS($P$6:$P$65536,$B$6:$B$65536,B503,$C$6:$C$65536,C503,$D$6:$D$65536,D503,$E$6:$E$65536,E503,$F$6:$F$65536,LEFT(F503,2)&amp;{0;1;2;3;4;5;6;7;8;9}))+(--(RIGHT(F503,2)="00"))*SUM(SUMIFS($P$6:$P$65536,$B$6:$B$65536,B503,$C$6:$C$65536,C503,$D$6:$D$65536,D503,$E$6:$E$65536,E503,$F$6:$F$65536,LEFT(F503,1)&amp;range))+SUMIFS($P$6:$P$65536,$B$6:$B$65536,B503,$C$6:$C$65536,C503,$D$6:$D$65536,D503,$E$6:$E$65536,E503,$F$6:$F$65536,F503)))))</f>
        <v>22348720</v>
      </c>
    </row>
    <row r="504" spans="1:17" ht="15" customHeight="1" x14ac:dyDescent="0.2">
      <c r="A504" s="10" t="s">
        <v>298</v>
      </c>
      <c r="B504" s="3" t="s">
        <v>171</v>
      </c>
      <c r="C504" s="3" t="s">
        <v>31</v>
      </c>
      <c r="D504" s="3" t="s">
        <v>68</v>
      </c>
      <c r="E504" s="3" t="s">
        <v>253</v>
      </c>
      <c r="F504" s="3" t="s">
        <v>299</v>
      </c>
      <c r="G504" s="9">
        <v>0</v>
      </c>
      <c r="H504" s="9">
        <v>5587180</v>
      </c>
      <c r="I504" s="9">
        <v>5587180</v>
      </c>
      <c r="J504" s="9">
        <v>0</v>
      </c>
      <c r="K504" s="9">
        <v>0</v>
      </c>
      <c r="L504" s="9">
        <v>0</v>
      </c>
      <c r="M504" s="9">
        <v>0</v>
      </c>
      <c r="N504" s="9">
        <v>0</v>
      </c>
      <c r="O504" s="9">
        <v>0</v>
      </c>
      <c r="P504" s="13">
        <f t="shared" si="8"/>
        <v>5587180</v>
      </c>
      <c r="Q504" s="13">
        <f t="array" ref="Q504">IF(C504="",SUMIFS($P$6:$P$65536,$B$6:$B$65536,B504),IF(D504="",SUMIFS($P$6:$P$65536,$B$6:$B$65536,B504,$C$6:$C$65536,C504),IF(E504="",SUMIFS($P$6:$P$65536,$B$6:$B$65536,B504,$C$6:$C$65536,C504,$D$6:$D$65536,D504),IF(F504="",SUMIFS($P$6:$P$65536,$B$6:$B$65536,B504,$C$6:$C$65536,C504,$D$6:$D$65536,D504,$E$6:$E$65536,E504),--(RIGHT(F504,1)="0")*SUM(SUMIFS($P$6:$P$65536,$B$6:$B$65536,B504,$C$6:$C$65536,C504,$D$6:$D$65536,D504,$E$6:$E$65536,E504,$F$6:$F$65536,LEFT(F504,2)&amp;{0;1;2;3;4;5;6;7;8;9}))+(--(RIGHT(F504,2)="00"))*SUM(SUMIFS($P$6:$P$65536,$B$6:$B$65536,B504,$C$6:$C$65536,C504,$D$6:$D$65536,D504,$E$6:$E$65536,E504,$F$6:$F$65536,LEFT(F504,1)&amp;range))+SUMIFS($P$6:$P$65536,$B$6:$B$65536,B504,$C$6:$C$65536,C504,$D$6:$D$65536,D504,$E$6:$E$65536,E504,$F$6:$F$65536,F504)))))</f>
        <v>16761540</v>
      </c>
    </row>
    <row r="505" spans="1:17" ht="15" customHeight="1" x14ac:dyDescent="0.2">
      <c r="A505" s="10" t="s">
        <v>297</v>
      </c>
      <c r="B505" s="3" t="s">
        <v>171</v>
      </c>
      <c r="C505" s="3" t="s">
        <v>31</v>
      </c>
      <c r="D505" s="3" t="s">
        <v>68</v>
      </c>
      <c r="E505" s="3" t="s">
        <v>253</v>
      </c>
      <c r="F505" s="3" t="s">
        <v>300</v>
      </c>
      <c r="G505" s="9">
        <v>0</v>
      </c>
      <c r="H505" s="9">
        <v>5587180</v>
      </c>
      <c r="I505" s="9">
        <v>5587180</v>
      </c>
      <c r="J505" s="9">
        <v>0</v>
      </c>
      <c r="K505" s="9">
        <v>0</v>
      </c>
      <c r="L505" s="9">
        <v>0</v>
      </c>
      <c r="M505" s="9">
        <v>0</v>
      </c>
      <c r="N505" s="9">
        <v>0</v>
      </c>
      <c r="O505" s="9">
        <v>0</v>
      </c>
      <c r="P505" s="13">
        <f t="shared" si="8"/>
        <v>5587180</v>
      </c>
      <c r="Q505" s="13">
        <f t="array" ref="Q505">IF(C505="",SUMIFS($P$6:$P$65536,$B$6:$B$65536,B505),IF(D505="",SUMIFS($P$6:$P$65536,$B$6:$B$65536,B505,$C$6:$C$65536,C505),IF(E505="",SUMIFS($P$6:$P$65536,$B$6:$B$65536,B505,$C$6:$C$65536,C505,$D$6:$D$65536,D505),IF(F505="",SUMIFS($P$6:$P$65536,$B$6:$B$65536,B505,$C$6:$C$65536,C505,$D$6:$D$65536,D505,$E$6:$E$65536,E505),--(RIGHT(F505,1)="0")*SUM(SUMIFS($P$6:$P$65536,$B$6:$B$65536,B505,$C$6:$C$65536,C505,$D$6:$D$65536,D505,$E$6:$E$65536,E505,$F$6:$F$65536,LEFT(F505,2)&amp;{0;1;2;3;4;5;6;7;8;9}))+(--(RIGHT(F505,2)="00"))*SUM(SUMIFS($P$6:$P$65536,$B$6:$B$65536,B505,$C$6:$C$65536,C505,$D$6:$D$65536,D505,$E$6:$E$65536,E505,$F$6:$F$65536,LEFT(F505,1)&amp;range))+SUMIFS($P$6:$P$65536,$B$6:$B$65536,B505,$C$6:$C$65536,C505,$D$6:$D$65536,D505,$E$6:$E$65536,E505,$F$6:$F$65536,F505)))))</f>
        <v>5587180</v>
      </c>
    </row>
    <row r="506" spans="1:17" ht="32.25" customHeight="1" x14ac:dyDescent="0.2">
      <c r="A506" s="8" t="s">
        <v>303</v>
      </c>
      <c r="B506" s="3" t="s">
        <v>171</v>
      </c>
      <c r="C506" s="3" t="s">
        <v>31</v>
      </c>
      <c r="D506" s="3" t="s">
        <v>38</v>
      </c>
      <c r="E506" s="3" t="s">
        <v>0</v>
      </c>
      <c r="F506" s="3" t="s">
        <v>0</v>
      </c>
      <c r="G506" s="9">
        <v>100000000</v>
      </c>
      <c r="H506" s="9">
        <v>299900306</v>
      </c>
      <c r="I506" s="9">
        <v>399900306</v>
      </c>
      <c r="J506" s="9">
        <v>50000000</v>
      </c>
      <c r="K506" s="9">
        <v>0</v>
      </c>
      <c r="L506" s="9">
        <v>50000000</v>
      </c>
      <c r="M506" s="9">
        <v>50000000</v>
      </c>
      <c r="N506" s="9">
        <v>0</v>
      </c>
      <c r="O506" s="9">
        <v>50000000</v>
      </c>
      <c r="P506" s="13">
        <f t="shared" si="8"/>
        <v>299900306</v>
      </c>
      <c r="Q506" s="13">
        <f t="array" ref="Q506">IF(C506="",SUMIFS($P$6:$P$65536,$B$6:$B$65536,B506),IF(D506="",SUMIFS($P$6:$P$65536,$B$6:$B$65536,B506,$C$6:$C$65536,C506),IF(E506="",SUMIFS($P$6:$P$65536,$B$6:$B$65536,B506,$C$6:$C$65536,C506,$D$6:$D$65536,D506),IF(F506="",SUMIFS($P$6:$P$65536,$B$6:$B$65536,B506,$C$6:$C$65536,C506,$D$6:$D$65536,D506,$E$6:$E$65536,E506),--(RIGHT(F506,1)="0")*SUM(SUMIFS($P$6:$P$65536,$B$6:$B$65536,B506,$C$6:$C$65536,C506,$D$6:$D$65536,D506,$E$6:$E$65536,E506,$F$6:$F$65536,LEFT(F506,2)&amp;{0;1;2;3;4;5;6;7;8;9}))+(--(RIGHT(F506,2)="00"))*SUM(SUMIFS($P$6:$P$65536,$B$6:$B$65536,B506,$C$6:$C$65536,C506,$D$6:$D$65536,D506,$E$6:$E$65536,E506,$F$6:$F$65536,LEFT(F506,1)&amp;range))+SUMIFS($P$6:$P$65536,$B$6:$B$65536,B506,$C$6:$C$65536,C506,$D$6:$D$65536,D506,$E$6:$E$65536,E506,$F$6:$F$65536,F506)))))</f>
        <v>1200299082</v>
      </c>
    </row>
    <row r="507" spans="1:17" ht="96.6" customHeight="1" x14ac:dyDescent="0.2">
      <c r="A507" s="10" t="s">
        <v>304</v>
      </c>
      <c r="B507" s="3" t="s">
        <v>171</v>
      </c>
      <c r="C507" s="3" t="s">
        <v>31</v>
      </c>
      <c r="D507" s="3" t="s">
        <v>38</v>
      </c>
      <c r="E507" s="3" t="s">
        <v>305</v>
      </c>
      <c r="F507" s="11" t="s">
        <v>0</v>
      </c>
      <c r="G507" s="9">
        <v>0</v>
      </c>
      <c r="H507" s="9">
        <v>300000000</v>
      </c>
      <c r="I507" s="9">
        <v>300000000</v>
      </c>
      <c r="J507" s="9">
        <v>0</v>
      </c>
      <c r="K507" s="9">
        <v>0</v>
      </c>
      <c r="L507" s="9">
        <v>0</v>
      </c>
      <c r="M507" s="9">
        <v>0</v>
      </c>
      <c r="N507" s="9">
        <v>0</v>
      </c>
      <c r="O507" s="9">
        <v>0</v>
      </c>
      <c r="P507" s="13">
        <f t="shared" si="8"/>
        <v>300000000</v>
      </c>
      <c r="Q507" s="13">
        <f t="array" ref="Q507">IF(C507="",SUMIFS($P$6:$P$65536,$B$6:$B$65536,B507),IF(D507="",SUMIFS($P$6:$P$65536,$B$6:$B$65536,B507,$C$6:$C$65536,C507),IF(E507="",SUMIFS($P$6:$P$65536,$B$6:$B$65536,B507,$C$6:$C$65536,C507,$D$6:$D$65536,D507),IF(F507="",SUMIFS($P$6:$P$65536,$B$6:$B$65536,B507,$C$6:$C$65536,C507,$D$6:$D$65536,D507,$E$6:$E$65536,E507),--(RIGHT(F507,1)="0")*SUM(SUMIFS($P$6:$P$65536,$B$6:$B$65536,B507,$C$6:$C$65536,C507,$D$6:$D$65536,D507,$E$6:$E$65536,E507,$F$6:$F$65536,LEFT(F507,2)&amp;{0;1;2;3;4;5;6;7;8;9}))+(--(RIGHT(F507,2)="00"))*SUM(SUMIFS($P$6:$P$65536,$B$6:$B$65536,B507,$C$6:$C$65536,C507,$D$6:$D$65536,D507,$E$6:$E$65536,E507,$F$6:$F$65536,LEFT(F507,1)&amp;range))+SUMIFS($P$6:$P$65536,$B$6:$B$65536,B507,$C$6:$C$65536,C507,$D$6:$D$65536,D507,$E$6:$E$65536,E507,$F$6:$F$65536,F507)))))</f>
        <v>900000000</v>
      </c>
    </row>
    <row r="508" spans="1:17" ht="15" customHeight="1" x14ac:dyDescent="0.2">
      <c r="A508" s="10" t="s">
        <v>162</v>
      </c>
      <c r="B508" s="3" t="s">
        <v>171</v>
      </c>
      <c r="C508" s="3" t="s">
        <v>31</v>
      </c>
      <c r="D508" s="3" t="s">
        <v>38</v>
      </c>
      <c r="E508" s="3" t="s">
        <v>305</v>
      </c>
      <c r="F508" s="3" t="s">
        <v>163</v>
      </c>
      <c r="G508" s="9">
        <v>0</v>
      </c>
      <c r="H508" s="9">
        <v>300000000</v>
      </c>
      <c r="I508" s="9">
        <v>300000000</v>
      </c>
      <c r="J508" s="9">
        <v>0</v>
      </c>
      <c r="K508" s="9">
        <v>0</v>
      </c>
      <c r="L508" s="9">
        <v>0</v>
      </c>
      <c r="M508" s="9">
        <v>0</v>
      </c>
      <c r="N508" s="9">
        <v>0</v>
      </c>
      <c r="O508" s="9">
        <v>0</v>
      </c>
      <c r="P508" s="13">
        <f t="shared" si="8"/>
        <v>300000000</v>
      </c>
      <c r="Q508" s="13">
        <f t="array" ref="Q508">IF(C508="",SUMIFS($P$6:$P$65536,$B$6:$B$65536,B508),IF(D508="",SUMIFS($P$6:$P$65536,$B$6:$B$65536,B508,$C$6:$C$65536,C508),IF(E508="",SUMIFS($P$6:$P$65536,$B$6:$B$65536,B508,$C$6:$C$65536,C508,$D$6:$D$65536,D508),IF(F508="",SUMIFS($P$6:$P$65536,$B$6:$B$65536,B508,$C$6:$C$65536,C508,$D$6:$D$65536,D508,$E$6:$E$65536,E508),--(RIGHT(F508,1)="0")*SUM(SUMIFS($P$6:$P$65536,$B$6:$B$65536,B508,$C$6:$C$65536,C508,$D$6:$D$65536,D508,$E$6:$E$65536,E508,$F$6:$F$65536,LEFT(F508,2)&amp;{0;1;2;3;4;5;6;7;8;9}))+(--(RIGHT(F508,2)="00"))*SUM(SUMIFS($P$6:$P$65536,$B$6:$B$65536,B508,$C$6:$C$65536,C508,$D$6:$D$65536,D508,$E$6:$E$65536,E508,$F$6:$F$65536,LEFT(F508,1)&amp;range))+SUMIFS($P$6:$P$65536,$B$6:$B$65536,B508,$C$6:$C$65536,C508,$D$6:$D$65536,D508,$E$6:$E$65536,E508,$F$6:$F$65536,F508)))))</f>
        <v>900000000</v>
      </c>
    </row>
    <row r="509" spans="1:17" ht="15" customHeight="1" x14ac:dyDescent="0.2">
      <c r="A509" s="10" t="s">
        <v>306</v>
      </c>
      <c r="B509" s="3" t="s">
        <v>171</v>
      </c>
      <c r="C509" s="3" t="s">
        <v>31</v>
      </c>
      <c r="D509" s="3" t="s">
        <v>38</v>
      </c>
      <c r="E509" s="3" t="s">
        <v>305</v>
      </c>
      <c r="F509" s="3" t="s">
        <v>307</v>
      </c>
      <c r="G509" s="9">
        <v>0</v>
      </c>
      <c r="H509" s="9">
        <v>300000000</v>
      </c>
      <c r="I509" s="9">
        <v>300000000</v>
      </c>
      <c r="J509" s="9">
        <v>0</v>
      </c>
      <c r="K509" s="9">
        <v>0</v>
      </c>
      <c r="L509" s="9">
        <v>0</v>
      </c>
      <c r="M509" s="9">
        <v>0</v>
      </c>
      <c r="N509" s="9">
        <v>0</v>
      </c>
      <c r="O509" s="9">
        <v>0</v>
      </c>
      <c r="P509" s="13">
        <f t="shared" si="8"/>
        <v>300000000</v>
      </c>
      <c r="Q509" s="13">
        <f t="array" ref="Q509">IF(C509="",SUMIFS($P$6:$P$65536,$B$6:$B$65536,B509),IF(D509="",SUMIFS($P$6:$P$65536,$B$6:$B$65536,B509,$C$6:$C$65536,C509),IF(E509="",SUMIFS($P$6:$P$65536,$B$6:$B$65536,B509,$C$6:$C$65536,C509,$D$6:$D$65536,D509),IF(F509="",SUMIFS($P$6:$P$65536,$B$6:$B$65536,B509,$C$6:$C$65536,C509,$D$6:$D$65536,D509,$E$6:$E$65536,E509),--(RIGHT(F509,1)="0")*SUM(SUMIFS($P$6:$P$65536,$B$6:$B$65536,B509,$C$6:$C$65536,C509,$D$6:$D$65536,D509,$E$6:$E$65536,E509,$F$6:$F$65536,LEFT(F509,2)&amp;{0;1;2;3;4;5;6;7;8;9}))+(--(RIGHT(F509,2)="00"))*SUM(SUMIFS($P$6:$P$65536,$B$6:$B$65536,B509,$C$6:$C$65536,C509,$D$6:$D$65536,D509,$E$6:$E$65536,E509,$F$6:$F$65536,LEFT(F509,1)&amp;range))+SUMIFS($P$6:$P$65536,$B$6:$B$65536,B509,$C$6:$C$65536,C509,$D$6:$D$65536,D509,$E$6:$E$65536,E509,$F$6:$F$65536,F509)))))</f>
        <v>600000000</v>
      </c>
    </row>
    <row r="510" spans="1:17" ht="32.25" customHeight="1" x14ac:dyDescent="0.2">
      <c r="A510" s="10" t="s">
        <v>308</v>
      </c>
      <c r="B510" s="3" t="s">
        <v>171</v>
      </c>
      <c r="C510" s="3" t="s">
        <v>31</v>
      </c>
      <c r="D510" s="3" t="s">
        <v>38</v>
      </c>
      <c r="E510" s="3" t="s">
        <v>309</v>
      </c>
      <c r="F510" s="11" t="s">
        <v>0</v>
      </c>
      <c r="G510" s="9">
        <v>100000000</v>
      </c>
      <c r="H510" s="9">
        <v>-99694</v>
      </c>
      <c r="I510" s="9">
        <v>99900306</v>
      </c>
      <c r="J510" s="9">
        <v>50000000</v>
      </c>
      <c r="K510" s="9">
        <v>0</v>
      </c>
      <c r="L510" s="9">
        <v>50000000</v>
      </c>
      <c r="M510" s="9">
        <v>50000000</v>
      </c>
      <c r="N510" s="9">
        <v>0</v>
      </c>
      <c r="O510" s="9">
        <v>50000000</v>
      </c>
      <c r="P510" s="13">
        <f t="shared" si="8"/>
        <v>99694</v>
      </c>
      <c r="Q510" s="13">
        <f t="array" ref="Q510">IF(C510="",SUMIFS($P$6:$P$65536,$B$6:$B$65536,B510),IF(D510="",SUMIFS($P$6:$P$65536,$B$6:$B$65536,B510,$C$6:$C$65536,C510),IF(E510="",SUMIFS($P$6:$P$65536,$B$6:$B$65536,B510,$C$6:$C$65536,C510,$D$6:$D$65536,D510),IF(F510="",SUMIFS($P$6:$P$65536,$B$6:$B$65536,B510,$C$6:$C$65536,C510,$D$6:$D$65536,D510,$E$6:$E$65536,E510),--(RIGHT(F510,1)="0")*SUM(SUMIFS($P$6:$P$65536,$B$6:$B$65536,B510,$C$6:$C$65536,C510,$D$6:$D$65536,D510,$E$6:$E$65536,E510,$F$6:$F$65536,LEFT(F510,2)&amp;{0;1;2;3;4;5;6;7;8;9}))+(--(RIGHT(F510,2)="00"))*SUM(SUMIFS($P$6:$P$65536,$B$6:$B$65536,B510,$C$6:$C$65536,C510,$D$6:$D$65536,D510,$E$6:$E$65536,E510,$F$6:$F$65536,LEFT(F510,1)&amp;range))+SUMIFS($P$6:$P$65536,$B$6:$B$65536,B510,$C$6:$C$65536,C510,$D$6:$D$65536,D510,$E$6:$E$65536,E510,$F$6:$F$65536,F510)))))</f>
        <v>398776</v>
      </c>
    </row>
    <row r="511" spans="1:17" ht="15" customHeight="1" x14ac:dyDescent="0.2">
      <c r="A511" s="10" t="s">
        <v>162</v>
      </c>
      <c r="B511" s="3" t="s">
        <v>171</v>
      </c>
      <c r="C511" s="3" t="s">
        <v>31</v>
      </c>
      <c r="D511" s="3" t="s">
        <v>38</v>
      </c>
      <c r="E511" s="3" t="s">
        <v>309</v>
      </c>
      <c r="F511" s="3" t="s">
        <v>163</v>
      </c>
      <c r="G511" s="9">
        <v>100000000</v>
      </c>
      <c r="H511" s="9">
        <v>-99694</v>
      </c>
      <c r="I511" s="9">
        <v>99900306</v>
      </c>
      <c r="J511" s="9">
        <v>50000000</v>
      </c>
      <c r="K511" s="9">
        <v>0</v>
      </c>
      <c r="L511" s="9">
        <v>50000000</v>
      </c>
      <c r="M511" s="9">
        <v>50000000</v>
      </c>
      <c r="N511" s="9">
        <v>0</v>
      </c>
      <c r="O511" s="9">
        <v>50000000</v>
      </c>
      <c r="P511" s="13">
        <f t="shared" si="8"/>
        <v>99694</v>
      </c>
      <c r="Q511" s="13">
        <f t="array" ref="Q511">IF(C511="",SUMIFS($P$6:$P$65536,$B$6:$B$65536,B511),IF(D511="",SUMIFS($P$6:$P$65536,$B$6:$B$65536,B511,$C$6:$C$65536,C511),IF(E511="",SUMIFS($P$6:$P$65536,$B$6:$B$65536,B511,$C$6:$C$65536,C511,$D$6:$D$65536,D511),IF(F511="",SUMIFS($P$6:$P$65536,$B$6:$B$65536,B511,$C$6:$C$65536,C511,$D$6:$D$65536,D511,$E$6:$E$65536,E511),--(RIGHT(F511,1)="0")*SUM(SUMIFS($P$6:$P$65536,$B$6:$B$65536,B511,$C$6:$C$65536,C511,$D$6:$D$65536,D511,$E$6:$E$65536,E511,$F$6:$F$65536,LEFT(F511,2)&amp;{0;1;2;3;4;5;6;7;8;9}))+(--(RIGHT(F511,2)="00"))*SUM(SUMIFS($P$6:$P$65536,$B$6:$B$65536,B511,$C$6:$C$65536,C511,$D$6:$D$65536,D511,$E$6:$E$65536,E511,$F$6:$F$65536,LEFT(F511,1)&amp;range))+SUMIFS($P$6:$P$65536,$B$6:$B$65536,B511,$C$6:$C$65536,C511,$D$6:$D$65536,D511,$E$6:$E$65536,E511,$F$6:$F$65536,F511)))))</f>
        <v>398776</v>
      </c>
    </row>
    <row r="512" spans="1:17" ht="15" customHeight="1" x14ac:dyDescent="0.2">
      <c r="A512" s="10" t="s">
        <v>196</v>
      </c>
      <c r="B512" s="3" t="s">
        <v>171</v>
      </c>
      <c r="C512" s="3" t="s">
        <v>31</v>
      </c>
      <c r="D512" s="3" t="s">
        <v>38</v>
      </c>
      <c r="E512" s="3" t="s">
        <v>309</v>
      </c>
      <c r="F512" s="3" t="s">
        <v>197</v>
      </c>
      <c r="G512" s="9">
        <v>100000000</v>
      </c>
      <c r="H512" s="9">
        <v>-99694</v>
      </c>
      <c r="I512" s="9">
        <v>99900306</v>
      </c>
      <c r="J512" s="9">
        <v>50000000</v>
      </c>
      <c r="K512" s="9">
        <v>0</v>
      </c>
      <c r="L512" s="9">
        <v>50000000</v>
      </c>
      <c r="M512" s="9">
        <v>50000000</v>
      </c>
      <c r="N512" s="9">
        <v>0</v>
      </c>
      <c r="O512" s="9">
        <v>50000000</v>
      </c>
      <c r="P512" s="13">
        <f t="shared" si="8"/>
        <v>99694</v>
      </c>
      <c r="Q512" s="13">
        <f t="array" ref="Q512">IF(C512="",SUMIFS($P$6:$P$65536,$B$6:$B$65536,B512),IF(D512="",SUMIFS($P$6:$P$65536,$B$6:$B$65536,B512,$C$6:$C$65536,C512),IF(E512="",SUMIFS($P$6:$P$65536,$B$6:$B$65536,B512,$C$6:$C$65536,C512,$D$6:$D$65536,D512),IF(F512="",SUMIFS($P$6:$P$65536,$B$6:$B$65536,B512,$C$6:$C$65536,C512,$D$6:$D$65536,D512,$E$6:$E$65536,E512),--(RIGHT(F512,1)="0")*SUM(SUMIFS($P$6:$P$65536,$B$6:$B$65536,B512,$C$6:$C$65536,C512,$D$6:$D$65536,D512,$E$6:$E$65536,E512,$F$6:$F$65536,LEFT(F512,2)&amp;{0;1;2;3;4;5;6;7;8;9}))+(--(RIGHT(F512,2)="00"))*SUM(SUMIFS($P$6:$P$65536,$B$6:$B$65536,B512,$C$6:$C$65536,C512,$D$6:$D$65536,D512,$E$6:$E$65536,E512,$F$6:$F$65536,LEFT(F512,1)&amp;range))+SUMIFS($P$6:$P$65536,$B$6:$B$65536,B512,$C$6:$C$65536,C512,$D$6:$D$65536,D512,$E$6:$E$65536,E512,$F$6:$F$65536,F512)))))</f>
        <v>299082</v>
      </c>
    </row>
    <row r="513" spans="1:17" ht="64.5" customHeight="1" x14ac:dyDescent="0.2">
      <c r="A513" s="10" t="s">
        <v>198</v>
      </c>
      <c r="B513" s="3" t="s">
        <v>171</v>
      </c>
      <c r="C513" s="3" t="s">
        <v>31</v>
      </c>
      <c r="D513" s="3" t="s">
        <v>38</v>
      </c>
      <c r="E513" s="3" t="s">
        <v>309</v>
      </c>
      <c r="F513" s="3" t="s">
        <v>199</v>
      </c>
      <c r="G513" s="9">
        <v>100000000</v>
      </c>
      <c r="H513" s="9">
        <v>-99694</v>
      </c>
      <c r="I513" s="9">
        <v>99900306</v>
      </c>
      <c r="J513" s="9">
        <v>50000000</v>
      </c>
      <c r="K513" s="9">
        <v>0</v>
      </c>
      <c r="L513" s="9">
        <v>50000000</v>
      </c>
      <c r="M513" s="9">
        <v>50000000</v>
      </c>
      <c r="N513" s="9">
        <v>0</v>
      </c>
      <c r="O513" s="9">
        <v>50000000</v>
      </c>
      <c r="P513" s="13">
        <f t="shared" si="8"/>
        <v>99694</v>
      </c>
      <c r="Q513" s="13">
        <f t="array" ref="Q513">IF(C513="",SUMIFS($P$6:$P$65536,$B$6:$B$65536,B513),IF(D513="",SUMIFS($P$6:$P$65536,$B$6:$B$65536,B513,$C$6:$C$65536,C513),IF(E513="",SUMIFS($P$6:$P$65536,$B$6:$B$65536,B513,$C$6:$C$65536,C513,$D$6:$D$65536,D513),IF(F513="",SUMIFS($P$6:$P$65536,$B$6:$B$65536,B513,$C$6:$C$65536,C513,$D$6:$D$65536,D513,$E$6:$E$65536,E513),--(RIGHT(F513,1)="0")*SUM(SUMIFS($P$6:$P$65536,$B$6:$B$65536,B513,$C$6:$C$65536,C513,$D$6:$D$65536,D513,$E$6:$E$65536,E513,$F$6:$F$65536,LEFT(F513,2)&amp;{0;1;2;3;4;5;6;7;8;9}))+(--(RIGHT(F513,2)="00"))*SUM(SUMIFS($P$6:$P$65536,$B$6:$B$65536,B513,$C$6:$C$65536,C513,$D$6:$D$65536,D513,$E$6:$E$65536,E513,$F$6:$F$65536,LEFT(F513,1)&amp;range))+SUMIFS($P$6:$P$65536,$B$6:$B$65536,B513,$C$6:$C$65536,C513,$D$6:$D$65536,D513,$E$6:$E$65536,E513,$F$6:$F$65536,F513)))))</f>
        <v>99694</v>
      </c>
    </row>
    <row r="514" spans="1:17" ht="64.5" customHeight="1" x14ac:dyDescent="0.2">
      <c r="A514" s="4" t="s">
        <v>310</v>
      </c>
      <c r="B514" s="5" t="s">
        <v>311</v>
      </c>
      <c r="C514" s="5" t="s">
        <v>0</v>
      </c>
      <c r="D514" s="5" t="s">
        <v>0</v>
      </c>
      <c r="E514" s="6" t="s">
        <v>0</v>
      </c>
      <c r="F514" s="6" t="s">
        <v>0</v>
      </c>
      <c r="G514" s="7">
        <v>1156970891.78</v>
      </c>
      <c r="H514" s="7">
        <v>-128283710.14</v>
      </c>
      <c r="I514" s="7">
        <v>1028687181.64</v>
      </c>
      <c r="J514" s="7">
        <v>972677505.15999997</v>
      </c>
      <c r="K514" s="7">
        <v>-6938360.9500000002</v>
      </c>
      <c r="L514" s="7">
        <v>965739144.21000004</v>
      </c>
      <c r="M514" s="7">
        <v>1179966408.04</v>
      </c>
      <c r="N514" s="7">
        <v>-87832910.359999999</v>
      </c>
      <c r="O514" s="7">
        <v>1092133497.6800001</v>
      </c>
      <c r="P514" s="13">
        <f t="shared" si="8"/>
        <v>223054981.44999999</v>
      </c>
      <c r="Q514" s="13">
        <f t="array" ref="Q514">IF(C514="",SUMIFS($P$6:$P$65536,$B$6:$B$65536,B514),IF(D514="",SUMIFS($P$6:$P$65536,$B$6:$B$65536,B514,$C$6:$C$65536,C514),IF(E514="",SUMIFS($P$6:$P$65536,$B$6:$B$65536,B514,$C$6:$C$65536,C514,$D$6:$D$65536,D514),IF(F514="",SUMIFS($P$6:$P$65536,$B$6:$B$65536,B514,$C$6:$C$65536,C514,$D$6:$D$65536,D514,$E$6:$E$65536,E514),--(RIGHT(F514,1)="0")*SUM(SUMIFS($P$6:$P$65536,$B$6:$B$65536,B514,$C$6:$C$65536,C514,$D$6:$D$65536,D514,$E$6:$E$65536,E514,$F$6:$F$65536,LEFT(F514,2)&amp;{0;1;2;3;4;5;6;7;8;9}))+(--(RIGHT(F514,2)="00"))*SUM(SUMIFS($P$6:$P$65536,$B$6:$B$65536,B514,$C$6:$C$65536,C514,$D$6:$D$65536,D514,$E$6:$E$65536,E514,$F$6:$F$65536,LEFT(F514,1)&amp;range))+SUMIFS($P$6:$P$65536,$B$6:$B$65536,B514,$C$6:$C$65536,C514,$D$6:$D$65536,D514,$E$6:$E$65536,E514,$F$6:$F$65536,F514)))))</f>
        <v>2892056828.7699976</v>
      </c>
    </row>
    <row r="515" spans="1:17" ht="15" customHeight="1" x14ac:dyDescent="0.2">
      <c r="A515" s="8" t="s">
        <v>143</v>
      </c>
      <c r="B515" s="3" t="s">
        <v>311</v>
      </c>
      <c r="C515" s="3" t="s">
        <v>136</v>
      </c>
      <c r="D515" s="3" t="s">
        <v>0</v>
      </c>
      <c r="E515" s="3" t="s">
        <v>0</v>
      </c>
      <c r="F515" s="3" t="s">
        <v>0</v>
      </c>
      <c r="G515" s="9">
        <v>1156970891.78</v>
      </c>
      <c r="H515" s="9">
        <v>-128283710.14</v>
      </c>
      <c r="I515" s="9">
        <v>1028687181.64</v>
      </c>
      <c r="J515" s="9">
        <v>972677505.15999997</v>
      </c>
      <c r="K515" s="9">
        <v>-6938360.9500000002</v>
      </c>
      <c r="L515" s="9">
        <v>965739144.21000004</v>
      </c>
      <c r="M515" s="9">
        <v>1179966408.04</v>
      </c>
      <c r="N515" s="9">
        <v>-87832910.359999999</v>
      </c>
      <c r="O515" s="9">
        <v>1092133497.6800001</v>
      </c>
      <c r="P515" s="13">
        <f t="shared" si="8"/>
        <v>223054981.44999999</v>
      </c>
      <c r="Q515" s="13">
        <f t="array" ref="Q515">IF(C515="",SUMIFS($P$6:$P$65536,$B$6:$B$65536,B515),IF(D515="",SUMIFS($P$6:$P$65536,$B$6:$B$65536,B515,$C$6:$C$65536,C515),IF(E515="",SUMIFS($P$6:$P$65536,$B$6:$B$65536,B515,$C$6:$C$65536,C515,$D$6:$D$65536,D515),IF(F515="",SUMIFS($P$6:$P$65536,$B$6:$B$65536,B515,$C$6:$C$65536,C515,$D$6:$D$65536,D515,$E$6:$E$65536,E515),--(RIGHT(F515,1)="0")*SUM(SUMIFS($P$6:$P$65536,$B$6:$B$65536,B515,$C$6:$C$65536,C515,$D$6:$D$65536,D515,$E$6:$E$65536,E515,$F$6:$F$65536,LEFT(F515,2)&amp;{0;1;2;3;4;5;6;7;8;9}))+(--(RIGHT(F515,2)="00"))*SUM(SUMIFS($P$6:$P$65536,$B$6:$B$65536,B515,$C$6:$C$65536,C515,$D$6:$D$65536,D515,$E$6:$E$65536,E515,$F$6:$F$65536,LEFT(F515,1)&amp;range))+SUMIFS($P$6:$P$65536,$B$6:$B$65536,B515,$C$6:$C$65536,C515,$D$6:$D$65536,D515,$E$6:$E$65536,E515,$F$6:$F$65536,F515)))))</f>
        <v>2669001847.3199978</v>
      </c>
    </row>
    <row r="516" spans="1:17" ht="15.95" customHeight="1" x14ac:dyDescent="0.2">
      <c r="A516" s="8" t="s">
        <v>312</v>
      </c>
      <c r="B516" s="3" t="s">
        <v>311</v>
      </c>
      <c r="C516" s="3" t="s">
        <v>136</v>
      </c>
      <c r="D516" s="3" t="s">
        <v>36</v>
      </c>
      <c r="E516" s="3" t="s">
        <v>0</v>
      </c>
      <c r="F516" s="3" t="s">
        <v>0</v>
      </c>
      <c r="G516" s="9">
        <v>145832853.58000001</v>
      </c>
      <c r="H516" s="9">
        <v>97946955.219999999</v>
      </c>
      <c r="I516" s="9">
        <v>243779808.80000001</v>
      </c>
      <c r="J516" s="9">
        <v>123516993.16</v>
      </c>
      <c r="K516" s="9">
        <v>-6938360.9500000002</v>
      </c>
      <c r="L516" s="9">
        <v>116578632.20999999</v>
      </c>
      <c r="M516" s="9">
        <v>242015319.03999999</v>
      </c>
      <c r="N516" s="9">
        <v>-87832910.359999999</v>
      </c>
      <c r="O516" s="9">
        <v>154182408.68000001</v>
      </c>
      <c r="P516" s="13">
        <f t="shared" si="8"/>
        <v>192718226.53</v>
      </c>
      <c r="Q516" s="13">
        <f t="array" ref="Q516">IF(C516="",SUMIFS($P$6:$P$65536,$B$6:$B$65536,B516),IF(D516="",SUMIFS($P$6:$P$65536,$B$6:$B$65536,B516,$C$6:$C$65536,C516),IF(E516="",SUMIFS($P$6:$P$65536,$B$6:$B$65536,B516,$C$6:$C$65536,C516,$D$6:$D$65536,D516),IF(F516="",SUMIFS($P$6:$P$65536,$B$6:$B$65536,B516,$C$6:$C$65536,C516,$D$6:$D$65536,D516,$E$6:$E$65536,E516),--(RIGHT(F516,1)="0")*SUM(SUMIFS($P$6:$P$65536,$B$6:$B$65536,B516,$C$6:$C$65536,C516,$D$6:$D$65536,D516,$E$6:$E$65536,E516,$F$6:$F$65536,LEFT(F516,2)&amp;{0;1;2;3;4;5;6;7;8;9}))+(--(RIGHT(F516,2)="00"))*SUM(SUMIFS($P$6:$P$65536,$B$6:$B$65536,B516,$C$6:$C$65536,C516,$D$6:$D$65536,D516,$E$6:$E$65536,E516,$F$6:$F$65536,LEFT(F516,1)&amp;range))+SUMIFS($P$6:$P$65536,$B$6:$B$65536,B516,$C$6:$C$65536,C516,$D$6:$D$65536,D516,$E$6:$E$65536,E516,$F$6:$F$65536,F516)))))</f>
        <v>963591132.64999986</v>
      </c>
    </row>
    <row r="517" spans="1:17" ht="96.6" hidden="1" customHeight="1" x14ac:dyDescent="0.2">
      <c r="A517" s="10" t="s">
        <v>313</v>
      </c>
      <c r="B517" s="3" t="s">
        <v>311</v>
      </c>
      <c r="C517" s="3" t="s">
        <v>136</v>
      </c>
      <c r="D517" s="3" t="s">
        <v>36</v>
      </c>
      <c r="E517" s="3" t="s">
        <v>314</v>
      </c>
      <c r="F517" s="11" t="s">
        <v>0</v>
      </c>
      <c r="G517" s="9">
        <v>56325839.520000003</v>
      </c>
      <c r="H517" s="9">
        <v>0</v>
      </c>
      <c r="I517" s="9">
        <v>56325839.520000003</v>
      </c>
      <c r="J517" s="9">
        <v>56325839.520000003</v>
      </c>
      <c r="K517" s="9">
        <v>0</v>
      </c>
      <c r="L517" s="9">
        <v>56325839.520000003</v>
      </c>
      <c r="M517" s="9">
        <v>56325872.380000003</v>
      </c>
      <c r="N517" s="9">
        <v>0</v>
      </c>
      <c r="O517" s="9">
        <v>56325872.380000003</v>
      </c>
      <c r="P517" s="13">
        <f t="shared" si="8"/>
        <v>0</v>
      </c>
      <c r="Q517" s="13">
        <f t="array" ref="Q517">IF(C517="",SUMIFS($P$6:$P$65536,$B$6:$B$65536,B517),IF(D517="",SUMIFS($P$6:$P$65536,$B$6:$B$65536,B517,$C$6:$C$65536,C517),IF(E517="",SUMIFS($P$6:$P$65536,$B$6:$B$65536,B517,$C$6:$C$65536,C517,$D$6:$D$65536,D517),IF(F517="",SUMIFS($P$6:$P$65536,$B$6:$B$65536,B517,$C$6:$C$65536,C517,$D$6:$D$65536,D517,$E$6:$E$65536,E517),--(RIGHT(F517,1)="0")*SUM(SUMIFS($P$6:$P$65536,$B$6:$B$65536,B517,$C$6:$C$65536,C517,$D$6:$D$65536,D517,$E$6:$E$65536,E517,$F$6:$F$65536,LEFT(F517,2)&amp;{0;1;2;3;4;5;6;7;8;9}))+(--(RIGHT(F517,2)="00"))*SUM(SUMIFS($P$6:$P$65536,$B$6:$B$65536,B517,$C$6:$C$65536,C517,$D$6:$D$65536,D517,$E$6:$E$65536,E517,$F$6:$F$65536,LEFT(F517,1)&amp;range))+SUMIFS($P$6:$P$65536,$B$6:$B$65536,B517,$C$6:$C$65536,C517,$D$6:$D$65536,D517,$E$6:$E$65536,E517,$F$6:$F$65536,F517)))))</f>
        <v>0</v>
      </c>
    </row>
    <row r="518" spans="1:17" ht="64.5" hidden="1" customHeight="1" x14ac:dyDescent="0.2">
      <c r="A518" s="10" t="s">
        <v>94</v>
      </c>
      <c r="B518" s="3" t="s">
        <v>311</v>
      </c>
      <c r="C518" s="3" t="s">
        <v>136</v>
      </c>
      <c r="D518" s="3" t="s">
        <v>36</v>
      </c>
      <c r="E518" s="3" t="s">
        <v>314</v>
      </c>
      <c r="F518" s="3" t="s">
        <v>95</v>
      </c>
      <c r="G518" s="9">
        <v>56325839.520000003</v>
      </c>
      <c r="H518" s="9">
        <v>0</v>
      </c>
      <c r="I518" s="9">
        <v>56325839.520000003</v>
      </c>
      <c r="J518" s="9">
        <v>56325839.520000003</v>
      </c>
      <c r="K518" s="9">
        <v>0</v>
      </c>
      <c r="L518" s="9">
        <v>56325839.520000003</v>
      </c>
      <c r="M518" s="9">
        <v>56325872.380000003</v>
      </c>
      <c r="N518" s="9">
        <v>0</v>
      </c>
      <c r="O518" s="9">
        <v>56325872.380000003</v>
      </c>
      <c r="P518" s="13">
        <f t="shared" si="8"/>
        <v>0</v>
      </c>
      <c r="Q518" s="13">
        <f t="array" ref="Q518">IF(C518="",SUMIFS($P$6:$P$65536,$B$6:$B$65536,B518),IF(D518="",SUMIFS($P$6:$P$65536,$B$6:$B$65536,B518,$C$6:$C$65536,C518),IF(E518="",SUMIFS($P$6:$P$65536,$B$6:$B$65536,B518,$C$6:$C$65536,C518,$D$6:$D$65536,D518),IF(F518="",SUMIFS($P$6:$P$65536,$B$6:$B$65536,B518,$C$6:$C$65536,C518,$D$6:$D$65536,D518,$E$6:$E$65536,E518),--(RIGHT(F518,1)="0")*SUM(SUMIFS($P$6:$P$65536,$B$6:$B$65536,B518,$C$6:$C$65536,C518,$D$6:$D$65536,D518,$E$6:$E$65536,E518,$F$6:$F$65536,LEFT(F518,2)&amp;{0;1;2;3;4;5;6;7;8;9}))+(--(RIGHT(F518,2)="00"))*SUM(SUMIFS($P$6:$P$65536,$B$6:$B$65536,B518,$C$6:$C$65536,C518,$D$6:$D$65536,D518,$E$6:$E$65536,E518,$F$6:$F$65536,LEFT(F518,1)&amp;range))+SUMIFS($P$6:$P$65536,$B$6:$B$65536,B518,$C$6:$C$65536,C518,$D$6:$D$65536,D518,$E$6:$E$65536,E518,$F$6:$F$65536,F518)))))</f>
        <v>0</v>
      </c>
    </row>
    <row r="519" spans="1:17" ht="96.6" hidden="1" customHeight="1" x14ac:dyDescent="0.2">
      <c r="A519" s="10" t="s">
        <v>268</v>
      </c>
      <c r="B519" s="3" t="s">
        <v>311</v>
      </c>
      <c r="C519" s="3" t="s">
        <v>136</v>
      </c>
      <c r="D519" s="3" t="s">
        <v>36</v>
      </c>
      <c r="E519" s="3" t="s">
        <v>314</v>
      </c>
      <c r="F519" s="3" t="s">
        <v>269</v>
      </c>
      <c r="G519" s="9">
        <v>56325839.520000003</v>
      </c>
      <c r="H519" s="9">
        <v>0</v>
      </c>
      <c r="I519" s="9">
        <v>56325839.520000003</v>
      </c>
      <c r="J519" s="9">
        <v>56325839.520000003</v>
      </c>
      <c r="K519" s="9">
        <v>0</v>
      </c>
      <c r="L519" s="9">
        <v>56325839.520000003</v>
      </c>
      <c r="M519" s="9">
        <v>56325872.380000003</v>
      </c>
      <c r="N519" s="9">
        <v>0</v>
      </c>
      <c r="O519" s="9">
        <v>56325872.380000003</v>
      </c>
      <c r="P519" s="13">
        <f t="shared" ref="P519:P582" si="9">ABS(H519)+ABS(K519)+ABS(N519)</f>
        <v>0</v>
      </c>
      <c r="Q519" s="13">
        <f t="array" ref="Q519">IF(C519="",SUMIFS($P$6:$P$65536,$B$6:$B$65536,B519),IF(D519="",SUMIFS($P$6:$P$65536,$B$6:$B$65536,B519,$C$6:$C$65536,C519),IF(E519="",SUMIFS($P$6:$P$65536,$B$6:$B$65536,B519,$C$6:$C$65536,C519,$D$6:$D$65536,D519),IF(F519="",SUMIFS($P$6:$P$65536,$B$6:$B$65536,B519,$C$6:$C$65536,C519,$D$6:$D$65536,D519,$E$6:$E$65536,E519),--(RIGHT(F519,1)="0")*SUM(SUMIFS($P$6:$P$65536,$B$6:$B$65536,B519,$C$6:$C$65536,C519,$D$6:$D$65536,D519,$E$6:$E$65536,E519,$F$6:$F$65536,LEFT(F519,2)&amp;{0;1;2;3;4;5;6;7;8;9}))+(--(RIGHT(F519,2)="00"))*SUM(SUMIFS($P$6:$P$65536,$B$6:$B$65536,B519,$C$6:$C$65536,C519,$D$6:$D$65536,D519,$E$6:$E$65536,E519,$F$6:$F$65536,LEFT(F519,1)&amp;range))+SUMIFS($P$6:$P$65536,$B$6:$B$65536,B519,$C$6:$C$65536,C519,$D$6:$D$65536,D519,$E$6:$E$65536,E519,$F$6:$F$65536,F519)))))</f>
        <v>0</v>
      </c>
    </row>
    <row r="520" spans="1:17" ht="48.95" hidden="1" customHeight="1" x14ac:dyDescent="0.2">
      <c r="A520" s="10" t="s">
        <v>270</v>
      </c>
      <c r="B520" s="3" t="s">
        <v>311</v>
      </c>
      <c r="C520" s="3" t="s">
        <v>136</v>
      </c>
      <c r="D520" s="3" t="s">
        <v>36</v>
      </c>
      <c r="E520" s="3" t="s">
        <v>314</v>
      </c>
      <c r="F520" s="3" t="s">
        <v>271</v>
      </c>
      <c r="G520" s="9">
        <v>56325839.520000003</v>
      </c>
      <c r="H520" s="9">
        <v>0</v>
      </c>
      <c r="I520" s="9">
        <v>56325839.520000003</v>
      </c>
      <c r="J520" s="9">
        <v>56325839.520000003</v>
      </c>
      <c r="K520" s="9">
        <v>0</v>
      </c>
      <c r="L520" s="9">
        <v>56325839.520000003</v>
      </c>
      <c r="M520" s="9">
        <v>56325872.380000003</v>
      </c>
      <c r="N520" s="9">
        <v>0</v>
      </c>
      <c r="O520" s="9">
        <v>56325872.380000003</v>
      </c>
      <c r="P520" s="13">
        <f t="shared" si="9"/>
        <v>0</v>
      </c>
      <c r="Q520" s="13">
        <f t="array" ref="Q520">IF(C520="",SUMIFS($P$6:$P$65536,$B$6:$B$65536,B520),IF(D520="",SUMIFS($P$6:$P$65536,$B$6:$B$65536,B520,$C$6:$C$65536,C520),IF(E520="",SUMIFS($P$6:$P$65536,$B$6:$B$65536,B520,$C$6:$C$65536,C520,$D$6:$D$65536,D520),IF(F520="",SUMIFS($P$6:$P$65536,$B$6:$B$65536,B520,$C$6:$C$65536,C520,$D$6:$D$65536,D520,$E$6:$E$65536,E520),--(RIGHT(F520,1)="0")*SUM(SUMIFS($P$6:$P$65536,$B$6:$B$65536,B520,$C$6:$C$65536,C520,$D$6:$D$65536,D520,$E$6:$E$65536,E520,$F$6:$F$65536,LEFT(F520,2)&amp;{0;1;2;3;4;5;6;7;8;9}))+(--(RIGHT(F520,2)="00"))*SUM(SUMIFS($P$6:$P$65536,$B$6:$B$65536,B520,$C$6:$C$65536,C520,$D$6:$D$65536,D520,$E$6:$E$65536,E520,$F$6:$F$65536,LEFT(F520,1)&amp;range))+SUMIFS($P$6:$P$65536,$B$6:$B$65536,B520,$C$6:$C$65536,C520,$D$6:$D$65536,D520,$E$6:$E$65536,E520,$F$6:$F$65536,F520)))))</f>
        <v>0</v>
      </c>
    </row>
    <row r="521" spans="1:17" ht="96.6" customHeight="1" x14ac:dyDescent="0.2">
      <c r="A521" s="10" t="s">
        <v>315</v>
      </c>
      <c r="B521" s="3" t="s">
        <v>311</v>
      </c>
      <c r="C521" s="3" t="s">
        <v>136</v>
      </c>
      <c r="D521" s="3" t="s">
        <v>36</v>
      </c>
      <c r="E521" s="3" t="s">
        <v>316</v>
      </c>
      <c r="F521" s="11" t="s">
        <v>0</v>
      </c>
      <c r="G521" s="9">
        <v>88611943.659999996</v>
      </c>
      <c r="H521" s="9">
        <v>96967485.670000002</v>
      </c>
      <c r="I521" s="9">
        <v>185579429.33000001</v>
      </c>
      <c r="J521" s="9">
        <v>66519242.100000001</v>
      </c>
      <c r="K521" s="9">
        <v>-6868977.3399999999</v>
      </c>
      <c r="L521" s="9">
        <v>59650264.759999998</v>
      </c>
      <c r="M521" s="9">
        <v>183832552.19</v>
      </c>
      <c r="N521" s="9">
        <v>-86954581.25</v>
      </c>
      <c r="O521" s="9">
        <v>96877970.939999998</v>
      </c>
      <c r="P521" s="13">
        <f t="shared" si="9"/>
        <v>190791044.25999999</v>
      </c>
      <c r="Q521" s="13">
        <f t="array" ref="Q521">IF(C521="",SUMIFS($P$6:$P$65536,$B$6:$B$65536,B521),IF(D521="",SUMIFS($P$6:$P$65536,$B$6:$B$65536,B521,$C$6:$C$65536,C521),IF(E521="",SUMIFS($P$6:$P$65536,$B$6:$B$65536,B521,$C$6:$C$65536,C521,$D$6:$D$65536,D521),IF(F521="",SUMIFS($P$6:$P$65536,$B$6:$B$65536,B521,$C$6:$C$65536,C521,$D$6:$D$65536,D521,$E$6:$E$65536,E521),--(RIGHT(F521,1)="0")*SUM(SUMIFS($P$6:$P$65536,$B$6:$B$65536,B521,$C$6:$C$65536,C521,$D$6:$D$65536,D521,$E$6:$E$65536,E521,$F$6:$F$65536,LEFT(F521,2)&amp;{0;1;2;3;4;5;6;7;8;9}))+(--(RIGHT(F521,2)="00"))*SUM(SUMIFS($P$6:$P$65536,$B$6:$B$65536,B521,$C$6:$C$65536,C521,$D$6:$D$65536,D521,$E$6:$E$65536,E521,$F$6:$F$65536,LEFT(F521,1)&amp;range))+SUMIFS($P$6:$P$65536,$B$6:$B$65536,B521,$C$6:$C$65536,C521,$D$6:$D$65536,D521,$E$6:$E$65536,E521,$F$6:$F$65536,F521)))))</f>
        <v>763164177.03999996</v>
      </c>
    </row>
    <row r="522" spans="1:17" ht="15" customHeight="1" x14ac:dyDescent="0.2">
      <c r="A522" s="10" t="s">
        <v>162</v>
      </c>
      <c r="B522" s="3" t="s">
        <v>311</v>
      </c>
      <c r="C522" s="3" t="s">
        <v>136</v>
      </c>
      <c r="D522" s="3" t="s">
        <v>36</v>
      </c>
      <c r="E522" s="3" t="s">
        <v>316</v>
      </c>
      <c r="F522" s="3" t="s">
        <v>163</v>
      </c>
      <c r="G522" s="9">
        <v>88611943.659999996</v>
      </c>
      <c r="H522" s="9">
        <v>96967485.670000002</v>
      </c>
      <c r="I522" s="9">
        <v>185579429.33000001</v>
      </c>
      <c r="J522" s="9">
        <v>66519242.100000001</v>
      </c>
      <c r="K522" s="9">
        <v>-6868977.3399999999</v>
      </c>
      <c r="L522" s="9">
        <v>59650264.759999998</v>
      </c>
      <c r="M522" s="9">
        <v>183832552.19</v>
      </c>
      <c r="N522" s="9">
        <v>-86954581.25</v>
      </c>
      <c r="O522" s="9">
        <v>96877970.939999998</v>
      </c>
      <c r="P522" s="13">
        <f t="shared" si="9"/>
        <v>190791044.25999999</v>
      </c>
      <c r="Q522" s="13">
        <f t="array" ref="Q522">IF(C522="",SUMIFS($P$6:$P$65536,$B$6:$B$65536,B522),IF(D522="",SUMIFS($P$6:$P$65536,$B$6:$B$65536,B522,$C$6:$C$65536,C522),IF(E522="",SUMIFS($P$6:$P$65536,$B$6:$B$65536,B522,$C$6:$C$65536,C522,$D$6:$D$65536,D522),IF(F522="",SUMIFS($P$6:$P$65536,$B$6:$B$65536,B522,$C$6:$C$65536,C522,$D$6:$D$65536,D522,$E$6:$E$65536,E522),--(RIGHT(F522,1)="0")*SUM(SUMIFS($P$6:$P$65536,$B$6:$B$65536,B522,$C$6:$C$65536,C522,$D$6:$D$65536,D522,$E$6:$E$65536,E522,$F$6:$F$65536,LEFT(F522,2)&amp;{0;1;2;3;4;5;6;7;8;9}))+(--(RIGHT(F522,2)="00"))*SUM(SUMIFS($P$6:$P$65536,$B$6:$B$65536,B522,$C$6:$C$65536,C522,$D$6:$D$65536,D522,$E$6:$E$65536,E522,$F$6:$F$65536,LEFT(F522,1)&amp;range))+SUMIFS($P$6:$P$65536,$B$6:$B$65536,B522,$C$6:$C$65536,C522,$D$6:$D$65536,D522,$E$6:$E$65536,E522,$F$6:$F$65536,F522)))))</f>
        <v>763164177.03999996</v>
      </c>
    </row>
    <row r="523" spans="1:17" ht="15" customHeight="1" x14ac:dyDescent="0.2">
      <c r="A523" s="10" t="s">
        <v>196</v>
      </c>
      <c r="B523" s="3" t="s">
        <v>311</v>
      </c>
      <c r="C523" s="3" t="s">
        <v>136</v>
      </c>
      <c r="D523" s="3" t="s">
        <v>36</v>
      </c>
      <c r="E523" s="3" t="s">
        <v>316</v>
      </c>
      <c r="F523" s="3" t="s">
        <v>197</v>
      </c>
      <c r="G523" s="9">
        <v>88611943.659999996</v>
      </c>
      <c r="H523" s="9">
        <v>96967485.670000002</v>
      </c>
      <c r="I523" s="9">
        <v>185579429.33000001</v>
      </c>
      <c r="J523" s="9">
        <v>66519242.100000001</v>
      </c>
      <c r="K523" s="9">
        <v>-6868977.3399999999</v>
      </c>
      <c r="L523" s="9">
        <v>59650264.759999998</v>
      </c>
      <c r="M523" s="9">
        <v>183832552.19</v>
      </c>
      <c r="N523" s="9">
        <v>-86954581.25</v>
      </c>
      <c r="O523" s="9">
        <v>96877970.939999998</v>
      </c>
      <c r="P523" s="13">
        <f t="shared" si="9"/>
        <v>190791044.25999999</v>
      </c>
      <c r="Q523" s="13">
        <f t="array" ref="Q523">IF(C523="",SUMIFS($P$6:$P$65536,$B$6:$B$65536,B523),IF(D523="",SUMIFS($P$6:$P$65536,$B$6:$B$65536,B523,$C$6:$C$65536,C523),IF(E523="",SUMIFS($P$6:$P$65536,$B$6:$B$65536,B523,$C$6:$C$65536,C523,$D$6:$D$65536,D523),IF(F523="",SUMIFS($P$6:$P$65536,$B$6:$B$65536,B523,$C$6:$C$65536,C523,$D$6:$D$65536,D523,$E$6:$E$65536,E523),--(RIGHT(F523,1)="0")*SUM(SUMIFS($P$6:$P$65536,$B$6:$B$65536,B523,$C$6:$C$65536,C523,$D$6:$D$65536,D523,$E$6:$E$65536,E523,$F$6:$F$65536,LEFT(F523,2)&amp;{0;1;2;3;4;5;6;7;8;9}))+(--(RIGHT(F523,2)="00"))*SUM(SUMIFS($P$6:$P$65536,$B$6:$B$65536,B523,$C$6:$C$65536,C523,$D$6:$D$65536,D523,$E$6:$E$65536,E523,$F$6:$F$65536,LEFT(F523,1)&amp;range))+SUMIFS($P$6:$P$65536,$B$6:$B$65536,B523,$C$6:$C$65536,C523,$D$6:$D$65536,D523,$E$6:$E$65536,E523,$F$6:$F$65536,F523)))))</f>
        <v>572373132.77999997</v>
      </c>
    </row>
    <row r="524" spans="1:17" ht="15" customHeight="1" x14ac:dyDescent="0.2">
      <c r="A524" s="10" t="s">
        <v>317</v>
      </c>
      <c r="B524" s="3" t="s">
        <v>311</v>
      </c>
      <c r="C524" s="3" t="s">
        <v>136</v>
      </c>
      <c r="D524" s="3" t="s">
        <v>36</v>
      </c>
      <c r="E524" s="3" t="s">
        <v>316</v>
      </c>
      <c r="F524" s="3" t="s">
        <v>318</v>
      </c>
      <c r="G524" s="9">
        <v>88611943.659999996</v>
      </c>
      <c r="H524" s="9">
        <v>96967485.670000002</v>
      </c>
      <c r="I524" s="9">
        <v>185579429.33000001</v>
      </c>
      <c r="J524" s="9">
        <v>66519242.100000001</v>
      </c>
      <c r="K524" s="9">
        <v>-6868977.3399999999</v>
      </c>
      <c r="L524" s="9">
        <v>59650264.759999998</v>
      </c>
      <c r="M524" s="9">
        <v>183832552.19</v>
      </c>
      <c r="N524" s="9">
        <v>-86954581.25</v>
      </c>
      <c r="O524" s="9">
        <v>96877970.939999998</v>
      </c>
      <c r="P524" s="13">
        <f t="shared" si="9"/>
        <v>190791044.25999999</v>
      </c>
      <c r="Q524" s="13">
        <f t="array" ref="Q524">IF(C524="",SUMIFS($P$6:$P$65536,$B$6:$B$65536,B524),IF(D524="",SUMIFS($P$6:$P$65536,$B$6:$B$65536,B524,$C$6:$C$65536,C524),IF(E524="",SUMIFS($P$6:$P$65536,$B$6:$B$65536,B524,$C$6:$C$65536,C524,$D$6:$D$65536,D524),IF(F524="",SUMIFS($P$6:$P$65536,$B$6:$B$65536,B524,$C$6:$C$65536,C524,$D$6:$D$65536,D524,$E$6:$E$65536,E524),--(RIGHT(F524,1)="0")*SUM(SUMIFS($P$6:$P$65536,$B$6:$B$65536,B524,$C$6:$C$65536,C524,$D$6:$D$65536,D524,$E$6:$E$65536,E524,$F$6:$F$65536,LEFT(F524,2)&amp;{0;1;2;3;4;5;6;7;8;9}))+(--(RIGHT(F524,2)="00"))*SUM(SUMIFS($P$6:$P$65536,$B$6:$B$65536,B524,$C$6:$C$65536,C524,$D$6:$D$65536,D524,$E$6:$E$65536,E524,$F$6:$F$65536,LEFT(F524,1)&amp;range))+SUMIFS($P$6:$P$65536,$B$6:$B$65536,B524,$C$6:$C$65536,C524,$D$6:$D$65536,D524,$E$6:$E$65536,E524,$F$6:$F$65536,F524)))))</f>
        <v>190791044.25999999</v>
      </c>
    </row>
    <row r="525" spans="1:17" ht="64.5" customHeight="1" x14ac:dyDescent="0.2">
      <c r="A525" s="10" t="s">
        <v>319</v>
      </c>
      <c r="B525" s="3" t="s">
        <v>311</v>
      </c>
      <c r="C525" s="3" t="s">
        <v>136</v>
      </c>
      <c r="D525" s="3" t="s">
        <v>36</v>
      </c>
      <c r="E525" s="3" t="s">
        <v>320</v>
      </c>
      <c r="F525" s="11" t="s">
        <v>0</v>
      </c>
      <c r="G525" s="9">
        <v>895070.4</v>
      </c>
      <c r="H525" s="9">
        <v>979469.55</v>
      </c>
      <c r="I525" s="9">
        <v>1874539.95</v>
      </c>
      <c r="J525" s="9">
        <v>671911.54</v>
      </c>
      <c r="K525" s="9">
        <v>-69383.61</v>
      </c>
      <c r="L525" s="9">
        <v>602527.93000000005</v>
      </c>
      <c r="M525" s="9">
        <v>1856894.47</v>
      </c>
      <c r="N525" s="9">
        <v>-878329.11</v>
      </c>
      <c r="O525" s="9">
        <v>978565.36</v>
      </c>
      <c r="P525" s="13">
        <f t="shared" si="9"/>
        <v>1927182.27</v>
      </c>
      <c r="Q525" s="13">
        <f t="array" ref="Q525">IF(C525="",SUMIFS($P$6:$P$65536,$B$6:$B$65536,B525),IF(D525="",SUMIFS($P$6:$P$65536,$B$6:$B$65536,B525,$C$6:$C$65536,C525),IF(E525="",SUMIFS($P$6:$P$65536,$B$6:$B$65536,B525,$C$6:$C$65536,C525,$D$6:$D$65536,D525),IF(F525="",SUMIFS($P$6:$P$65536,$B$6:$B$65536,B525,$C$6:$C$65536,C525,$D$6:$D$65536,D525,$E$6:$E$65536,E525),--(RIGHT(F525,1)="0")*SUM(SUMIFS($P$6:$P$65536,$B$6:$B$65536,B525,$C$6:$C$65536,C525,$D$6:$D$65536,D525,$E$6:$E$65536,E525,$F$6:$F$65536,LEFT(F525,2)&amp;{0;1;2;3;4;5;6;7;8;9}))+(--(RIGHT(F525,2)="00"))*SUM(SUMIFS($P$6:$P$65536,$B$6:$B$65536,B525,$C$6:$C$65536,C525,$D$6:$D$65536,D525,$E$6:$E$65536,E525,$F$6:$F$65536,LEFT(F525,1)&amp;range))+SUMIFS($P$6:$P$65536,$B$6:$B$65536,B525,$C$6:$C$65536,C525,$D$6:$D$65536,D525,$E$6:$E$65536,E525,$F$6:$F$65536,F525)))))</f>
        <v>7708729.0800000001</v>
      </c>
    </row>
    <row r="526" spans="1:17" ht="15" customHeight="1" x14ac:dyDescent="0.2">
      <c r="A526" s="10" t="s">
        <v>162</v>
      </c>
      <c r="B526" s="3" t="s">
        <v>311</v>
      </c>
      <c r="C526" s="3" t="s">
        <v>136</v>
      </c>
      <c r="D526" s="3" t="s">
        <v>36</v>
      </c>
      <c r="E526" s="3" t="s">
        <v>320</v>
      </c>
      <c r="F526" s="3" t="s">
        <v>163</v>
      </c>
      <c r="G526" s="9">
        <v>895070.4</v>
      </c>
      <c r="H526" s="9">
        <v>979469.55</v>
      </c>
      <c r="I526" s="9">
        <v>1874539.95</v>
      </c>
      <c r="J526" s="9">
        <v>671911.54</v>
      </c>
      <c r="K526" s="9">
        <v>-69383.61</v>
      </c>
      <c r="L526" s="9">
        <v>602527.93000000005</v>
      </c>
      <c r="M526" s="9">
        <v>1856894.47</v>
      </c>
      <c r="N526" s="9">
        <v>-878329.11</v>
      </c>
      <c r="O526" s="9">
        <v>978565.36</v>
      </c>
      <c r="P526" s="13">
        <f t="shared" si="9"/>
        <v>1927182.27</v>
      </c>
      <c r="Q526" s="13">
        <f t="array" ref="Q526">IF(C526="",SUMIFS($P$6:$P$65536,$B$6:$B$65536,B526),IF(D526="",SUMIFS($P$6:$P$65536,$B$6:$B$65536,B526,$C$6:$C$65536,C526),IF(E526="",SUMIFS($P$6:$P$65536,$B$6:$B$65536,B526,$C$6:$C$65536,C526,$D$6:$D$65536,D526),IF(F526="",SUMIFS($P$6:$P$65536,$B$6:$B$65536,B526,$C$6:$C$65536,C526,$D$6:$D$65536,D526,$E$6:$E$65536,E526),--(RIGHT(F526,1)="0")*SUM(SUMIFS($P$6:$P$65536,$B$6:$B$65536,B526,$C$6:$C$65536,C526,$D$6:$D$65536,D526,$E$6:$E$65536,E526,$F$6:$F$65536,LEFT(F526,2)&amp;{0;1;2;3;4;5;6;7;8;9}))+(--(RIGHT(F526,2)="00"))*SUM(SUMIFS($P$6:$P$65536,$B$6:$B$65536,B526,$C$6:$C$65536,C526,$D$6:$D$65536,D526,$E$6:$E$65536,E526,$F$6:$F$65536,LEFT(F526,1)&amp;range))+SUMIFS($P$6:$P$65536,$B$6:$B$65536,B526,$C$6:$C$65536,C526,$D$6:$D$65536,D526,$E$6:$E$65536,E526,$F$6:$F$65536,F526)))))</f>
        <v>7708729.0800000001</v>
      </c>
    </row>
    <row r="527" spans="1:17" ht="15" customHeight="1" x14ac:dyDescent="0.2">
      <c r="A527" s="10" t="s">
        <v>196</v>
      </c>
      <c r="B527" s="3" t="s">
        <v>311</v>
      </c>
      <c r="C527" s="3" t="s">
        <v>136</v>
      </c>
      <c r="D527" s="3" t="s">
        <v>36</v>
      </c>
      <c r="E527" s="3" t="s">
        <v>320</v>
      </c>
      <c r="F527" s="3" t="s">
        <v>197</v>
      </c>
      <c r="G527" s="9">
        <v>895070.4</v>
      </c>
      <c r="H527" s="9">
        <v>979469.55</v>
      </c>
      <c r="I527" s="9">
        <v>1874539.95</v>
      </c>
      <c r="J527" s="9">
        <v>671911.54</v>
      </c>
      <c r="K527" s="9">
        <v>-69383.61</v>
      </c>
      <c r="L527" s="9">
        <v>602527.93000000005</v>
      </c>
      <c r="M527" s="9">
        <v>1856894.47</v>
      </c>
      <c r="N527" s="9">
        <v>-878329.11</v>
      </c>
      <c r="O527" s="9">
        <v>978565.36</v>
      </c>
      <c r="P527" s="13">
        <f t="shared" si="9"/>
        <v>1927182.27</v>
      </c>
      <c r="Q527" s="13">
        <f t="array" ref="Q527">IF(C527="",SUMIFS($P$6:$P$65536,$B$6:$B$65536,B527),IF(D527="",SUMIFS($P$6:$P$65536,$B$6:$B$65536,B527,$C$6:$C$65536,C527),IF(E527="",SUMIFS($P$6:$P$65536,$B$6:$B$65536,B527,$C$6:$C$65536,C527,$D$6:$D$65536,D527),IF(F527="",SUMIFS($P$6:$P$65536,$B$6:$B$65536,B527,$C$6:$C$65536,C527,$D$6:$D$65536,D527,$E$6:$E$65536,E527),--(RIGHT(F527,1)="0")*SUM(SUMIFS($P$6:$P$65536,$B$6:$B$65536,B527,$C$6:$C$65536,C527,$D$6:$D$65536,D527,$E$6:$E$65536,E527,$F$6:$F$65536,LEFT(F527,2)&amp;{0;1;2;3;4;5;6;7;8;9}))+(--(RIGHT(F527,2)="00"))*SUM(SUMIFS($P$6:$P$65536,$B$6:$B$65536,B527,$C$6:$C$65536,C527,$D$6:$D$65536,D527,$E$6:$E$65536,E527,$F$6:$F$65536,LEFT(F527,1)&amp;range))+SUMIFS($P$6:$P$65536,$B$6:$B$65536,B527,$C$6:$C$65536,C527,$D$6:$D$65536,D527,$E$6:$E$65536,E527,$F$6:$F$65536,F527)))))</f>
        <v>5781546.8100000005</v>
      </c>
    </row>
    <row r="528" spans="1:17" ht="15" customHeight="1" x14ac:dyDescent="0.2">
      <c r="A528" s="10" t="s">
        <v>317</v>
      </c>
      <c r="B528" s="3" t="s">
        <v>311</v>
      </c>
      <c r="C528" s="3" t="s">
        <v>136</v>
      </c>
      <c r="D528" s="3" t="s">
        <v>36</v>
      </c>
      <c r="E528" s="3" t="s">
        <v>320</v>
      </c>
      <c r="F528" s="3" t="s">
        <v>318</v>
      </c>
      <c r="G528" s="9">
        <v>895070.4</v>
      </c>
      <c r="H528" s="9">
        <v>979469.55</v>
      </c>
      <c r="I528" s="9">
        <v>1874539.95</v>
      </c>
      <c r="J528" s="9">
        <v>671911.54</v>
      </c>
      <c r="K528" s="9">
        <v>-69383.61</v>
      </c>
      <c r="L528" s="9">
        <v>602527.93000000005</v>
      </c>
      <c r="M528" s="9">
        <v>1856894.47</v>
      </c>
      <c r="N528" s="9">
        <v>-878329.11</v>
      </c>
      <c r="O528" s="9">
        <v>978565.36</v>
      </c>
      <c r="P528" s="13">
        <f t="shared" si="9"/>
        <v>1927182.27</v>
      </c>
      <c r="Q528" s="13">
        <f t="array" ref="Q528">IF(C528="",SUMIFS($P$6:$P$65536,$B$6:$B$65536,B528),IF(D528="",SUMIFS($P$6:$P$65536,$B$6:$B$65536,B528,$C$6:$C$65536,C528),IF(E528="",SUMIFS($P$6:$P$65536,$B$6:$B$65536,B528,$C$6:$C$65536,C528,$D$6:$D$65536,D528),IF(F528="",SUMIFS($P$6:$P$65536,$B$6:$B$65536,B528,$C$6:$C$65536,C528,$D$6:$D$65536,D528,$E$6:$E$65536,E528),--(RIGHT(F528,1)="0")*SUM(SUMIFS($P$6:$P$65536,$B$6:$B$65536,B528,$C$6:$C$65536,C528,$D$6:$D$65536,D528,$E$6:$E$65536,E528,$F$6:$F$65536,LEFT(F528,2)&amp;{0;1;2;3;4;5;6;7;8;9}))+(--(RIGHT(F528,2)="00"))*SUM(SUMIFS($P$6:$P$65536,$B$6:$B$65536,B528,$C$6:$C$65536,C528,$D$6:$D$65536,D528,$E$6:$E$65536,E528,$F$6:$F$65536,LEFT(F528,1)&amp;range))+SUMIFS($P$6:$P$65536,$B$6:$B$65536,B528,$C$6:$C$65536,C528,$D$6:$D$65536,D528,$E$6:$E$65536,E528,$F$6:$F$65536,F528)))))</f>
        <v>1927182.27</v>
      </c>
    </row>
    <row r="529" spans="1:17" ht="15.95" customHeight="1" x14ac:dyDescent="0.2">
      <c r="A529" s="8" t="s">
        <v>213</v>
      </c>
      <c r="B529" s="3" t="s">
        <v>311</v>
      </c>
      <c r="C529" s="3" t="s">
        <v>136</v>
      </c>
      <c r="D529" s="3" t="s">
        <v>68</v>
      </c>
      <c r="E529" s="3" t="s">
        <v>0</v>
      </c>
      <c r="F529" s="3" t="s">
        <v>0</v>
      </c>
      <c r="G529" s="9">
        <v>632652022.69000006</v>
      </c>
      <c r="H529" s="9">
        <v>-260831578.44</v>
      </c>
      <c r="I529" s="9">
        <v>371820444.25</v>
      </c>
      <c r="J529" s="9">
        <v>120300000</v>
      </c>
      <c r="K529" s="9">
        <v>0</v>
      </c>
      <c r="L529" s="9">
        <v>120300000</v>
      </c>
      <c r="M529" s="9">
        <v>42000000</v>
      </c>
      <c r="N529" s="9">
        <v>0</v>
      </c>
      <c r="O529" s="9">
        <v>42000000</v>
      </c>
      <c r="P529" s="13">
        <f t="shared" si="9"/>
        <v>260831578.44</v>
      </c>
      <c r="Q529" s="13">
        <f t="array" ref="Q529">IF(C529="",SUMIFS($P$6:$P$65536,$B$6:$B$65536,B529),IF(D529="",SUMIFS($P$6:$P$65536,$B$6:$B$65536,B529,$C$6:$C$65536,C529),IF(E529="",SUMIFS($P$6:$P$65536,$B$6:$B$65536,B529,$C$6:$C$65536,C529,$D$6:$D$65536,D529),IF(F529="",SUMIFS($P$6:$P$65536,$B$6:$B$65536,B529,$C$6:$C$65536,C529,$D$6:$D$65536,D529,$E$6:$E$65536,E529),--(RIGHT(F529,1)="0")*SUM(SUMIFS($P$6:$P$65536,$B$6:$B$65536,B529,$C$6:$C$65536,C529,$D$6:$D$65536,D529,$E$6:$E$65536,E529,$F$6:$F$65536,LEFT(F529,2)&amp;{0;1;2;3;4;5;6;7;8;9}))+(--(RIGHT(F529,2)="00"))*SUM(SUMIFS($P$6:$P$65536,$B$6:$B$65536,B529,$C$6:$C$65536,C529,$D$6:$D$65536,D529,$E$6:$E$65536,E529,$F$6:$F$65536,LEFT(F529,1)&amp;range))+SUMIFS($P$6:$P$65536,$B$6:$B$65536,B529,$C$6:$C$65536,C529,$D$6:$D$65536,D529,$E$6:$E$65536,E529,$F$6:$F$65536,F529)))))</f>
        <v>1308243478.9199998</v>
      </c>
    </row>
    <row r="530" spans="1:17" ht="48.95" customHeight="1" x14ac:dyDescent="0.2">
      <c r="A530" s="10" t="s">
        <v>321</v>
      </c>
      <c r="B530" s="3" t="s">
        <v>311</v>
      </c>
      <c r="C530" s="3" t="s">
        <v>136</v>
      </c>
      <c r="D530" s="3" t="s">
        <v>68</v>
      </c>
      <c r="E530" s="3" t="s">
        <v>322</v>
      </c>
      <c r="F530" s="11" t="s">
        <v>0</v>
      </c>
      <c r="G530" s="9">
        <v>324366960</v>
      </c>
      <c r="H530" s="9">
        <v>-20142276.780000001</v>
      </c>
      <c r="I530" s="9">
        <v>304224683.22000003</v>
      </c>
      <c r="J530" s="9">
        <v>0</v>
      </c>
      <c r="K530" s="9">
        <v>0</v>
      </c>
      <c r="L530" s="9">
        <v>0</v>
      </c>
      <c r="M530" s="9">
        <v>0</v>
      </c>
      <c r="N530" s="9">
        <v>0</v>
      </c>
      <c r="O530" s="9">
        <v>0</v>
      </c>
      <c r="P530" s="13">
        <f t="shared" si="9"/>
        <v>20142276.780000001</v>
      </c>
      <c r="Q530" s="13">
        <f t="array" ref="Q530">IF(C530="",SUMIFS($P$6:$P$65536,$B$6:$B$65536,B530),IF(D530="",SUMIFS($P$6:$P$65536,$B$6:$B$65536,B530,$C$6:$C$65536,C530),IF(E530="",SUMIFS($P$6:$P$65536,$B$6:$B$65536,B530,$C$6:$C$65536,C530,$D$6:$D$65536,D530),IF(F530="",SUMIFS($P$6:$P$65536,$B$6:$B$65536,B530,$C$6:$C$65536,C530,$D$6:$D$65536,D530,$E$6:$E$65536,E530),--(RIGHT(F530,1)="0")*SUM(SUMIFS($P$6:$P$65536,$B$6:$B$65536,B530,$C$6:$C$65536,C530,$D$6:$D$65536,D530,$E$6:$E$65536,E530,$F$6:$F$65536,LEFT(F530,2)&amp;{0;1;2;3;4;5;6;7;8;9}))+(--(RIGHT(F530,2)="00"))*SUM(SUMIFS($P$6:$P$65536,$B$6:$B$65536,B530,$C$6:$C$65536,C530,$D$6:$D$65536,D530,$E$6:$E$65536,E530,$F$6:$F$65536,LEFT(F530,1)&amp;range))+SUMIFS($P$6:$P$65536,$B$6:$B$65536,B530,$C$6:$C$65536,C530,$D$6:$D$65536,D530,$E$6:$E$65536,E530,$F$6:$F$65536,F530)))))</f>
        <v>80569107.120000005</v>
      </c>
    </row>
    <row r="531" spans="1:17" ht="48.95" customHeight="1" x14ac:dyDescent="0.2">
      <c r="A531" s="10" t="s">
        <v>323</v>
      </c>
      <c r="B531" s="3" t="s">
        <v>311</v>
      </c>
      <c r="C531" s="3" t="s">
        <v>136</v>
      </c>
      <c r="D531" s="3" t="s">
        <v>68</v>
      </c>
      <c r="E531" s="3" t="s">
        <v>322</v>
      </c>
      <c r="F531" s="3" t="s">
        <v>324</v>
      </c>
      <c r="G531" s="9">
        <v>324366960</v>
      </c>
      <c r="H531" s="9">
        <v>-20142276.780000001</v>
      </c>
      <c r="I531" s="9">
        <v>304224683.22000003</v>
      </c>
      <c r="J531" s="9">
        <v>0</v>
      </c>
      <c r="K531" s="9">
        <v>0</v>
      </c>
      <c r="L531" s="9">
        <v>0</v>
      </c>
      <c r="M531" s="9">
        <v>0</v>
      </c>
      <c r="N531" s="9">
        <v>0</v>
      </c>
      <c r="O531" s="9">
        <v>0</v>
      </c>
      <c r="P531" s="13">
        <f t="shared" si="9"/>
        <v>20142276.780000001</v>
      </c>
      <c r="Q531" s="13">
        <f t="array" ref="Q531">IF(C531="",SUMIFS($P$6:$P$65536,$B$6:$B$65536,B531),IF(D531="",SUMIFS($P$6:$P$65536,$B$6:$B$65536,B531,$C$6:$C$65536,C531),IF(E531="",SUMIFS($P$6:$P$65536,$B$6:$B$65536,B531,$C$6:$C$65536,C531,$D$6:$D$65536,D531),IF(F531="",SUMIFS($P$6:$P$65536,$B$6:$B$65536,B531,$C$6:$C$65536,C531,$D$6:$D$65536,D531,$E$6:$E$65536,E531),--(RIGHT(F531,1)="0")*SUM(SUMIFS($P$6:$P$65536,$B$6:$B$65536,B531,$C$6:$C$65536,C531,$D$6:$D$65536,D531,$E$6:$E$65536,E531,$F$6:$F$65536,LEFT(F531,2)&amp;{0;1;2;3;4;5;6;7;8;9}))+(--(RIGHT(F531,2)="00"))*SUM(SUMIFS($P$6:$P$65536,$B$6:$B$65536,B531,$C$6:$C$65536,C531,$D$6:$D$65536,D531,$E$6:$E$65536,E531,$F$6:$F$65536,LEFT(F531,1)&amp;range))+SUMIFS($P$6:$P$65536,$B$6:$B$65536,B531,$C$6:$C$65536,C531,$D$6:$D$65536,D531,$E$6:$E$65536,E531,$F$6:$F$65536,F531)))))</f>
        <v>80569107.120000005</v>
      </c>
    </row>
    <row r="532" spans="1:17" ht="176.45" customHeight="1" x14ac:dyDescent="0.2">
      <c r="A532" s="10" t="s">
        <v>325</v>
      </c>
      <c r="B532" s="3" t="s">
        <v>311</v>
      </c>
      <c r="C532" s="3" t="s">
        <v>136</v>
      </c>
      <c r="D532" s="3" t="s">
        <v>68</v>
      </c>
      <c r="E532" s="3" t="s">
        <v>322</v>
      </c>
      <c r="F532" s="3" t="s">
        <v>326</v>
      </c>
      <c r="G532" s="9">
        <v>324366960</v>
      </c>
      <c r="H532" s="9">
        <v>-20142276.780000001</v>
      </c>
      <c r="I532" s="9">
        <v>304224683.22000003</v>
      </c>
      <c r="J532" s="9">
        <v>0</v>
      </c>
      <c r="K532" s="9">
        <v>0</v>
      </c>
      <c r="L532" s="9">
        <v>0</v>
      </c>
      <c r="M532" s="9">
        <v>0</v>
      </c>
      <c r="N532" s="9">
        <v>0</v>
      </c>
      <c r="O532" s="9">
        <v>0</v>
      </c>
      <c r="P532" s="13">
        <f t="shared" si="9"/>
        <v>20142276.780000001</v>
      </c>
      <c r="Q532" s="13">
        <f t="array" ref="Q532">IF(C532="",SUMIFS($P$6:$P$65536,$B$6:$B$65536,B532),IF(D532="",SUMIFS($P$6:$P$65536,$B$6:$B$65536,B532,$C$6:$C$65536,C532),IF(E532="",SUMIFS($P$6:$P$65536,$B$6:$B$65536,B532,$C$6:$C$65536,C532,$D$6:$D$65536,D532),IF(F532="",SUMIFS($P$6:$P$65536,$B$6:$B$65536,B532,$C$6:$C$65536,C532,$D$6:$D$65536,D532,$E$6:$E$65536,E532),--(RIGHT(F532,1)="0")*SUM(SUMIFS($P$6:$P$65536,$B$6:$B$65536,B532,$C$6:$C$65536,C532,$D$6:$D$65536,D532,$E$6:$E$65536,E532,$F$6:$F$65536,LEFT(F532,2)&amp;{0;1;2;3;4;5;6;7;8;9}))+(--(RIGHT(F532,2)="00"))*SUM(SUMIFS($P$6:$P$65536,$B$6:$B$65536,B532,$C$6:$C$65536,C532,$D$6:$D$65536,D532,$E$6:$E$65536,E532,$F$6:$F$65536,LEFT(F532,1)&amp;range))+SUMIFS($P$6:$P$65536,$B$6:$B$65536,B532,$C$6:$C$65536,C532,$D$6:$D$65536,D532,$E$6:$E$65536,E532,$F$6:$F$65536,F532)))))</f>
        <v>60426830.340000004</v>
      </c>
    </row>
    <row r="533" spans="1:17" ht="112.35" customHeight="1" x14ac:dyDescent="0.2">
      <c r="A533" s="10" t="s">
        <v>327</v>
      </c>
      <c r="B533" s="3" t="s">
        <v>311</v>
      </c>
      <c r="C533" s="3" t="s">
        <v>136</v>
      </c>
      <c r="D533" s="3" t="s">
        <v>68</v>
      </c>
      <c r="E533" s="3" t="s">
        <v>322</v>
      </c>
      <c r="F533" s="3" t="s">
        <v>328</v>
      </c>
      <c r="G533" s="9">
        <v>324366960</v>
      </c>
      <c r="H533" s="9">
        <v>-20142276.780000001</v>
      </c>
      <c r="I533" s="9">
        <v>304224683.22000003</v>
      </c>
      <c r="J533" s="9">
        <v>0</v>
      </c>
      <c r="K533" s="9">
        <v>0</v>
      </c>
      <c r="L533" s="9">
        <v>0</v>
      </c>
      <c r="M533" s="9">
        <v>0</v>
      </c>
      <c r="N533" s="9">
        <v>0</v>
      </c>
      <c r="O533" s="9">
        <v>0</v>
      </c>
      <c r="P533" s="13">
        <f t="shared" si="9"/>
        <v>20142276.780000001</v>
      </c>
      <c r="Q533" s="13">
        <f t="array" ref="Q533">IF(C533="",SUMIFS($P$6:$P$65536,$B$6:$B$65536,B533),IF(D533="",SUMIFS($P$6:$P$65536,$B$6:$B$65536,B533,$C$6:$C$65536,C533),IF(E533="",SUMIFS($P$6:$P$65536,$B$6:$B$65536,B533,$C$6:$C$65536,C533,$D$6:$D$65536,D533),IF(F533="",SUMIFS($P$6:$P$65536,$B$6:$B$65536,B533,$C$6:$C$65536,C533,$D$6:$D$65536,D533,$E$6:$E$65536,E533),--(RIGHT(F533,1)="0")*SUM(SUMIFS($P$6:$P$65536,$B$6:$B$65536,B533,$C$6:$C$65536,C533,$D$6:$D$65536,D533,$E$6:$E$65536,E533,$F$6:$F$65536,LEFT(F533,2)&amp;{0;1;2;3;4;5;6;7;8;9}))+(--(RIGHT(F533,2)="00"))*SUM(SUMIFS($P$6:$P$65536,$B$6:$B$65536,B533,$C$6:$C$65536,C533,$D$6:$D$65536,D533,$E$6:$E$65536,E533,$F$6:$F$65536,LEFT(F533,1)&amp;range))+SUMIFS($P$6:$P$65536,$B$6:$B$65536,B533,$C$6:$C$65536,C533,$D$6:$D$65536,D533,$E$6:$E$65536,E533,$F$6:$F$65536,F533)))))</f>
        <v>20142276.780000001</v>
      </c>
    </row>
    <row r="534" spans="1:17" ht="32.25" customHeight="1" x14ac:dyDescent="0.2">
      <c r="A534" s="10" t="s">
        <v>329</v>
      </c>
      <c r="B534" s="3" t="s">
        <v>311</v>
      </c>
      <c r="C534" s="3" t="s">
        <v>136</v>
      </c>
      <c r="D534" s="3" t="s">
        <v>68</v>
      </c>
      <c r="E534" s="3" t="s">
        <v>330</v>
      </c>
      <c r="F534" s="11" t="s">
        <v>0</v>
      </c>
      <c r="G534" s="9">
        <v>12000000</v>
      </c>
      <c r="H534" s="9">
        <v>510698.34</v>
      </c>
      <c r="I534" s="9">
        <v>12510698.34</v>
      </c>
      <c r="J534" s="9">
        <v>12000000</v>
      </c>
      <c r="K534" s="9">
        <v>0</v>
      </c>
      <c r="L534" s="9">
        <v>12000000</v>
      </c>
      <c r="M534" s="9">
        <v>12000000</v>
      </c>
      <c r="N534" s="9">
        <v>0</v>
      </c>
      <c r="O534" s="9">
        <v>12000000</v>
      </c>
      <c r="P534" s="13">
        <f t="shared" si="9"/>
        <v>510698.34</v>
      </c>
      <c r="Q534" s="13">
        <f t="array" ref="Q534">IF(C534="",SUMIFS($P$6:$P$65536,$B$6:$B$65536,B534),IF(D534="",SUMIFS($P$6:$P$65536,$B$6:$B$65536,B534,$C$6:$C$65536,C534),IF(E534="",SUMIFS($P$6:$P$65536,$B$6:$B$65536,B534,$C$6:$C$65536,C534,$D$6:$D$65536,D534),IF(F534="",SUMIFS($P$6:$P$65536,$B$6:$B$65536,B534,$C$6:$C$65536,C534,$D$6:$D$65536,D534,$E$6:$E$65536,E534),--(RIGHT(F534,1)="0")*SUM(SUMIFS($P$6:$P$65536,$B$6:$B$65536,B534,$C$6:$C$65536,C534,$D$6:$D$65536,D534,$E$6:$E$65536,E534,$F$6:$F$65536,LEFT(F534,2)&amp;{0;1;2;3;4;5;6;7;8;9}))+(--(RIGHT(F534,2)="00"))*SUM(SUMIFS($P$6:$P$65536,$B$6:$B$65536,B534,$C$6:$C$65536,C534,$D$6:$D$65536,D534,$E$6:$E$65536,E534,$F$6:$F$65536,LEFT(F534,1)&amp;range))+SUMIFS($P$6:$P$65536,$B$6:$B$65536,B534,$C$6:$C$65536,C534,$D$6:$D$65536,D534,$E$6:$E$65536,E534,$F$6:$F$65536,F534)))))</f>
        <v>2042793.36</v>
      </c>
    </row>
    <row r="535" spans="1:17" ht="15" customHeight="1" x14ac:dyDescent="0.2">
      <c r="A535" s="10" t="s">
        <v>162</v>
      </c>
      <c r="B535" s="3" t="s">
        <v>311</v>
      </c>
      <c r="C535" s="3" t="s">
        <v>136</v>
      </c>
      <c r="D535" s="3" t="s">
        <v>68</v>
      </c>
      <c r="E535" s="3" t="s">
        <v>330</v>
      </c>
      <c r="F535" s="3" t="s">
        <v>163</v>
      </c>
      <c r="G535" s="9">
        <v>12000000</v>
      </c>
      <c r="H535" s="9">
        <v>510698.34</v>
      </c>
      <c r="I535" s="9">
        <v>12510698.34</v>
      </c>
      <c r="J535" s="9">
        <v>12000000</v>
      </c>
      <c r="K535" s="9">
        <v>0</v>
      </c>
      <c r="L535" s="9">
        <v>12000000</v>
      </c>
      <c r="M535" s="9">
        <v>12000000</v>
      </c>
      <c r="N535" s="9">
        <v>0</v>
      </c>
      <c r="O535" s="9">
        <v>12000000</v>
      </c>
      <c r="P535" s="13">
        <f t="shared" si="9"/>
        <v>510698.34</v>
      </c>
      <c r="Q535" s="13">
        <f t="array" ref="Q535">IF(C535="",SUMIFS($P$6:$P$65536,$B$6:$B$65536,B535),IF(D535="",SUMIFS($P$6:$P$65536,$B$6:$B$65536,B535,$C$6:$C$65536,C535),IF(E535="",SUMIFS($P$6:$P$65536,$B$6:$B$65536,B535,$C$6:$C$65536,C535,$D$6:$D$65536,D535),IF(F535="",SUMIFS($P$6:$P$65536,$B$6:$B$65536,B535,$C$6:$C$65536,C535,$D$6:$D$65536,D535,$E$6:$E$65536,E535),--(RIGHT(F535,1)="0")*SUM(SUMIFS($P$6:$P$65536,$B$6:$B$65536,B535,$C$6:$C$65536,C535,$D$6:$D$65536,D535,$E$6:$E$65536,E535,$F$6:$F$65536,LEFT(F535,2)&amp;{0;1;2;3;4;5;6;7;8;9}))+(--(RIGHT(F535,2)="00"))*SUM(SUMIFS($P$6:$P$65536,$B$6:$B$65536,B535,$C$6:$C$65536,C535,$D$6:$D$65536,D535,$E$6:$E$65536,E535,$F$6:$F$65536,LEFT(F535,1)&amp;range))+SUMIFS($P$6:$P$65536,$B$6:$B$65536,B535,$C$6:$C$65536,C535,$D$6:$D$65536,D535,$E$6:$E$65536,E535,$F$6:$F$65536,F535)))))</f>
        <v>2042793.36</v>
      </c>
    </row>
    <row r="536" spans="1:17" ht="15" customHeight="1" x14ac:dyDescent="0.2">
      <c r="A536" s="10" t="s">
        <v>196</v>
      </c>
      <c r="B536" s="3" t="s">
        <v>311</v>
      </c>
      <c r="C536" s="3" t="s">
        <v>136</v>
      </c>
      <c r="D536" s="3" t="s">
        <v>68</v>
      </c>
      <c r="E536" s="3" t="s">
        <v>330</v>
      </c>
      <c r="F536" s="3" t="s">
        <v>197</v>
      </c>
      <c r="G536" s="9">
        <v>12000000</v>
      </c>
      <c r="H536" s="9">
        <v>510698.34</v>
      </c>
      <c r="I536" s="9">
        <v>12510698.34</v>
      </c>
      <c r="J536" s="9">
        <v>12000000</v>
      </c>
      <c r="K536" s="9">
        <v>0</v>
      </c>
      <c r="L536" s="9">
        <v>12000000</v>
      </c>
      <c r="M536" s="9">
        <v>12000000</v>
      </c>
      <c r="N536" s="9">
        <v>0</v>
      </c>
      <c r="O536" s="9">
        <v>12000000</v>
      </c>
      <c r="P536" s="13">
        <f t="shared" si="9"/>
        <v>510698.34</v>
      </c>
      <c r="Q536" s="13">
        <f t="array" ref="Q536">IF(C536="",SUMIFS($P$6:$P$65536,$B$6:$B$65536,B536),IF(D536="",SUMIFS($P$6:$P$65536,$B$6:$B$65536,B536,$C$6:$C$65536,C536),IF(E536="",SUMIFS($P$6:$P$65536,$B$6:$B$65536,B536,$C$6:$C$65536,C536,$D$6:$D$65536,D536),IF(F536="",SUMIFS($P$6:$P$65536,$B$6:$B$65536,B536,$C$6:$C$65536,C536,$D$6:$D$65536,D536,$E$6:$E$65536,E536),--(RIGHT(F536,1)="0")*SUM(SUMIFS($P$6:$P$65536,$B$6:$B$65536,B536,$C$6:$C$65536,C536,$D$6:$D$65536,D536,$E$6:$E$65536,E536,$F$6:$F$65536,LEFT(F536,2)&amp;{0;1;2;3;4;5;6;7;8;9}))+(--(RIGHT(F536,2)="00"))*SUM(SUMIFS($P$6:$P$65536,$B$6:$B$65536,B536,$C$6:$C$65536,C536,$D$6:$D$65536,D536,$E$6:$E$65536,E536,$F$6:$F$65536,LEFT(F536,1)&amp;range))+SUMIFS($P$6:$P$65536,$B$6:$B$65536,B536,$C$6:$C$65536,C536,$D$6:$D$65536,D536,$E$6:$E$65536,E536,$F$6:$F$65536,F536)))))</f>
        <v>1532095.02</v>
      </c>
    </row>
    <row r="537" spans="1:17" ht="64.5" customHeight="1" x14ac:dyDescent="0.2">
      <c r="A537" s="10" t="s">
        <v>198</v>
      </c>
      <c r="B537" s="3" t="s">
        <v>311</v>
      </c>
      <c r="C537" s="3" t="s">
        <v>136</v>
      </c>
      <c r="D537" s="3" t="s">
        <v>68</v>
      </c>
      <c r="E537" s="3" t="s">
        <v>330</v>
      </c>
      <c r="F537" s="3" t="s">
        <v>199</v>
      </c>
      <c r="G537" s="9">
        <v>12000000</v>
      </c>
      <c r="H537" s="9">
        <v>510698.34</v>
      </c>
      <c r="I537" s="9">
        <v>12510698.34</v>
      </c>
      <c r="J537" s="9">
        <v>12000000</v>
      </c>
      <c r="K537" s="9">
        <v>0</v>
      </c>
      <c r="L537" s="9">
        <v>12000000</v>
      </c>
      <c r="M537" s="9">
        <v>12000000</v>
      </c>
      <c r="N537" s="9">
        <v>0</v>
      </c>
      <c r="O537" s="9">
        <v>12000000</v>
      </c>
      <c r="P537" s="13">
        <f t="shared" si="9"/>
        <v>510698.34</v>
      </c>
      <c r="Q537" s="13">
        <f t="array" ref="Q537">IF(C537="",SUMIFS($P$6:$P$65536,$B$6:$B$65536,B537),IF(D537="",SUMIFS($P$6:$P$65536,$B$6:$B$65536,B537,$C$6:$C$65536,C537),IF(E537="",SUMIFS($P$6:$P$65536,$B$6:$B$65536,B537,$C$6:$C$65536,C537,$D$6:$D$65536,D537),IF(F537="",SUMIFS($P$6:$P$65536,$B$6:$B$65536,B537,$C$6:$C$65536,C537,$D$6:$D$65536,D537,$E$6:$E$65536,E537),--(RIGHT(F537,1)="0")*SUM(SUMIFS($P$6:$P$65536,$B$6:$B$65536,B537,$C$6:$C$65536,C537,$D$6:$D$65536,D537,$E$6:$E$65536,E537,$F$6:$F$65536,LEFT(F537,2)&amp;{0;1;2;3;4;5;6;7;8;9}))+(--(RIGHT(F537,2)="00"))*SUM(SUMIFS($P$6:$P$65536,$B$6:$B$65536,B537,$C$6:$C$65536,C537,$D$6:$D$65536,D537,$E$6:$E$65536,E537,$F$6:$F$65536,LEFT(F537,1)&amp;range))+SUMIFS($P$6:$P$65536,$B$6:$B$65536,B537,$C$6:$C$65536,C537,$D$6:$D$65536,D537,$E$6:$E$65536,E537,$F$6:$F$65536,F537)))))</f>
        <v>510698.34</v>
      </c>
    </row>
    <row r="538" spans="1:17" ht="48.95" customHeight="1" x14ac:dyDescent="0.2">
      <c r="A538" s="10" t="s">
        <v>331</v>
      </c>
      <c r="B538" s="3" t="s">
        <v>311</v>
      </c>
      <c r="C538" s="3" t="s">
        <v>136</v>
      </c>
      <c r="D538" s="3" t="s">
        <v>68</v>
      </c>
      <c r="E538" s="3" t="s">
        <v>332</v>
      </c>
      <c r="F538" s="11" t="s">
        <v>0</v>
      </c>
      <c r="G538" s="9">
        <v>30000000</v>
      </c>
      <c r="H538" s="9">
        <v>-30000000</v>
      </c>
      <c r="I538" s="9">
        <v>0</v>
      </c>
      <c r="J538" s="9">
        <v>30000000</v>
      </c>
      <c r="K538" s="9">
        <v>0</v>
      </c>
      <c r="L538" s="9">
        <v>30000000</v>
      </c>
      <c r="M538" s="9">
        <v>30000000</v>
      </c>
      <c r="N538" s="9">
        <v>0</v>
      </c>
      <c r="O538" s="9">
        <v>30000000</v>
      </c>
      <c r="P538" s="13">
        <f t="shared" si="9"/>
        <v>30000000</v>
      </c>
      <c r="Q538" s="13">
        <f t="array" ref="Q538">IF(C538="",SUMIFS($P$6:$P$65536,$B$6:$B$65536,B538),IF(D538="",SUMIFS($P$6:$P$65536,$B$6:$B$65536,B538,$C$6:$C$65536,C538),IF(E538="",SUMIFS($P$6:$P$65536,$B$6:$B$65536,B538,$C$6:$C$65536,C538,$D$6:$D$65536,D538),IF(F538="",SUMIFS($P$6:$P$65536,$B$6:$B$65536,B538,$C$6:$C$65536,C538,$D$6:$D$65536,D538,$E$6:$E$65536,E538),--(RIGHT(F538,1)="0")*SUM(SUMIFS($P$6:$P$65536,$B$6:$B$65536,B538,$C$6:$C$65536,C538,$D$6:$D$65536,D538,$E$6:$E$65536,E538,$F$6:$F$65536,LEFT(F538,2)&amp;{0;1;2;3;4;5;6;7;8;9}))+(--(RIGHT(F538,2)="00"))*SUM(SUMIFS($P$6:$P$65536,$B$6:$B$65536,B538,$C$6:$C$65536,C538,$D$6:$D$65536,D538,$E$6:$E$65536,E538,$F$6:$F$65536,LEFT(F538,1)&amp;range))+SUMIFS($P$6:$P$65536,$B$6:$B$65536,B538,$C$6:$C$65536,C538,$D$6:$D$65536,D538,$E$6:$E$65536,E538,$F$6:$F$65536,F538)))))</f>
        <v>120000000</v>
      </c>
    </row>
    <row r="539" spans="1:17" ht="15" customHeight="1" x14ac:dyDescent="0.2">
      <c r="A539" s="10" t="s">
        <v>162</v>
      </c>
      <c r="B539" s="3" t="s">
        <v>311</v>
      </c>
      <c r="C539" s="3" t="s">
        <v>136</v>
      </c>
      <c r="D539" s="3" t="s">
        <v>68</v>
      </c>
      <c r="E539" s="3" t="s">
        <v>332</v>
      </c>
      <c r="F539" s="3" t="s">
        <v>163</v>
      </c>
      <c r="G539" s="9">
        <v>30000000</v>
      </c>
      <c r="H539" s="9">
        <v>-30000000</v>
      </c>
      <c r="I539" s="9">
        <v>0</v>
      </c>
      <c r="J539" s="9">
        <v>30000000</v>
      </c>
      <c r="K539" s="9">
        <v>0</v>
      </c>
      <c r="L539" s="9">
        <v>30000000</v>
      </c>
      <c r="M539" s="9">
        <v>30000000</v>
      </c>
      <c r="N539" s="9">
        <v>0</v>
      </c>
      <c r="O539" s="9">
        <v>30000000</v>
      </c>
      <c r="P539" s="13">
        <f t="shared" si="9"/>
        <v>30000000</v>
      </c>
      <c r="Q539" s="13">
        <f t="array" ref="Q539">IF(C539="",SUMIFS($P$6:$P$65536,$B$6:$B$65536,B539),IF(D539="",SUMIFS($P$6:$P$65536,$B$6:$B$65536,B539,$C$6:$C$65536,C539),IF(E539="",SUMIFS($P$6:$P$65536,$B$6:$B$65536,B539,$C$6:$C$65536,C539,$D$6:$D$65536,D539),IF(F539="",SUMIFS($P$6:$P$65536,$B$6:$B$65536,B539,$C$6:$C$65536,C539,$D$6:$D$65536,D539,$E$6:$E$65536,E539),--(RIGHT(F539,1)="0")*SUM(SUMIFS($P$6:$P$65536,$B$6:$B$65536,B539,$C$6:$C$65536,C539,$D$6:$D$65536,D539,$E$6:$E$65536,E539,$F$6:$F$65536,LEFT(F539,2)&amp;{0;1;2;3;4;5;6;7;8;9}))+(--(RIGHT(F539,2)="00"))*SUM(SUMIFS($P$6:$P$65536,$B$6:$B$65536,B539,$C$6:$C$65536,C539,$D$6:$D$65536,D539,$E$6:$E$65536,E539,$F$6:$F$65536,LEFT(F539,1)&amp;range))+SUMIFS($P$6:$P$65536,$B$6:$B$65536,B539,$C$6:$C$65536,C539,$D$6:$D$65536,D539,$E$6:$E$65536,E539,$F$6:$F$65536,F539)))))</f>
        <v>120000000</v>
      </c>
    </row>
    <row r="540" spans="1:17" ht="15" customHeight="1" x14ac:dyDescent="0.2">
      <c r="A540" s="10" t="s">
        <v>196</v>
      </c>
      <c r="B540" s="3" t="s">
        <v>311</v>
      </c>
      <c r="C540" s="3" t="s">
        <v>136</v>
      </c>
      <c r="D540" s="3" t="s">
        <v>68</v>
      </c>
      <c r="E540" s="3" t="s">
        <v>332</v>
      </c>
      <c r="F540" s="3" t="s">
        <v>197</v>
      </c>
      <c r="G540" s="9">
        <v>30000000</v>
      </c>
      <c r="H540" s="9">
        <v>-30000000</v>
      </c>
      <c r="I540" s="9">
        <v>0</v>
      </c>
      <c r="J540" s="9">
        <v>30000000</v>
      </c>
      <c r="K540" s="9">
        <v>0</v>
      </c>
      <c r="L540" s="9">
        <v>30000000</v>
      </c>
      <c r="M540" s="9">
        <v>30000000</v>
      </c>
      <c r="N540" s="9">
        <v>0</v>
      </c>
      <c r="O540" s="9">
        <v>30000000</v>
      </c>
      <c r="P540" s="13">
        <f t="shared" si="9"/>
        <v>30000000</v>
      </c>
      <c r="Q540" s="13">
        <f t="array" ref="Q540">IF(C540="",SUMIFS($P$6:$P$65536,$B$6:$B$65536,B540),IF(D540="",SUMIFS($P$6:$P$65536,$B$6:$B$65536,B540,$C$6:$C$65536,C540),IF(E540="",SUMIFS($P$6:$P$65536,$B$6:$B$65536,B540,$C$6:$C$65536,C540,$D$6:$D$65536,D540),IF(F540="",SUMIFS($P$6:$P$65536,$B$6:$B$65536,B540,$C$6:$C$65536,C540,$D$6:$D$65536,D540,$E$6:$E$65536,E540),--(RIGHT(F540,1)="0")*SUM(SUMIFS($P$6:$P$65536,$B$6:$B$65536,B540,$C$6:$C$65536,C540,$D$6:$D$65536,D540,$E$6:$E$65536,E540,$F$6:$F$65536,LEFT(F540,2)&amp;{0;1;2;3;4;5;6;7;8;9}))+(--(RIGHT(F540,2)="00"))*SUM(SUMIFS($P$6:$P$65536,$B$6:$B$65536,B540,$C$6:$C$65536,C540,$D$6:$D$65536,D540,$E$6:$E$65536,E540,$F$6:$F$65536,LEFT(F540,1)&amp;range))+SUMIFS($P$6:$P$65536,$B$6:$B$65536,B540,$C$6:$C$65536,C540,$D$6:$D$65536,D540,$E$6:$E$65536,E540,$F$6:$F$65536,F540)))))</f>
        <v>90000000</v>
      </c>
    </row>
    <row r="541" spans="1:17" ht="64.5" customHeight="1" x14ac:dyDescent="0.2">
      <c r="A541" s="10" t="s">
        <v>226</v>
      </c>
      <c r="B541" s="3" t="s">
        <v>311</v>
      </c>
      <c r="C541" s="3" t="s">
        <v>136</v>
      </c>
      <c r="D541" s="3" t="s">
        <v>68</v>
      </c>
      <c r="E541" s="3" t="s">
        <v>332</v>
      </c>
      <c r="F541" s="3" t="s">
        <v>227</v>
      </c>
      <c r="G541" s="9">
        <v>30000000</v>
      </c>
      <c r="H541" s="9">
        <v>-30000000</v>
      </c>
      <c r="I541" s="9">
        <v>0</v>
      </c>
      <c r="J541" s="9">
        <v>30000000</v>
      </c>
      <c r="K541" s="9">
        <v>0</v>
      </c>
      <c r="L541" s="9">
        <v>30000000</v>
      </c>
      <c r="M541" s="9">
        <v>30000000</v>
      </c>
      <c r="N541" s="9">
        <v>0</v>
      </c>
      <c r="O541" s="9">
        <v>30000000</v>
      </c>
      <c r="P541" s="13">
        <f t="shared" si="9"/>
        <v>30000000</v>
      </c>
      <c r="Q541" s="13">
        <f t="array" ref="Q541">IF(C541="",SUMIFS($P$6:$P$65536,$B$6:$B$65536,B541),IF(D541="",SUMIFS($P$6:$P$65536,$B$6:$B$65536,B541,$C$6:$C$65536,C541),IF(E541="",SUMIFS($P$6:$P$65536,$B$6:$B$65536,B541,$C$6:$C$65536,C541,$D$6:$D$65536,D541),IF(F541="",SUMIFS($P$6:$P$65536,$B$6:$B$65536,B541,$C$6:$C$65536,C541,$D$6:$D$65536,D541,$E$6:$E$65536,E541),--(RIGHT(F541,1)="0")*SUM(SUMIFS($P$6:$P$65536,$B$6:$B$65536,B541,$C$6:$C$65536,C541,$D$6:$D$65536,D541,$E$6:$E$65536,E541,$F$6:$F$65536,LEFT(F541,2)&amp;{0;1;2;3;4;5;6;7;8;9}))+(--(RIGHT(F541,2)="00"))*SUM(SUMIFS($P$6:$P$65536,$B$6:$B$65536,B541,$C$6:$C$65536,C541,$D$6:$D$65536,D541,$E$6:$E$65536,E541,$F$6:$F$65536,LEFT(F541,1)&amp;range))+SUMIFS($P$6:$P$65536,$B$6:$B$65536,B541,$C$6:$C$65536,C541,$D$6:$D$65536,D541,$E$6:$E$65536,E541,$F$6:$F$65536,F541)))))</f>
        <v>30000000</v>
      </c>
    </row>
    <row r="542" spans="1:17" ht="48.95" customHeight="1" x14ac:dyDescent="0.2">
      <c r="A542" s="10" t="s">
        <v>331</v>
      </c>
      <c r="B542" s="3" t="s">
        <v>311</v>
      </c>
      <c r="C542" s="3" t="s">
        <v>136</v>
      </c>
      <c r="D542" s="3" t="s">
        <v>68</v>
      </c>
      <c r="E542" s="3" t="s">
        <v>333</v>
      </c>
      <c r="F542" s="11" t="s">
        <v>0</v>
      </c>
      <c r="G542" s="9">
        <v>266285062.69</v>
      </c>
      <c r="H542" s="9">
        <v>-211200000</v>
      </c>
      <c r="I542" s="9">
        <v>55085062.689999998</v>
      </c>
      <c r="J542" s="9">
        <v>78300000</v>
      </c>
      <c r="K542" s="9">
        <v>0</v>
      </c>
      <c r="L542" s="9">
        <v>78300000</v>
      </c>
      <c r="M542" s="9">
        <v>0</v>
      </c>
      <c r="N542" s="9">
        <v>0</v>
      </c>
      <c r="O542" s="9">
        <v>0</v>
      </c>
      <c r="P542" s="13">
        <f t="shared" si="9"/>
        <v>211200000</v>
      </c>
      <c r="Q542" s="13">
        <f t="array" ref="Q542">IF(C542="",SUMIFS($P$6:$P$65536,$B$6:$B$65536,B542),IF(D542="",SUMIFS($P$6:$P$65536,$B$6:$B$65536,B542,$C$6:$C$65536,C542),IF(E542="",SUMIFS($P$6:$P$65536,$B$6:$B$65536,B542,$C$6:$C$65536,C542,$D$6:$D$65536,D542),IF(F542="",SUMIFS($P$6:$P$65536,$B$6:$B$65536,B542,$C$6:$C$65536,C542,$D$6:$D$65536,D542,$E$6:$E$65536,E542),--(RIGHT(F542,1)="0")*SUM(SUMIFS($P$6:$P$65536,$B$6:$B$65536,B542,$C$6:$C$65536,C542,$D$6:$D$65536,D542,$E$6:$E$65536,E542,$F$6:$F$65536,LEFT(F542,2)&amp;{0;1;2;3;4;5;6;7;8;9}))+(--(RIGHT(F542,2)="00"))*SUM(SUMIFS($P$6:$P$65536,$B$6:$B$65536,B542,$C$6:$C$65536,C542,$D$6:$D$65536,D542,$E$6:$E$65536,E542,$F$6:$F$65536,LEFT(F542,1)&amp;range))+SUMIFS($P$6:$P$65536,$B$6:$B$65536,B542,$C$6:$C$65536,C542,$D$6:$D$65536,D542,$E$6:$E$65536,E542,$F$6:$F$65536,F542)))))</f>
        <v>844800000</v>
      </c>
    </row>
    <row r="543" spans="1:17" ht="15" customHeight="1" x14ac:dyDescent="0.2">
      <c r="A543" s="10" t="s">
        <v>162</v>
      </c>
      <c r="B543" s="3" t="s">
        <v>311</v>
      </c>
      <c r="C543" s="3" t="s">
        <v>136</v>
      </c>
      <c r="D543" s="3" t="s">
        <v>68</v>
      </c>
      <c r="E543" s="3" t="s">
        <v>333</v>
      </c>
      <c r="F543" s="3" t="s">
        <v>163</v>
      </c>
      <c r="G543" s="9">
        <v>266285062.69</v>
      </c>
      <c r="H543" s="9">
        <v>-211200000</v>
      </c>
      <c r="I543" s="9">
        <v>55085062.689999998</v>
      </c>
      <c r="J543" s="9">
        <v>78300000</v>
      </c>
      <c r="K543" s="9">
        <v>0</v>
      </c>
      <c r="L543" s="9">
        <v>78300000</v>
      </c>
      <c r="M543" s="9">
        <v>0</v>
      </c>
      <c r="N543" s="9">
        <v>0</v>
      </c>
      <c r="O543" s="9">
        <v>0</v>
      </c>
      <c r="P543" s="13">
        <f t="shared" si="9"/>
        <v>211200000</v>
      </c>
      <c r="Q543" s="13">
        <f t="array" ref="Q543">IF(C543="",SUMIFS($P$6:$P$65536,$B$6:$B$65536,B543),IF(D543="",SUMIFS($P$6:$P$65536,$B$6:$B$65536,B543,$C$6:$C$65536,C543),IF(E543="",SUMIFS($P$6:$P$65536,$B$6:$B$65536,B543,$C$6:$C$65536,C543,$D$6:$D$65536,D543),IF(F543="",SUMIFS($P$6:$P$65536,$B$6:$B$65536,B543,$C$6:$C$65536,C543,$D$6:$D$65536,D543,$E$6:$E$65536,E543),--(RIGHT(F543,1)="0")*SUM(SUMIFS($P$6:$P$65536,$B$6:$B$65536,B543,$C$6:$C$65536,C543,$D$6:$D$65536,D543,$E$6:$E$65536,E543,$F$6:$F$65536,LEFT(F543,2)&amp;{0;1;2;3;4;5;6;7;8;9}))+(--(RIGHT(F543,2)="00"))*SUM(SUMIFS($P$6:$P$65536,$B$6:$B$65536,B543,$C$6:$C$65536,C543,$D$6:$D$65536,D543,$E$6:$E$65536,E543,$F$6:$F$65536,LEFT(F543,1)&amp;range))+SUMIFS($P$6:$P$65536,$B$6:$B$65536,B543,$C$6:$C$65536,C543,$D$6:$D$65536,D543,$E$6:$E$65536,E543,$F$6:$F$65536,F543)))))</f>
        <v>844800000</v>
      </c>
    </row>
    <row r="544" spans="1:17" ht="15" customHeight="1" x14ac:dyDescent="0.2">
      <c r="A544" s="10" t="s">
        <v>196</v>
      </c>
      <c r="B544" s="3" t="s">
        <v>311</v>
      </c>
      <c r="C544" s="3" t="s">
        <v>136</v>
      </c>
      <c r="D544" s="3" t="s">
        <v>68</v>
      </c>
      <c r="E544" s="3" t="s">
        <v>333</v>
      </c>
      <c r="F544" s="3" t="s">
        <v>197</v>
      </c>
      <c r="G544" s="9">
        <v>266285062.69</v>
      </c>
      <c r="H544" s="9">
        <v>-211200000</v>
      </c>
      <c r="I544" s="9">
        <v>55085062.689999998</v>
      </c>
      <c r="J544" s="9">
        <v>78300000</v>
      </c>
      <c r="K544" s="9">
        <v>0</v>
      </c>
      <c r="L544" s="9">
        <v>78300000</v>
      </c>
      <c r="M544" s="9">
        <v>0</v>
      </c>
      <c r="N544" s="9">
        <v>0</v>
      </c>
      <c r="O544" s="9">
        <v>0</v>
      </c>
      <c r="P544" s="13">
        <f t="shared" si="9"/>
        <v>211200000</v>
      </c>
      <c r="Q544" s="13">
        <f t="array" ref="Q544">IF(C544="",SUMIFS($P$6:$P$65536,$B$6:$B$65536,B544),IF(D544="",SUMIFS($P$6:$P$65536,$B$6:$B$65536,B544,$C$6:$C$65536,C544),IF(E544="",SUMIFS($P$6:$P$65536,$B$6:$B$65536,B544,$C$6:$C$65536,C544,$D$6:$D$65536,D544),IF(F544="",SUMIFS($P$6:$P$65536,$B$6:$B$65536,B544,$C$6:$C$65536,C544,$D$6:$D$65536,D544,$E$6:$E$65536,E544),--(RIGHT(F544,1)="0")*SUM(SUMIFS($P$6:$P$65536,$B$6:$B$65536,B544,$C$6:$C$65536,C544,$D$6:$D$65536,D544,$E$6:$E$65536,E544,$F$6:$F$65536,LEFT(F544,2)&amp;{0;1;2;3;4;5;6;7;8;9}))+(--(RIGHT(F544,2)="00"))*SUM(SUMIFS($P$6:$P$65536,$B$6:$B$65536,B544,$C$6:$C$65536,C544,$D$6:$D$65536,D544,$E$6:$E$65536,E544,$F$6:$F$65536,LEFT(F544,1)&amp;range))+SUMIFS($P$6:$P$65536,$B$6:$B$65536,B544,$C$6:$C$65536,C544,$D$6:$D$65536,D544,$E$6:$E$65536,E544,$F$6:$F$65536,F544)))))</f>
        <v>633600000</v>
      </c>
    </row>
    <row r="545" spans="1:17" ht="64.5" customHeight="1" x14ac:dyDescent="0.2">
      <c r="A545" s="10" t="s">
        <v>226</v>
      </c>
      <c r="B545" s="3" t="s">
        <v>311</v>
      </c>
      <c r="C545" s="3" t="s">
        <v>136</v>
      </c>
      <c r="D545" s="3" t="s">
        <v>68</v>
      </c>
      <c r="E545" s="3" t="s">
        <v>333</v>
      </c>
      <c r="F545" s="3" t="s">
        <v>227</v>
      </c>
      <c r="G545" s="9">
        <v>266285062.69</v>
      </c>
      <c r="H545" s="9">
        <v>-211200000</v>
      </c>
      <c r="I545" s="9">
        <v>55085062.689999998</v>
      </c>
      <c r="J545" s="9">
        <v>78300000</v>
      </c>
      <c r="K545" s="9">
        <v>0</v>
      </c>
      <c r="L545" s="9">
        <v>78300000</v>
      </c>
      <c r="M545" s="9">
        <v>0</v>
      </c>
      <c r="N545" s="9">
        <v>0</v>
      </c>
      <c r="O545" s="9">
        <v>0</v>
      </c>
      <c r="P545" s="13">
        <f t="shared" si="9"/>
        <v>211200000</v>
      </c>
      <c r="Q545" s="13">
        <f t="array" ref="Q545">IF(C545="",SUMIFS($P$6:$P$65536,$B$6:$B$65536,B545),IF(D545="",SUMIFS($P$6:$P$65536,$B$6:$B$65536,B545,$C$6:$C$65536,C545),IF(E545="",SUMIFS($P$6:$P$65536,$B$6:$B$65536,B545,$C$6:$C$65536,C545,$D$6:$D$65536,D545),IF(F545="",SUMIFS($P$6:$P$65536,$B$6:$B$65536,B545,$C$6:$C$65536,C545,$D$6:$D$65536,D545,$E$6:$E$65536,E545),--(RIGHT(F545,1)="0")*SUM(SUMIFS($P$6:$P$65536,$B$6:$B$65536,B545,$C$6:$C$65536,C545,$D$6:$D$65536,D545,$E$6:$E$65536,E545,$F$6:$F$65536,LEFT(F545,2)&amp;{0;1;2;3;4;5;6;7;8;9}))+(--(RIGHT(F545,2)="00"))*SUM(SUMIFS($P$6:$P$65536,$B$6:$B$65536,B545,$C$6:$C$65536,C545,$D$6:$D$65536,D545,$E$6:$E$65536,E545,$F$6:$F$65536,LEFT(F545,1)&amp;range))+SUMIFS($P$6:$P$65536,$B$6:$B$65536,B545,$C$6:$C$65536,C545,$D$6:$D$65536,D545,$E$6:$E$65536,E545,$F$6:$F$65536,F545)))))</f>
        <v>211200000</v>
      </c>
    </row>
    <row r="546" spans="1:17" ht="15.95" customHeight="1" x14ac:dyDescent="0.2">
      <c r="A546" s="8" t="s">
        <v>256</v>
      </c>
      <c r="B546" s="3" t="s">
        <v>311</v>
      </c>
      <c r="C546" s="3" t="s">
        <v>136</v>
      </c>
      <c r="D546" s="3" t="s">
        <v>38</v>
      </c>
      <c r="E546" s="3" t="s">
        <v>0</v>
      </c>
      <c r="F546" s="3" t="s">
        <v>0</v>
      </c>
      <c r="G546" s="9">
        <v>346358690</v>
      </c>
      <c r="H546" s="9">
        <v>-108608.89</v>
      </c>
      <c r="I546" s="9">
        <v>346250081.11000001</v>
      </c>
      <c r="J546" s="9">
        <v>346358690</v>
      </c>
      <c r="K546" s="9">
        <v>0</v>
      </c>
      <c r="L546" s="9">
        <v>346358690</v>
      </c>
      <c r="M546" s="9">
        <v>361112630</v>
      </c>
      <c r="N546" s="9">
        <v>0</v>
      </c>
      <c r="O546" s="9">
        <v>361112630</v>
      </c>
      <c r="P546" s="13">
        <f t="shared" si="9"/>
        <v>108608.89</v>
      </c>
      <c r="Q546" s="13">
        <f t="array" ref="Q546">IF(C546="",SUMIFS($P$6:$P$65536,$B$6:$B$65536,B546),IF(D546="",SUMIFS($P$6:$P$65536,$B$6:$B$65536,B546,$C$6:$C$65536,C546),IF(E546="",SUMIFS($P$6:$P$65536,$B$6:$B$65536,B546,$C$6:$C$65536,C546,$D$6:$D$65536,D546),IF(F546="",SUMIFS($P$6:$P$65536,$B$6:$B$65536,B546,$C$6:$C$65536,C546,$D$6:$D$65536,D546,$E$6:$E$65536,E546),--(RIGHT(F546,1)="0")*SUM(SUMIFS($P$6:$P$65536,$B$6:$B$65536,B546,$C$6:$C$65536,C546,$D$6:$D$65536,D546,$E$6:$E$65536,E546,$F$6:$F$65536,LEFT(F546,2)&amp;{0;1;2;3;4;5;6;7;8;9}))+(--(RIGHT(F546,2)="00"))*SUM(SUMIFS($P$6:$P$65536,$B$6:$B$65536,B546,$C$6:$C$65536,C546,$D$6:$D$65536,D546,$E$6:$E$65536,E546,$F$6:$F$65536,LEFT(F546,1)&amp;range))+SUMIFS($P$6:$P$65536,$B$6:$B$65536,B546,$C$6:$C$65536,C546,$D$6:$D$65536,D546,$E$6:$E$65536,E546,$F$6:$F$65536,F546)))))</f>
        <v>543044.44999999995</v>
      </c>
    </row>
    <row r="547" spans="1:17" ht="32.25" customHeight="1" x14ac:dyDescent="0.2">
      <c r="A547" s="10" t="s">
        <v>334</v>
      </c>
      <c r="B547" s="3" t="s">
        <v>311</v>
      </c>
      <c r="C547" s="3" t="s">
        <v>136</v>
      </c>
      <c r="D547" s="3" t="s">
        <v>38</v>
      </c>
      <c r="E547" s="3" t="s">
        <v>335</v>
      </c>
      <c r="F547" s="11" t="s">
        <v>0</v>
      </c>
      <c r="G547" s="9">
        <v>346358690</v>
      </c>
      <c r="H547" s="9">
        <v>-108608.89</v>
      </c>
      <c r="I547" s="9">
        <v>346250081.11000001</v>
      </c>
      <c r="J547" s="9">
        <v>346358690</v>
      </c>
      <c r="K547" s="9">
        <v>0</v>
      </c>
      <c r="L547" s="9">
        <v>346358690</v>
      </c>
      <c r="M547" s="9">
        <v>361112630</v>
      </c>
      <c r="N547" s="9">
        <v>0</v>
      </c>
      <c r="O547" s="9">
        <v>361112630</v>
      </c>
      <c r="P547" s="13">
        <f t="shared" si="9"/>
        <v>108608.89</v>
      </c>
      <c r="Q547" s="13">
        <f t="array" ref="Q547">IF(C547="",SUMIFS($P$6:$P$65536,$B$6:$B$65536,B547),IF(D547="",SUMIFS($P$6:$P$65536,$B$6:$B$65536,B547,$C$6:$C$65536,C547),IF(E547="",SUMIFS($P$6:$P$65536,$B$6:$B$65536,B547,$C$6:$C$65536,C547,$D$6:$D$65536,D547),IF(F547="",SUMIFS($P$6:$P$65536,$B$6:$B$65536,B547,$C$6:$C$65536,C547,$D$6:$D$65536,D547,$E$6:$E$65536,E547),--(RIGHT(F547,1)="0")*SUM(SUMIFS($P$6:$P$65536,$B$6:$B$65536,B547,$C$6:$C$65536,C547,$D$6:$D$65536,D547,$E$6:$E$65536,E547,$F$6:$F$65536,LEFT(F547,2)&amp;{0;1;2;3;4;5;6;7;8;9}))+(--(RIGHT(F547,2)="00"))*SUM(SUMIFS($P$6:$P$65536,$B$6:$B$65536,B547,$C$6:$C$65536,C547,$D$6:$D$65536,D547,$E$6:$E$65536,E547,$F$6:$F$65536,LEFT(F547,1)&amp;range))+SUMIFS($P$6:$P$65536,$B$6:$B$65536,B547,$C$6:$C$65536,C547,$D$6:$D$65536,D547,$E$6:$E$65536,E547,$F$6:$F$65536,F547)))))</f>
        <v>434435.56</v>
      </c>
    </row>
    <row r="548" spans="1:17" ht="15" customHeight="1" x14ac:dyDescent="0.2">
      <c r="A548" s="10" t="s">
        <v>162</v>
      </c>
      <c r="B548" s="3" t="s">
        <v>311</v>
      </c>
      <c r="C548" s="3" t="s">
        <v>136</v>
      </c>
      <c r="D548" s="3" t="s">
        <v>38</v>
      </c>
      <c r="E548" s="3" t="s">
        <v>335</v>
      </c>
      <c r="F548" s="3" t="s">
        <v>163</v>
      </c>
      <c r="G548" s="9">
        <v>346358690</v>
      </c>
      <c r="H548" s="9">
        <v>-108608.89</v>
      </c>
      <c r="I548" s="9">
        <v>346250081.11000001</v>
      </c>
      <c r="J548" s="9">
        <v>346358690</v>
      </c>
      <c r="K548" s="9">
        <v>0</v>
      </c>
      <c r="L548" s="9">
        <v>346358690</v>
      </c>
      <c r="M548" s="9">
        <v>361112630</v>
      </c>
      <c r="N548" s="9">
        <v>0</v>
      </c>
      <c r="O548" s="9">
        <v>361112630</v>
      </c>
      <c r="P548" s="13">
        <f t="shared" si="9"/>
        <v>108608.89</v>
      </c>
      <c r="Q548" s="13">
        <f t="array" ref="Q548">IF(C548="",SUMIFS($P$6:$P$65536,$B$6:$B$65536,B548),IF(D548="",SUMIFS($P$6:$P$65536,$B$6:$B$65536,B548,$C$6:$C$65536,C548),IF(E548="",SUMIFS($P$6:$P$65536,$B$6:$B$65536,B548,$C$6:$C$65536,C548,$D$6:$D$65536,D548),IF(F548="",SUMIFS($P$6:$P$65536,$B$6:$B$65536,B548,$C$6:$C$65536,C548,$D$6:$D$65536,D548,$E$6:$E$65536,E548),--(RIGHT(F548,1)="0")*SUM(SUMIFS($P$6:$P$65536,$B$6:$B$65536,B548,$C$6:$C$65536,C548,$D$6:$D$65536,D548,$E$6:$E$65536,E548,$F$6:$F$65536,LEFT(F548,2)&amp;{0;1;2;3;4;5;6;7;8;9}))+(--(RIGHT(F548,2)="00"))*SUM(SUMIFS($P$6:$P$65536,$B$6:$B$65536,B548,$C$6:$C$65536,C548,$D$6:$D$65536,D548,$E$6:$E$65536,E548,$F$6:$F$65536,LEFT(F548,1)&amp;range))+SUMIFS($P$6:$P$65536,$B$6:$B$65536,B548,$C$6:$C$65536,C548,$D$6:$D$65536,D548,$E$6:$E$65536,E548,$F$6:$F$65536,F548)))))</f>
        <v>434435.56</v>
      </c>
    </row>
    <row r="549" spans="1:17" ht="15" customHeight="1" x14ac:dyDescent="0.2">
      <c r="A549" s="10" t="s">
        <v>196</v>
      </c>
      <c r="B549" s="3" t="s">
        <v>311</v>
      </c>
      <c r="C549" s="3" t="s">
        <v>136</v>
      </c>
      <c r="D549" s="3" t="s">
        <v>38</v>
      </c>
      <c r="E549" s="3" t="s">
        <v>335</v>
      </c>
      <c r="F549" s="3" t="s">
        <v>197</v>
      </c>
      <c r="G549" s="9">
        <v>346358690</v>
      </c>
      <c r="H549" s="9">
        <v>-108608.89</v>
      </c>
      <c r="I549" s="9">
        <v>346250081.11000001</v>
      </c>
      <c r="J549" s="9">
        <v>346358690</v>
      </c>
      <c r="K549" s="9">
        <v>0</v>
      </c>
      <c r="L549" s="9">
        <v>346358690</v>
      </c>
      <c r="M549" s="9">
        <v>361112630</v>
      </c>
      <c r="N549" s="9">
        <v>0</v>
      </c>
      <c r="O549" s="9">
        <v>361112630</v>
      </c>
      <c r="P549" s="13">
        <f t="shared" si="9"/>
        <v>108608.89</v>
      </c>
      <c r="Q549" s="13">
        <f t="array" ref="Q549">IF(C549="",SUMIFS($P$6:$P$65536,$B$6:$B$65536,B549),IF(D549="",SUMIFS($P$6:$P$65536,$B$6:$B$65536,B549,$C$6:$C$65536,C549),IF(E549="",SUMIFS($P$6:$P$65536,$B$6:$B$65536,B549,$C$6:$C$65536,C549,$D$6:$D$65536,D549),IF(F549="",SUMIFS($P$6:$P$65536,$B$6:$B$65536,B549,$C$6:$C$65536,C549,$D$6:$D$65536,D549,$E$6:$E$65536,E549),--(RIGHT(F549,1)="0")*SUM(SUMIFS($P$6:$P$65536,$B$6:$B$65536,B549,$C$6:$C$65536,C549,$D$6:$D$65536,D549,$E$6:$E$65536,E549,$F$6:$F$65536,LEFT(F549,2)&amp;{0;1;2;3;4;5;6;7;8;9}))+(--(RIGHT(F549,2)="00"))*SUM(SUMIFS($P$6:$P$65536,$B$6:$B$65536,B549,$C$6:$C$65536,C549,$D$6:$D$65536,D549,$E$6:$E$65536,E549,$F$6:$F$65536,LEFT(F549,1)&amp;range))+SUMIFS($P$6:$P$65536,$B$6:$B$65536,B549,$C$6:$C$65536,C549,$D$6:$D$65536,D549,$E$6:$E$65536,E549,$F$6:$F$65536,F549)))))</f>
        <v>325826.67</v>
      </c>
    </row>
    <row r="550" spans="1:17" ht="15" customHeight="1" x14ac:dyDescent="0.2">
      <c r="A550" s="10" t="s">
        <v>317</v>
      </c>
      <c r="B550" s="3" t="s">
        <v>311</v>
      </c>
      <c r="C550" s="3" t="s">
        <v>136</v>
      </c>
      <c r="D550" s="3" t="s">
        <v>38</v>
      </c>
      <c r="E550" s="3" t="s">
        <v>335</v>
      </c>
      <c r="F550" s="3" t="s">
        <v>318</v>
      </c>
      <c r="G550" s="9">
        <v>346358690</v>
      </c>
      <c r="H550" s="9">
        <v>-108608.89</v>
      </c>
      <c r="I550" s="9">
        <v>346250081.11000001</v>
      </c>
      <c r="J550" s="9">
        <v>346358690</v>
      </c>
      <c r="K550" s="9">
        <v>0</v>
      </c>
      <c r="L550" s="9">
        <v>346358690</v>
      </c>
      <c r="M550" s="9">
        <v>361112630</v>
      </c>
      <c r="N550" s="9">
        <v>0</v>
      </c>
      <c r="O550" s="9">
        <v>361112630</v>
      </c>
      <c r="P550" s="13">
        <f t="shared" si="9"/>
        <v>108608.89</v>
      </c>
      <c r="Q550" s="13">
        <f t="array" ref="Q550">IF(C550="",SUMIFS($P$6:$P$65536,$B$6:$B$65536,B550),IF(D550="",SUMIFS($P$6:$P$65536,$B$6:$B$65536,B550,$C$6:$C$65536,C550),IF(E550="",SUMIFS($P$6:$P$65536,$B$6:$B$65536,B550,$C$6:$C$65536,C550,$D$6:$D$65536,D550),IF(F550="",SUMIFS($P$6:$P$65536,$B$6:$B$65536,B550,$C$6:$C$65536,C550,$D$6:$D$65536,D550,$E$6:$E$65536,E550),--(RIGHT(F550,1)="0")*SUM(SUMIFS($P$6:$P$65536,$B$6:$B$65536,B550,$C$6:$C$65536,C550,$D$6:$D$65536,D550,$E$6:$E$65536,E550,$F$6:$F$65536,LEFT(F550,2)&amp;{0;1;2;3;4;5;6;7;8;9}))+(--(RIGHT(F550,2)="00"))*SUM(SUMIFS($P$6:$P$65536,$B$6:$B$65536,B550,$C$6:$C$65536,C550,$D$6:$D$65536,D550,$E$6:$E$65536,E550,$F$6:$F$65536,LEFT(F550,1)&amp;range))+SUMIFS($P$6:$P$65536,$B$6:$B$65536,B550,$C$6:$C$65536,C550,$D$6:$D$65536,D550,$E$6:$E$65536,E550,$F$6:$F$65536,F550)))))</f>
        <v>108608.89</v>
      </c>
    </row>
    <row r="551" spans="1:17" ht="32.25" customHeight="1" x14ac:dyDescent="0.2">
      <c r="A551" s="8" t="s">
        <v>144</v>
      </c>
      <c r="B551" s="3" t="s">
        <v>311</v>
      </c>
      <c r="C551" s="3" t="s">
        <v>136</v>
      </c>
      <c r="D551" s="3" t="s">
        <v>136</v>
      </c>
      <c r="E551" s="3" t="s">
        <v>0</v>
      </c>
      <c r="F551" s="3" t="s">
        <v>0</v>
      </c>
      <c r="G551" s="9">
        <v>32127325.510000002</v>
      </c>
      <c r="H551" s="9">
        <v>34709521.969999999</v>
      </c>
      <c r="I551" s="9">
        <v>66836847.479999997</v>
      </c>
      <c r="J551" s="9">
        <v>382501822</v>
      </c>
      <c r="K551" s="9">
        <v>0</v>
      </c>
      <c r="L551" s="9">
        <v>382501822</v>
      </c>
      <c r="M551" s="9">
        <v>534838459</v>
      </c>
      <c r="N551" s="9">
        <v>0</v>
      </c>
      <c r="O551" s="9">
        <v>534838459</v>
      </c>
      <c r="P551" s="13">
        <f t="shared" si="9"/>
        <v>34709521.969999999</v>
      </c>
      <c r="Q551" s="13">
        <f t="array" ref="Q551">IF(C551="",SUMIFS($P$6:$P$65536,$B$6:$B$65536,B551),IF(D551="",SUMIFS($P$6:$P$65536,$B$6:$B$65536,B551,$C$6:$C$65536,C551),IF(E551="",SUMIFS($P$6:$P$65536,$B$6:$B$65536,B551,$C$6:$C$65536,C551,$D$6:$D$65536,D551),IF(F551="",SUMIFS($P$6:$P$65536,$B$6:$B$65536,B551,$C$6:$C$65536,C551,$D$6:$D$65536,D551,$E$6:$E$65536,E551),--(RIGHT(F551,1)="0")*SUM(SUMIFS($P$6:$P$65536,$B$6:$B$65536,B551,$C$6:$C$65536,C551,$D$6:$D$65536,D551,$E$6:$E$65536,E551,$F$6:$F$65536,LEFT(F551,2)&amp;{0;1;2;3;4;5;6;7;8;9}))+(--(RIGHT(F551,2)="00"))*SUM(SUMIFS($P$6:$P$65536,$B$6:$B$65536,B551,$C$6:$C$65536,C551,$D$6:$D$65536,D551,$E$6:$E$65536,E551,$F$6:$F$65536,LEFT(F551,1)&amp;range))+SUMIFS($P$6:$P$65536,$B$6:$B$65536,B551,$C$6:$C$65536,C551,$D$6:$D$65536,D551,$E$6:$E$65536,E551,$F$6:$F$65536,F551)))))</f>
        <v>173569209.84999999</v>
      </c>
    </row>
    <row r="552" spans="1:17" ht="80.099999999999994" customHeight="1" x14ac:dyDescent="0.2">
      <c r="A552" s="10" t="s">
        <v>55</v>
      </c>
      <c r="B552" s="3" t="s">
        <v>311</v>
      </c>
      <c r="C552" s="3" t="s">
        <v>136</v>
      </c>
      <c r="D552" s="3" t="s">
        <v>136</v>
      </c>
      <c r="E552" s="3" t="s">
        <v>336</v>
      </c>
      <c r="F552" s="11" t="s">
        <v>0</v>
      </c>
      <c r="G552" s="9">
        <v>22399189</v>
      </c>
      <c r="H552" s="9">
        <v>1164926.51</v>
      </c>
      <c r="I552" s="9">
        <v>23564115.510000002</v>
      </c>
      <c r="J552" s="9">
        <v>23171014</v>
      </c>
      <c r="K552" s="9">
        <v>0</v>
      </c>
      <c r="L552" s="9">
        <v>23171014</v>
      </c>
      <c r="M552" s="9">
        <v>24002597</v>
      </c>
      <c r="N552" s="9">
        <v>0</v>
      </c>
      <c r="O552" s="9">
        <v>24002597</v>
      </c>
      <c r="P552" s="13">
        <f t="shared" si="9"/>
        <v>1164926.51</v>
      </c>
      <c r="Q552" s="13">
        <f t="array" ref="Q552">IF(C552="",SUMIFS($P$6:$P$65536,$B$6:$B$65536,B552),IF(D552="",SUMIFS($P$6:$P$65536,$B$6:$B$65536,B552,$C$6:$C$65536,C552),IF(E552="",SUMIFS($P$6:$P$65536,$B$6:$B$65536,B552,$C$6:$C$65536,C552,$D$6:$D$65536,D552),IF(F552="",SUMIFS($P$6:$P$65536,$B$6:$B$65536,B552,$C$6:$C$65536,C552,$D$6:$D$65536,D552,$E$6:$E$65536,E552),--(RIGHT(F552,1)="0")*SUM(SUMIFS($P$6:$P$65536,$B$6:$B$65536,B552,$C$6:$C$65536,C552,$D$6:$D$65536,D552,$E$6:$E$65536,E552,$F$6:$F$65536,LEFT(F552,2)&amp;{0;1;2;3;4;5;6;7;8;9}))+(--(RIGHT(F552,2)="00"))*SUM(SUMIFS($P$6:$P$65536,$B$6:$B$65536,B552,$C$6:$C$65536,C552,$D$6:$D$65536,D552,$E$6:$E$65536,E552,$F$6:$F$65536,LEFT(F552,1)&amp;range))+SUMIFS($P$6:$P$65536,$B$6:$B$65536,B552,$C$6:$C$65536,C552,$D$6:$D$65536,D552,$E$6:$E$65536,E552,$F$6:$F$65536,F552)))))</f>
        <v>4681306.0399999991</v>
      </c>
    </row>
    <row r="553" spans="1:17" ht="112.35" customHeight="1" x14ac:dyDescent="0.2">
      <c r="A553" s="10" t="s">
        <v>41</v>
      </c>
      <c r="B553" s="3" t="s">
        <v>311</v>
      </c>
      <c r="C553" s="3" t="s">
        <v>136</v>
      </c>
      <c r="D553" s="3" t="s">
        <v>136</v>
      </c>
      <c r="E553" s="3" t="s">
        <v>336</v>
      </c>
      <c r="F553" s="3" t="s">
        <v>42</v>
      </c>
      <c r="G553" s="9">
        <v>20092502</v>
      </c>
      <c r="H553" s="9">
        <v>789018</v>
      </c>
      <c r="I553" s="9">
        <v>20881520</v>
      </c>
      <c r="J553" s="9">
        <v>20841245</v>
      </c>
      <c r="K553" s="9">
        <v>0</v>
      </c>
      <c r="L553" s="9">
        <v>20841245</v>
      </c>
      <c r="M553" s="9">
        <v>21648823</v>
      </c>
      <c r="N553" s="9">
        <v>0</v>
      </c>
      <c r="O553" s="9">
        <v>21648823</v>
      </c>
      <c r="P553" s="13">
        <f t="shared" si="9"/>
        <v>789018</v>
      </c>
      <c r="Q553" s="13">
        <f t="array" ref="Q553">IF(C553="",SUMIFS($P$6:$P$65536,$B$6:$B$65536,B553),IF(D553="",SUMIFS($P$6:$P$65536,$B$6:$B$65536,B553,$C$6:$C$65536,C553),IF(E553="",SUMIFS($P$6:$P$65536,$B$6:$B$65536,B553,$C$6:$C$65536,C553,$D$6:$D$65536,D553),IF(F553="",SUMIFS($P$6:$P$65536,$B$6:$B$65536,B553,$C$6:$C$65536,C553,$D$6:$D$65536,D553,$E$6:$E$65536,E553),--(RIGHT(F553,1)="0")*SUM(SUMIFS($P$6:$P$65536,$B$6:$B$65536,B553,$C$6:$C$65536,C553,$D$6:$D$65536,D553,$E$6:$E$65536,E553,$F$6:$F$65536,LEFT(F553,2)&amp;{0;1;2;3;4;5;6;7;8;9}))+(--(RIGHT(F553,2)="00"))*SUM(SUMIFS($P$6:$P$65536,$B$6:$B$65536,B553,$C$6:$C$65536,C553,$D$6:$D$65536,D553,$E$6:$E$65536,E553,$F$6:$F$65536,LEFT(F553,1)&amp;range))+SUMIFS($P$6:$P$65536,$B$6:$B$65536,B553,$C$6:$C$65536,C553,$D$6:$D$65536,D553,$E$6:$E$65536,E553,$F$6:$F$65536,F553)))))</f>
        <v>3177672</v>
      </c>
    </row>
    <row r="554" spans="1:17" ht="48.95" customHeight="1" x14ac:dyDescent="0.2">
      <c r="A554" s="10" t="s">
        <v>43</v>
      </c>
      <c r="B554" s="3" t="s">
        <v>311</v>
      </c>
      <c r="C554" s="3" t="s">
        <v>136</v>
      </c>
      <c r="D554" s="3" t="s">
        <v>136</v>
      </c>
      <c r="E554" s="3" t="s">
        <v>336</v>
      </c>
      <c r="F554" s="3" t="s">
        <v>44</v>
      </c>
      <c r="G554" s="9">
        <v>20092502</v>
      </c>
      <c r="H554" s="9">
        <v>789018</v>
      </c>
      <c r="I554" s="9">
        <v>20881520</v>
      </c>
      <c r="J554" s="9">
        <v>20841245</v>
      </c>
      <c r="K554" s="9">
        <v>0</v>
      </c>
      <c r="L554" s="9">
        <v>20841245</v>
      </c>
      <c r="M554" s="9">
        <v>21648823</v>
      </c>
      <c r="N554" s="9">
        <v>0</v>
      </c>
      <c r="O554" s="9">
        <v>21648823</v>
      </c>
      <c r="P554" s="13">
        <f t="shared" si="9"/>
        <v>789018</v>
      </c>
      <c r="Q554" s="13">
        <f t="array" ref="Q554">IF(C554="",SUMIFS($P$6:$P$65536,$B$6:$B$65536,B554),IF(D554="",SUMIFS($P$6:$P$65536,$B$6:$B$65536,B554,$C$6:$C$65536,C554),IF(E554="",SUMIFS($P$6:$P$65536,$B$6:$B$65536,B554,$C$6:$C$65536,C554,$D$6:$D$65536,D554),IF(F554="",SUMIFS($P$6:$P$65536,$B$6:$B$65536,B554,$C$6:$C$65536,C554,$D$6:$D$65536,D554,$E$6:$E$65536,E554),--(RIGHT(F554,1)="0")*SUM(SUMIFS($P$6:$P$65536,$B$6:$B$65536,B554,$C$6:$C$65536,C554,$D$6:$D$65536,D554,$E$6:$E$65536,E554,$F$6:$F$65536,LEFT(F554,2)&amp;{0;1;2;3;4;5;6;7;8;9}))+(--(RIGHT(F554,2)="00"))*SUM(SUMIFS($P$6:$P$65536,$B$6:$B$65536,B554,$C$6:$C$65536,C554,$D$6:$D$65536,D554,$E$6:$E$65536,E554,$F$6:$F$65536,LEFT(F554,1)&amp;range))+SUMIFS($P$6:$P$65536,$B$6:$B$65536,B554,$C$6:$C$65536,C554,$D$6:$D$65536,D554,$E$6:$E$65536,E554,$F$6:$F$65536,F554)))))</f>
        <v>2388654</v>
      </c>
    </row>
    <row r="555" spans="1:17" ht="32.25" customHeight="1" x14ac:dyDescent="0.2">
      <c r="A555" s="10" t="s">
        <v>45</v>
      </c>
      <c r="B555" s="3" t="s">
        <v>311</v>
      </c>
      <c r="C555" s="3" t="s">
        <v>136</v>
      </c>
      <c r="D555" s="3" t="s">
        <v>136</v>
      </c>
      <c r="E555" s="3" t="s">
        <v>336</v>
      </c>
      <c r="F555" s="3" t="s">
        <v>46</v>
      </c>
      <c r="G555" s="9">
        <v>14849777</v>
      </c>
      <c r="H555" s="9">
        <v>693684</v>
      </c>
      <c r="I555" s="9">
        <v>15543461</v>
      </c>
      <c r="J555" s="9">
        <v>15421703</v>
      </c>
      <c r="K555" s="9">
        <v>0</v>
      </c>
      <c r="L555" s="9">
        <v>15421703</v>
      </c>
      <c r="M555" s="9">
        <v>16038571</v>
      </c>
      <c r="N555" s="9">
        <v>0</v>
      </c>
      <c r="O555" s="9">
        <v>16038571</v>
      </c>
      <c r="P555" s="13">
        <f t="shared" si="9"/>
        <v>693684</v>
      </c>
      <c r="Q555" s="13">
        <f t="array" ref="Q555">IF(C555="",SUMIFS($P$6:$P$65536,$B$6:$B$65536,B555),IF(D555="",SUMIFS($P$6:$P$65536,$B$6:$B$65536,B555,$C$6:$C$65536,C555),IF(E555="",SUMIFS($P$6:$P$65536,$B$6:$B$65536,B555,$C$6:$C$65536,C555,$D$6:$D$65536,D555),IF(F555="",SUMIFS($P$6:$P$65536,$B$6:$B$65536,B555,$C$6:$C$65536,C555,$D$6:$D$65536,D555,$E$6:$E$65536,E555),--(RIGHT(F555,1)="0")*SUM(SUMIFS($P$6:$P$65536,$B$6:$B$65536,B555,$C$6:$C$65536,C555,$D$6:$D$65536,D555,$E$6:$E$65536,E555,$F$6:$F$65536,LEFT(F555,2)&amp;{0;1;2;3;4;5;6;7;8;9}))+(--(RIGHT(F555,2)="00"))*SUM(SUMIFS($P$6:$P$65536,$B$6:$B$65536,B555,$C$6:$C$65536,C555,$D$6:$D$65536,D555,$E$6:$E$65536,E555,$F$6:$F$65536,LEFT(F555,1)&amp;range))+SUMIFS($P$6:$P$65536,$B$6:$B$65536,B555,$C$6:$C$65536,C555,$D$6:$D$65536,D555,$E$6:$E$65536,E555,$F$6:$F$65536,F555)))))</f>
        <v>693684</v>
      </c>
    </row>
    <row r="556" spans="1:17" ht="64.5" customHeight="1" x14ac:dyDescent="0.2">
      <c r="A556" s="10" t="s">
        <v>47</v>
      </c>
      <c r="B556" s="3" t="s">
        <v>311</v>
      </c>
      <c r="C556" s="3" t="s">
        <v>136</v>
      </c>
      <c r="D556" s="3" t="s">
        <v>136</v>
      </c>
      <c r="E556" s="3" t="s">
        <v>336</v>
      </c>
      <c r="F556" s="3" t="s">
        <v>48</v>
      </c>
      <c r="G556" s="9">
        <v>648869</v>
      </c>
      <c r="H556" s="9">
        <v>-10800</v>
      </c>
      <c r="I556" s="9">
        <v>638069</v>
      </c>
      <c r="J556" s="9">
        <v>652014</v>
      </c>
      <c r="K556" s="9">
        <v>0</v>
      </c>
      <c r="L556" s="9">
        <v>652014</v>
      </c>
      <c r="M556" s="9">
        <v>655406</v>
      </c>
      <c r="N556" s="9">
        <v>0</v>
      </c>
      <c r="O556" s="9">
        <v>655406</v>
      </c>
      <c r="P556" s="13">
        <f t="shared" si="9"/>
        <v>10800</v>
      </c>
      <c r="Q556" s="13">
        <f t="array" ref="Q556">IF(C556="",SUMIFS($P$6:$P$65536,$B$6:$B$65536,B556),IF(D556="",SUMIFS($P$6:$P$65536,$B$6:$B$65536,B556,$C$6:$C$65536,C556),IF(E556="",SUMIFS($P$6:$P$65536,$B$6:$B$65536,B556,$C$6:$C$65536,C556,$D$6:$D$65536,D556),IF(F556="",SUMIFS($P$6:$P$65536,$B$6:$B$65536,B556,$C$6:$C$65536,C556,$D$6:$D$65536,D556,$E$6:$E$65536,E556),--(RIGHT(F556,1)="0")*SUM(SUMIFS($P$6:$P$65536,$B$6:$B$65536,B556,$C$6:$C$65536,C556,$D$6:$D$65536,D556,$E$6:$E$65536,E556,$F$6:$F$65536,LEFT(F556,2)&amp;{0;1;2;3;4;5;6;7;8;9}))+(--(RIGHT(F556,2)="00"))*SUM(SUMIFS($P$6:$P$65536,$B$6:$B$65536,B556,$C$6:$C$65536,C556,$D$6:$D$65536,D556,$E$6:$E$65536,E556,$F$6:$F$65536,LEFT(F556,1)&amp;range))+SUMIFS($P$6:$P$65536,$B$6:$B$65536,B556,$C$6:$C$65536,C556,$D$6:$D$65536,D556,$E$6:$E$65536,E556,$F$6:$F$65536,F556)))))</f>
        <v>10800</v>
      </c>
    </row>
    <row r="557" spans="1:17" ht="80.099999999999994" customHeight="1" x14ac:dyDescent="0.2">
      <c r="A557" s="10" t="s">
        <v>49</v>
      </c>
      <c r="B557" s="3" t="s">
        <v>311</v>
      </c>
      <c r="C557" s="3" t="s">
        <v>136</v>
      </c>
      <c r="D557" s="3" t="s">
        <v>136</v>
      </c>
      <c r="E557" s="3" t="s">
        <v>336</v>
      </c>
      <c r="F557" s="3" t="s">
        <v>50</v>
      </c>
      <c r="G557" s="9">
        <v>4593856</v>
      </c>
      <c r="H557" s="9">
        <v>106134</v>
      </c>
      <c r="I557" s="9">
        <v>4699990</v>
      </c>
      <c r="J557" s="9">
        <v>4767528</v>
      </c>
      <c r="K557" s="9">
        <v>0</v>
      </c>
      <c r="L557" s="9">
        <v>4767528</v>
      </c>
      <c r="M557" s="9">
        <v>4954846</v>
      </c>
      <c r="N557" s="9">
        <v>0</v>
      </c>
      <c r="O557" s="9">
        <v>4954846</v>
      </c>
      <c r="P557" s="13">
        <f t="shared" si="9"/>
        <v>106134</v>
      </c>
      <c r="Q557" s="13">
        <f t="array" ref="Q557">IF(C557="",SUMIFS($P$6:$P$65536,$B$6:$B$65536,B557),IF(D557="",SUMIFS($P$6:$P$65536,$B$6:$B$65536,B557,$C$6:$C$65536,C557),IF(E557="",SUMIFS($P$6:$P$65536,$B$6:$B$65536,B557,$C$6:$C$65536,C557,$D$6:$D$65536,D557),IF(F557="",SUMIFS($P$6:$P$65536,$B$6:$B$65536,B557,$C$6:$C$65536,C557,$D$6:$D$65536,D557,$E$6:$E$65536,E557),--(RIGHT(F557,1)="0")*SUM(SUMIFS($P$6:$P$65536,$B$6:$B$65536,B557,$C$6:$C$65536,C557,$D$6:$D$65536,D557,$E$6:$E$65536,E557,$F$6:$F$65536,LEFT(F557,2)&amp;{0;1;2;3;4;5;6;7;8;9}))+(--(RIGHT(F557,2)="00"))*SUM(SUMIFS($P$6:$P$65536,$B$6:$B$65536,B557,$C$6:$C$65536,C557,$D$6:$D$65536,D557,$E$6:$E$65536,E557,$F$6:$F$65536,LEFT(F557,1)&amp;range))+SUMIFS($P$6:$P$65536,$B$6:$B$65536,B557,$C$6:$C$65536,C557,$D$6:$D$65536,D557,$E$6:$E$65536,E557,$F$6:$F$65536,F557)))))</f>
        <v>106134</v>
      </c>
    </row>
    <row r="558" spans="1:17" ht="48.95" customHeight="1" x14ac:dyDescent="0.2">
      <c r="A558" s="10" t="s">
        <v>57</v>
      </c>
      <c r="B558" s="3" t="s">
        <v>311</v>
      </c>
      <c r="C558" s="3" t="s">
        <v>136</v>
      </c>
      <c r="D558" s="3" t="s">
        <v>136</v>
      </c>
      <c r="E558" s="3" t="s">
        <v>336</v>
      </c>
      <c r="F558" s="3" t="s">
        <v>58</v>
      </c>
      <c r="G558" s="9">
        <v>2303687</v>
      </c>
      <c r="H558" s="9">
        <v>375908.51</v>
      </c>
      <c r="I558" s="9">
        <v>2679595.5099999998</v>
      </c>
      <c r="J558" s="9">
        <v>2326769</v>
      </c>
      <c r="K558" s="9">
        <v>0</v>
      </c>
      <c r="L558" s="9">
        <v>2326769</v>
      </c>
      <c r="M558" s="9">
        <v>2350774</v>
      </c>
      <c r="N558" s="9">
        <v>0</v>
      </c>
      <c r="O558" s="9">
        <v>2350774</v>
      </c>
      <c r="P558" s="13">
        <f t="shared" si="9"/>
        <v>375908.51</v>
      </c>
      <c r="Q558" s="13">
        <f t="array" ref="Q558">IF(C558="",SUMIFS($P$6:$P$65536,$B$6:$B$65536,B558),IF(D558="",SUMIFS($P$6:$P$65536,$B$6:$B$65536,B558,$C$6:$C$65536,C558),IF(E558="",SUMIFS($P$6:$P$65536,$B$6:$B$65536,B558,$C$6:$C$65536,C558,$D$6:$D$65536,D558),IF(F558="",SUMIFS($P$6:$P$65536,$B$6:$B$65536,B558,$C$6:$C$65536,C558,$D$6:$D$65536,D558,$E$6:$E$65536,E558),--(RIGHT(F558,1)="0")*SUM(SUMIFS($P$6:$P$65536,$B$6:$B$65536,B558,$C$6:$C$65536,C558,$D$6:$D$65536,D558,$E$6:$E$65536,E558,$F$6:$F$65536,LEFT(F558,2)&amp;{0;1;2;3;4;5;6;7;8;9}))+(--(RIGHT(F558,2)="00"))*SUM(SUMIFS($P$6:$P$65536,$B$6:$B$65536,B558,$C$6:$C$65536,C558,$D$6:$D$65536,D558,$E$6:$E$65536,E558,$F$6:$F$65536,LEFT(F558,1)&amp;range))+SUMIFS($P$6:$P$65536,$B$6:$B$65536,B558,$C$6:$C$65536,C558,$D$6:$D$65536,D558,$E$6:$E$65536,E558,$F$6:$F$65536,F558)))))</f>
        <v>1503634.04</v>
      </c>
    </row>
    <row r="559" spans="1:17" ht="48.95" customHeight="1" x14ac:dyDescent="0.2">
      <c r="A559" s="10" t="s">
        <v>59</v>
      </c>
      <c r="B559" s="3" t="s">
        <v>311</v>
      </c>
      <c r="C559" s="3" t="s">
        <v>136</v>
      </c>
      <c r="D559" s="3" t="s">
        <v>136</v>
      </c>
      <c r="E559" s="3" t="s">
        <v>336</v>
      </c>
      <c r="F559" s="3" t="s">
        <v>60</v>
      </c>
      <c r="G559" s="9">
        <v>2303687</v>
      </c>
      <c r="H559" s="9">
        <v>375908.51</v>
      </c>
      <c r="I559" s="9">
        <v>2679595.5099999998</v>
      </c>
      <c r="J559" s="9">
        <v>2326769</v>
      </c>
      <c r="K559" s="9">
        <v>0</v>
      </c>
      <c r="L559" s="9">
        <v>2326769</v>
      </c>
      <c r="M559" s="9">
        <v>2350774</v>
      </c>
      <c r="N559" s="9">
        <v>0</v>
      </c>
      <c r="O559" s="9">
        <v>2350774</v>
      </c>
      <c r="P559" s="13">
        <f t="shared" si="9"/>
        <v>375908.51</v>
      </c>
      <c r="Q559" s="13">
        <f t="array" ref="Q559">IF(C559="",SUMIFS($P$6:$P$65536,$B$6:$B$65536,B559),IF(D559="",SUMIFS($P$6:$P$65536,$B$6:$B$65536,B559,$C$6:$C$65536,C559),IF(E559="",SUMIFS($P$6:$P$65536,$B$6:$B$65536,B559,$C$6:$C$65536,C559,$D$6:$D$65536,D559),IF(F559="",SUMIFS($P$6:$P$65536,$B$6:$B$65536,B559,$C$6:$C$65536,C559,$D$6:$D$65536,D559,$E$6:$E$65536,E559),--(RIGHT(F559,1)="0")*SUM(SUMIFS($P$6:$P$65536,$B$6:$B$65536,B559,$C$6:$C$65536,C559,$D$6:$D$65536,D559,$E$6:$E$65536,E559,$F$6:$F$65536,LEFT(F559,2)&amp;{0;1;2;3;4;5;6;7;8;9}))+(--(RIGHT(F559,2)="00"))*SUM(SUMIFS($P$6:$P$65536,$B$6:$B$65536,B559,$C$6:$C$65536,C559,$D$6:$D$65536,D559,$E$6:$E$65536,E559,$F$6:$F$65536,LEFT(F559,1)&amp;range))+SUMIFS($P$6:$P$65536,$B$6:$B$65536,B559,$C$6:$C$65536,C559,$D$6:$D$65536,D559,$E$6:$E$65536,E559,$F$6:$F$65536,F559)))))</f>
        <v>1127725.53</v>
      </c>
    </row>
    <row r="560" spans="1:17" ht="15" customHeight="1" x14ac:dyDescent="0.2">
      <c r="A560" s="10" t="s">
        <v>61</v>
      </c>
      <c r="B560" s="3" t="s">
        <v>311</v>
      </c>
      <c r="C560" s="3" t="s">
        <v>136</v>
      </c>
      <c r="D560" s="3" t="s">
        <v>136</v>
      </c>
      <c r="E560" s="3" t="s">
        <v>336</v>
      </c>
      <c r="F560" s="3" t="s">
        <v>62</v>
      </c>
      <c r="G560" s="9">
        <v>2303687</v>
      </c>
      <c r="H560" s="9">
        <v>375908.51</v>
      </c>
      <c r="I560" s="9">
        <v>2679595.5099999998</v>
      </c>
      <c r="J560" s="9">
        <v>2326769</v>
      </c>
      <c r="K560" s="9">
        <v>0</v>
      </c>
      <c r="L560" s="9">
        <v>2326769</v>
      </c>
      <c r="M560" s="9">
        <v>2350774</v>
      </c>
      <c r="N560" s="9">
        <v>0</v>
      </c>
      <c r="O560" s="9">
        <v>2350774</v>
      </c>
      <c r="P560" s="13">
        <f t="shared" si="9"/>
        <v>375908.51</v>
      </c>
      <c r="Q560" s="13">
        <f t="array" ref="Q560">IF(C560="",SUMIFS($P$6:$P$65536,$B$6:$B$65536,B560),IF(D560="",SUMIFS($P$6:$P$65536,$B$6:$B$65536,B560,$C$6:$C$65536,C560),IF(E560="",SUMIFS($P$6:$P$65536,$B$6:$B$65536,B560,$C$6:$C$65536,C560,$D$6:$D$65536,D560),IF(F560="",SUMIFS($P$6:$P$65536,$B$6:$B$65536,B560,$C$6:$C$65536,C560,$D$6:$D$65536,D560,$E$6:$E$65536,E560),--(RIGHT(F560,1)="0")*SUM(SUMIFS($P$6:$P$65536,$B$6:$B$65536,B560,$C$6:$C$65536,C560,$D$6:$D$65536,D560,$E$6:$E$65536,E560,$F$6:$F$65536,LEFT(F560,2)&amp;{0;1;2;3;4;5;6;7;8;9}))+(--(RIGHT(F560,2)="00"))*SUM(SUMIFS($P$6:$P$65536,$B$6:$B$65536,B560,$C$6:$C$65536,C560,$D$6:$D$65536,D560,$E$6:$E$65536,E560,$F$6:$F$65536,LEFT(F560,1)&amp;range))+SUMIFS($P$6:$P$65536,$B$6:$B$65536,B560,$C$6:$C$65536,C560,$D$6:$D$65536,D560,$E$6:$E$65536,E560,$F$6:$F$65536,F560)))))</f>
        <v>375908.51</v>
      </c>
    </row>
    <row r="561" spans="1:17" ht="15" hidden="1" customHeight="1" x14ac:dyDescent="0.2">
      <c r="A561" s="10" t="s">
        <v>80</v>
      </c>
      <c r="B561" s="3" t="s">
        <v>311</v>
      </c>
      <c r="C561" s="3" t="s">
        <v>136</v>
      </c>
      <c r="D561" s="3" t="s">
        <v>136</v>
      </c>
      <c r="E561" s="3" t="s">
        <v>336</v>
      </c>
      <c r="F561" s="3" t="s">
        <v>81</v>
      </c>
      <c r="G561" s="9">
        <v>3000</v>
      </c>
      <c r="H561" s="9">
        <v>0</v>
      </c>
      <c r="I561" s="9">
        <v>3000</v>
      </c>
      <c r="J561" s="9">
        <v>3000</v>
      </c>
      <c r="K561" s="9">
        <v>0</v>
      </c>
      <c r="L561" s="9">
        <v>3000</v>
      </c>
      <c r="M561" s="9">
        <v>3000</v>
      </c>
      <c r="N561" s="9">
        <v>0</v>
      </c>
      <c r="O561" s="9">
        <v>3000</v>
      </c>
      <c r="P561" s="13">
        <f t="shared" si="9"/>
        <v>0</v>
      </c>
      <c r="Q561" s="13">
        <f t="array" ref="Q561">IF(C561="",SUMIFS($P$6:$P$65536,$B$6:$B$65536,B561),IF(D561="",SUMIFS($P$6:$P$65536,$B$6:$B$65536,B561,$C$6:$C$65536,C561),IF(E561="",SUMIFS($P$6:$P$65536,$B$6:$B$65536,B561,$C$6:$C$65536,C561,$D$6:$D$65536,D561),IF(F561="",SUMIFS($P$6:$P$65536,$B$6:$B$65536,B561,$C$6:$C$65536,C561,$D$6:$D$65536,D561,$E$6:$E$65536,E561),--(RIGHT(F561,1)="0")*SUM(SUMIFS($P$6:$P$65536,$B$6:$B$65536,B561,$C$6:$C$65536,C561,$D$6:$D$65536,D561,$E$6:$E$65536,E561,$F$6:$F$65536,LEFT(F561,2)&amp;{0;1;2;3;4;5;6;7;8;9}))+(--(RIGHT(F561,2)="00"))*SUM(SUMIFS($P$6:$P$65536,$B$6:$B$65536,B561,$C$6:$C$65536,C561,$D$6:$D$65536,D561,$E$6:$E$65536,E561,$F$6:$F$65536,LEFT(F561,1)&amp;range))+SUMIFS($P$6:$P$65536,$B$6:$B$65536,B561,$C$6:$C$65536,C561,$D$6:$D$65536,D561,$E$6:$E$65536,E561,$F$6:$F$65536,F561)))))</f>
        <v>0</v>
      </c>
    </row>
    <row r="562" spans="1:17" ht="32.25" hidden="1" customHeight="1" x14ac:dyDescent="0.2">
      <c r="A562" s="10" t="s">
        <v>82</v>
      </c>
      <c r="B562" s="3" t="s">
        <v>311</v>
      </c>
      <c r="C562" s="3" t="s">
        <v>136</v>
      </c>
      <c r="D562" s="3" t="s">
        <v>136</v>
      </c>
      <c r="E562" s="3" t="s">
        <v>336</v>
      </c>
      <c r="F562" s="3" t="s">
        <v>83</v>
      </c>
      <c r="G562" s="9">
        <v>3000</v>
      </c>
      <c r="H562" s="9">
        <v>0</v>
      </c>
      <c r="I562" s="9">
        <v>3000</v>
      </c>
      <c r="J562" s="9">
        <v>3000</v>
      </c>
      <c r="K562" s="9">
        <v>0</v>
      </c>
      <c r="L562" s="9">
        <v>3000</v>
      </c>
      <c r="M562" s="9">
        <v>3000</v>
      </c>
      <c r="N562" s="9">
        <v>0</v>
      </c>
      <c r="O562" s="9">
        <v>3000</v>
      </c>
      <c r="P562" s="13">
        <f t="shared" si="9"/>
        <v>0</v>
      </c>
      <c r="Q562" s="13">
        <f t="array" ref="Q562">IF(C562="",SUMIFS($P$6:$P$65536,$B$6:$B$65536,B562),IF(D562="",SUMIFS($P$6:$P$65536,$B$6:$B$65536,B562,$C$6:$C$65536,C562),IF(E562="",SUMIFS($P$6:$P$65536,$B$6:$B$65536,B562,$C$6:$C$65536,C562,$D$6:$D$65536,D562),IF(F562="",SUMIFS($P$6:$P$65536,$B$6:$B$65536,B562,$C$6:$C$65536,C562,$D$6:$D$65536,D562,$E$6:$E$65536,E562),--(RIGHT(F562,1)="0")*SUM(SUMIFS($P$6:$P$65536,$B$6:$B$65536,B562,$C$6:$C$65536,C562,$D$6:$D$65536,D562,$E$6:$E$65536,E562,$F$6:$F$65536,LEFT(F562,2)&amp;{0;1;2;3;4;5;6;7;8;9}))+(--(RIGHT(F562,2)="00"))*SUM(SUMIFS($P$6:$P$65536,$B$6:$B$65536,B562,$C$6:$C$65536,C562,$D$6:$D$65536,D562,$E$6:$E$65536,E562,$F$6:$F$65536,LEFT(F562,1)&amp;range))+SUMIFS($P$6:$P$65536,$B$6:$B$65536,B562,$C$6:$C$65536,C562,$D$6:$D$65536,D562,$E$6:$E$65536,E562,$F$6:$F$65536,F562)))))</f>
        <v>0</v>
      </c>
    </row>
    <row r="563" spans="1:17" ht="32.25" hidden="1" customHeight="1" x14ac:dyDescent="0.2">
      <c r="A563" s="10" t="s">
        <v>84</v>
      </c>
      <c r="B563" s="3" t="s">
        <v>311</v>
      </c>
      <c r="C563" s="3" t="s">
        <v>136</v>
      </c>
      <c r="D563" s="3" t="s">
        <v>136</v>
      </c>
      <c r="E563" s="3" t="s">
        <v>336</v>
      </c>
      <c r="F563" s="3" t="s">
        <v>85</v>
      </c>
      <c r="G563" s="9">
        <v>3000</v>
      </c>
      <c r="H563" s="9">
        <v>0</v>
      </c>
      <c r="I563" s="9">
        <v>3000</v>
      </c>
      <c r="J563" s="9">
        <v>3000</v>
      </c>
      <c r="K563" s="9">
        <v>0</v>
      </c>
      <c r="L563" s="9">
        <v>3000</v>
      </c>
      <c r="M563" s="9">
        <v>3000</v>
      </c>
      <c r="N563" s="9">
        <v>0</v>
      </c>
      <c r="O563" s="9">
        <v>3000</v>
      </c>
      <c r="P563" s="13">
        <f t="shared" si="9"/>
        <v>0</v>
      </c>
      <c r="Q563" s="13">
        <f t="array" ref="Q563">IF(C563="",SUMIFS($P$6:$P$65536,$B$6:$B$65536,B563),IF(D563="",SUMIFS($P$6:$P$65536,$B$6:$B$65536,B563,$C$6:$C$65536,C563),IF(E563="",SUMIFS($P$6:$P$65536,$B$6:$B$65536,B563,$C$6:$C$65536,C563,$D$6:$D$65536,D563),IF(F563="",SUMIFS($P$6:$P$65536,$B$6:$B$65536,B563,$C$6:$C$65536,C563,$D$6:$D$65536,D563,$E$6:$E$65536,E563),--(RIGHT(F563,1)="0")*SUM(SUMIFS($P$6:$P$65536,$B$6:$B$65536,B563,$C$6:$C$65536,C563,$D$6:$D$65536,D563,$E$6:$E$65536,E563,$F$6:$F$65536,LEFT(F563,2)&amp;{0;1;2;3;4;5;6;7;8;9}))+(--(RIGHT(F563,2)="00"))*SUM(SUMIFS($P$6:$P$65536,$B$6:$B$65536,B563,$C$6:$C$65536,C563,$D$6:$D$65536,D563,$E$6:$E$65536,E563,$F$6:$F$65536,LEFT(F563,1)&amp;range))+SUMIFS($P$6:$P$65536,$B$6:$B$65536,B563,$C$6:$C$65536,C563,$D$6:$D$65536,D563,$E$6:$E$65536,E563,$F$6:$F$65536,F563)))))</f>
        <v>0</v>
      </c>
    </row>
    <row r="564" spans="1:17" ht="80.099999999999994" hidden="1" customHeight="1" x14ac:dyDescent="0.2">
      <c r="A564" s="10" t="s">
        <v>63</v>
      </c>
      <c r="B564" s="3" t="s">
        <v>311</v>
      </c>
      <c r="C564" s="3" t="s">
        <v>136</v>
      </c>
      <c r="D564" s="3" t="s">
        <v>136</v>
      </c>
      <c r="E564" s="3" t="s">
        <v>337</v>
      </c>
      <c r="F564" s="11" t="s">
        <v>0</v>
      </c>
      <c r="G564" s="9">
        <v>1500000</v>
      </c>
      <c r="H564" s="9">
        <v>0</v>
      </c>
      <c r="I564" s="9">
        <v>1500000</v>
      </c>
      <c r="J564" s="9">
        <v>0</v>
      </c>
      <c r="K564" s="9">
        <v>0</v>
      </c>
      <c r="L564" s="9">
        <v>0</v>
      </c>
      <c r="M564" s="9">
        <v>0</v>
      </c>
      <c r="N564" s="9">
        <v>0</v>
      </c>
      <c r="O564" s="9">
        <v>0</v>
      </c>
      <c r="P564" s="13">
        <f t="shared" si="9"/>
        <v>0</v>
      </c>
      <c r="Q564" s="13">
        <f t="array" ref="Q564">IF(C564="",SUMIFS($P$6:$P$65536,$B$6:$B$65536,B564),IF(D564="",SUMIFS($P$6:$P$65536,$B$6:$B$65536,B564,$C$6:$C$65536,C564),IF(E564="",SUMIFS($P$6:$P$65536,$B$6:$B$65536,B564,$C$6:$C$65536,C564,$D$6:$D$65536,D564),IF(F564="",SUMIFS($P$6:$P$65536,$B$6:$B$65536,B564,$C$6:$C$65536,C564,$D$6:$D$65536,D564,$E$6:$E$65536,E564),--(RIGHT(F564,1)="0")*SUM(SUMIFS($P$6:$P$65536,$B$6:$B$65536,B564,$C$6:$C$65536,C564,$D$6:$D$65536,D564,$E$6:$E$65536,E564,$F$6:$F$65536,LEFT(F564,2)&amp;{0;1;2;3;4;5;6;7;8;9}))+(--(RIGHT(F564,2)="00"))*SUM(SUMIFS($P$6:$P$65536,$B$6:$B$65536,B564,$C$6:$C$65536,C564,$D$6:$D$65536,D564,$E$6:$E$65536,E564,$F$6:$F$65536,LEFT(F564,1)&amp;range))+SUMIFS($P$6:$P$65536,$B$6:$B$65536,B564,$C$6:$C$65536,C564,$D$6:$D$65536,D564,$E$6:$E$65536,E564,$F$6:$F$65536,F564)))))</f>
        <v>0</v>
      </c>
    </row>
    <row r="565" spans="1:17" ht="48.95" hidden="1" customHeight="1" x14ac:dyDescent="0.2">
      <c r="A565" s="10" t="s">
        <v>57</v>
      </c>
      <c r="B565" s="3" t="s">
        <v>311</v>
      </c>
      <c r="C565" s="3" t="s">
        <v>136</v>
      </c>
      <c r="D565" s="3" t="s">
        <v>136</v>
      </c>
      <c r="E565" s="3" t="s">
        <v>337</v>
      </c>
      <c r="F565" s="3" t="s">
        <v>58</v>
      </c>
      <c r="G565" s="9">
        <v>1500000</v>
      </c>
      <c r="H565" s="9">
        <v>0</v>
      </c>
      <c r="I565" s="9">
        <v>1500000</v>
      </c>
      <c r="J565" s="9">
        <v>0</v>
      </c>
      <c r="K565" s="9">
        <v>0</v>
      </c>
      <c r="L565" s="9">
        <v>0</v>
      </c>
      <c r="M565" s="9">
        <v>0</v>
      </c>
      <c r="N565" s="9">
        <v>0</v>
      </c>
      <c r="O565" s="9">
        <v>0</v>
      </c>
      <c r="P565" s="13">
        <f t="shared" si="9"/>
        <v>0</v>
      </c>
      <c r="Q565" s="13">
        <f t="array" ref="Q565">IF(C565="",SUMIFS($P$6:$P$65536,$B$6:$B$65536,B565),IF(D565="",SUMIFS($P$6:$P$65536,$B$6:$B$65536,B565,$C$6:$C$65536,C565),IF(E565="",SUMIFS($P$6:$P$65536,$B$6:$B$65536,B565,$C$6:$C$65536,C565,$D$6:$D$65536,D565),IF(F565="",SUMIFS($P$6:$P$65536,$B$6:$B$65536,B565,$C$6:$C$65536,C565,$D$6:$D$65536,D565,$E$6:$E$65536,E565),--(RIGHT(F565,1)="0")*SUM(SUMIFS($P$6:$P$65536,$B$6:$B$65536,B565,$C$6:$C$65536,C565,$D$6:$D$65536,D565,$E$6:$E$65536,E565,$F$6:$F$65536,LEFT(F565,2)&amp;{0;1;2;3;4;5;6;7;8;9}))+(--(RIGHT(F565,2)="00"))*SUM(SUMIFS($P$6:$P$65536,$B$6:$B$65536,B565,$C$6:$C$65536,C565,$D$6:$D$65536,D565,$E$6:$E$65536,E565,$F$6:$F$65536,LEFT(F565,1)&amp;range))+SUMIFS($P$6:$P$65536,$B$6:$B$65536,B565,$C$6:$C$65536,C565,$D$6:$D$65536,D565,$E$6:$E$65536,E565,$F$6:$F$65536,F565)))))</f>
        <v>0</v>
      </c>
    </row>
    <row r="566" spans="1:17" ht="48.95" hidden="1" customHeight="1" x14ac:dyDescent="0.2">
      <c r="A566" s="10" t="s">
        <v>59</v>
      </c>
      <c r="B566" s="3" t="s">
        <v>311</v>
      </c>
      <c r="C566" s="3" t="s">
        <v>136</v>
      </c>
      <c r="D566" s="3" t="s">
        <v>136</v>
      </c>
      <c r="E566" s="3" t="s">
        <v>337</v>
      </c>
      <c r="F566" s="3" t="s">
        <v>60</v>
      </c>
      <c r="G566" s="9">
        <v>1500000</v>
      </c>
      <c r="H566" s="9">
        <v>0</v>
      </c>
      <c r="I566" s="9">
        <v>1500000</v>
      </c>
      <c r="J566" s="9">
        <v>0</v>
      </c>
      <c r="K566" s="9">
        <v>0</v>
      </c>
      <c r="L566" s="9">
        <v>0</v>
      </c>
      <c r="M566" s="9">
        <v>0</v>
      </c>
      <c r="N566" s="9">
        <v>0</v>
      </c>
      <c r="O566" s="9">
        <v>0</v>
      </c>
      <c r="P566" s="13">
        <f t="shared" si="9"/>
        <v>0</v>
      </c>
      <c r="Q566" s="13">
        <f t="array" ref="Q566">IF(C566="",SUMIFS($P$6:$P$65536,$B$6:$B$65536,B566),IF(D566="",SUMIFS($P$6:$P$65536,$B$6:$B$65536,B566,$C$6:$C$65536,C566),IF(E566="",SUMIFS($P$6:$P$65536,$B$6:$B$65536,B566,$C$6:$C$65536,C566,$D$6:$D$65536,D566),IF(F566="",SUMIFS($P$6:$P$65536,$B$6:$B$65536,B566,$C$6:$C$65536,C566,$D$6:$D$65536,D566,$E$6:$E$65536,E566),--(RIGHT(F566,1)="0")*SUM(SUMIFS($P$6:$P$65536,$B$6:$B$65536,B566,$C$6:$C$65536,C566,$D$6:$D$65536,D566,$E$6:$E$65536,E566,$F$6:$F$65536,LEFT(F566,2)&amp;{0;1;2;3;4;5;6;7;8;9}))+(--(RIGHT(F566,2)="00"))*SUM(SUMIFS($P$6:$P$65536,$B$6:$B$65536,B566,$C$6:$C$65536,C566,$D$6:$D$65536,D566,$E$6:$E$65536,E566,$F$6:$F$65536,LEFT(F566,1)&amp;range))+SUMIFS($P$6:$P$65536,$B$6:$B$65536,B566,$C$6:$C$65536,C566,$D$6:$D$65536,D566,$E$6:$E$65536,E566,$F$6:$F$65536,F566)))))</f>
        <v>0</v>
      </c>
    </row>
    <row r="567" spans="1:17" ht="15" hidden="1" customHeight="1" x14ac:dyDescent="0.2">
      <c r="A567" s="10" t="s">
        <v>61</v>
      </c>
      <c r="B567" s="3" t="s">
        <v>311</v>
      </c>
      <c r="C567" s="3" t="s">
        <v>136</v>
      </c>
      <c r="D567" s="3" t="s">
        <v>136</v>
      </c>
      <c r="E567" s="3" t="s">
        <v>337</v>
      </c>
      <c r="F567" s="3" t="s">
        <v>62</v>
      </c>
      <c r="G567" s="9">
        <v>1500000</v>
      </c>
      <c r="H567" s="9">
        <v>0</v>
      </c>
      <c r="I567" s="9">
        <v>1500000</v>
      </c>
      <c r="J567" s="9">
        <v>0</v>
      </c>
      <c r="K567" s="9">
        <v>0</v>
      </c>
      <c r="L567" s="9">
        <v>0</v>
      </c>
      <c r="M567" s="9">
        <v>0</v>
      </c>
      <c r="N567" s="9">
        <v>0</v>
      </c>
      <c r="O567" s="9">
        <v>0</v>
      </c>
      <c r="P567" s="13">
        <f t="shared" si="9"/>
        <v>0</v>
      </c>
      <c r="Q567" s="13">
        <f t="array" ref="Q567">IF(C567="",SUMIFS($P$6:$P$65536,$B$6:$B$65536,B567),IF(D567="",SUMIFS($P$6:$P$65536,$B$6:$B$65536,B567,$C$6:$C$65536,C567),IF(E567="",SUMIFS($P$6:$P$65536,$B$6:$B$65536,B567,$C$6:$C$65536,C567,$D$6:$D$65536,D567),IF(F567="",SUMIFS($P$6:$P$65536,$B$6:$B$65536,B567,$C$6:$C$65536,C567,$D$6:$D$65536,D567,$E$6:$E$65536,E567),--(RIGHT(F567,1)="0")*SUM(SUMIFS($P$6:$P$65536,$B$6:$B$65536,B567,$C$6:$C$65536,C567,$D$6:$D$65536,D567,$E$6:$E$65536,E567,$F$6:$F$65536,LEFT(F567,2)&amp;{0;1;2;3;4;5;6;7;8;9}))+(--(RIGHT(F567,2)="00"))*SUM(SUMIFS($P$6:$P$65536,$B$6:$B$65536,B567,$C$6:$C$65536,C567,$D$6:$D$65536,D567,$E$6:$E$65536,E567,$F$6:$F$65536,LEFT(F567,1)&amp;range))+SUMIFS($P$6:$P$65536,$B$6:$B$65536,B567,$C$6:$C$65536,C567,$D$6:$D$65536,D567,$E$6:$E$65536,E567,$F$6:$F$65536,F567)))))</f>
        <v>0</v>
      </c>
    </row>
    <row r="568" spans="1:17" ht="48.95" customHeight="1" x14ac:dyDescent="0.2">
      <c r="A568" s="10" t="s">
        <v>331</v>
      </c>
      <c r="B568" s="3" t="s">
        <v>311</v>
      </c>
      <c r="C568" s="3" t="s">
        <v>136</v>
      </c>
      <c r="D568" s="3" t="s">
        <v>136</v>
      </c>
      <c r="E568" s="3" t="s">
        <v>338</v>
      </c>
      <c r="F568" s="11" t="s">
        <v>0</v>
      </c>
      <c r="G568" s="9">
        <v>0</v>
      </c>
      <c r="H568" s="9">
        <v>20364448.969999999</v>
      </c>
      <c r="I568" s="9">
        <v>20364448.969999999</v>
      </c>
      <c r="J568" s="9">
        <v>0</v>
      </c>
      <c r="K568" s="9">
        <v>0</v>
      </c>
      <c r="L568" s="9">
        <v>0</v>
      </c>
      <c r="M568" s="9">
        <v>0</v>
      </c>
      <c r="N568" s="9">
        <v>0</v>
      </c>
      <c r="O568" s="9">
        <v>0</v>
      </c>
      <c r="P568" s="13">
        <f t="shared" si="9"/>
        <v>20364448.969999999</v>
      </c>
      <c r="Q568" s="13">
        <f t="array" ref="Q568">IF(C568="",SUMIFS($P$6:$P$65536,$B$6:$B$65536,B568),IF(D568="",SUMIFS($P$6:$P$65536,$B$6:$B$65536,B568,$C$6:$C$65536,C568),IF(E568="",SUMIFS($P$6:$P$65536,$B$6:$B$65536,B568,$C$6:$C$65536,C568,$D$6:$D$65536,D568),IF(F568="",SUMIFS($P$6:$P$65536,$B$6:$B$65536,B568,$C$6:$C$65536,C568,$D$6:$D$65536,D568,$E$6:$E$65536,E568),--(RIGHT(F568,1)="0")*SUM(SUMIFS($P$6:$P$65536,$B$6:$B$65536,B568,$C$6:$C$65536,C568,$D$6:$D$65536,D568,$E$6:$E$65536,E568,$F$6:$F$65536,LEFT(F568,2)&amp;{0;1;2;3;4;5;6;7;8;9}))+(--(RIGHT(F568,2)="00"))*SUM(SUMIFS($P$6:$P$65536,$B$6:$B$65536,B568,$C$6:$C$65536,C568,$D$6:$D$65536,D568,$E$6:$E$65536,E568,$F$6:$F$65536,LEFT(F568,1)&amp;range))+SUMIFS($P$6:$P$65536,$B$6:$B$65536,B568,$C$6:$C$65536,C568,$D$6:$D$65536,D568,$E$6:$E$65536,E568,$F$6:$F$65536,F568)))))</f>
        <v>81457795.879999995</v>
      </c>
    </row>
    <row r="569" spans="1:17" ht="15" customHeight="1" x14ac:dyDescent="0.2">
      <c r="A569" s="10" t="s">
        <v>162</v>
      </c>
      <c r="B569" s="3" t="s">
        <v>311</v>
      </c>
      <c r="C569" s="3" t="s">
        <v>136</v>
      </c>
      <c r="D569" s="3" t="s">
        <v>136</v>
      </c>
      <c r="E569" s="3" t="s">
        <v>338</v>
      </c>
      <c r="F569" s="3" t="s">
        <v>163</v>
      </c>
      <c r="G569" s="9">
        <v>0</v>
      </c>
      <c r="H569" s="9">
        <v>20364448.969999999</v>
      </c>
      <c r="I569" s="9">
        <v>20364448.969999999</v>
      </c>
      <c r="J569" s="9">
        <v>0</v>
      </c>
      <c r="K569" s="9">
        <v>0</v>
      </c>
      <c r="L569" s="9">
        <v>0</v>
      </c>
      <c r="M569" s="9">
        <v>0</v>
      </c>
      <c r="N569" s="9">
        <v>0</v>
      </c>
      <c r="O569" s="9">
        <v>0</v>
      </c>
      <c r="P569" s="13">
        <f t="shared" si="9"/>
        <v>20364448.969999999</v>
      </c>
      <c r="Q569" s="13">
        <f t="array" ref="Q569">IF(C569="",SUMIFS($P$6:$P$65536,$B$6:$B$65536,B569),IF(D569="",SUMIFS($P$6:$P$65536,$B$6:$B$65536,B569,$C$6:$C$65536,C569),IF(E569="",SUMIFS($P$6:$P$65536,$B$6:$B$65536,B569,$C$6:$C$65536,C569,$D$6:$D$65536,D569),IF(F569="",SUMIFS($P$6:$P$65536,$B$6:$B$65536,B569,$C$6:$C$65536,C569,$D$6:$D$65536,D569,$E$6:$E$65536,E569),--(RIGHT(F569,1)="0")*SUM(SUMIFS($P$6:$P$65536,$B$6:$B$65536,B569,$C$6:$C$65536,C569,$D$6:$D$65536,D569,$E$6:$E$65536,E569,$F$6:$F$65536,LEFT(F569,2)&amp;{0;1;2;3;4;5;6;7;8;9}))+(--(RIGHT(F569,2)="00"))*SUM(SUMIFS($P$6:$P$65536,$B$6:$B$65536,B569,$C$6:$C$65536,C569,$D$6:$D$65536,D569,$E$6:$E$65536,E569,$F$6:$F$65536,LEFT(F569,1)&amp;range))+SUMIFS($P$6:$P$65536,$B$6:$B$65536,B569,$C$6:$C$65536,C569,$D$6:$D$65536,D569,$E$6:$E$65536,E569,$F$6:$F$65536,F569)))))</f>
        <v>81457795.879999995</v>
      </c>
    </row>
    <row r="570" spans="1:17" ht="15" customHeight="1" x14ac:dyDescent="0.2">
      <c r="A570" s="10" t="s">
        <v>196</v>
      </c>
      <c r="B570" s="3" t="s">
        <v>311</v>
      </c>
      <c r="C570" s="3" t="s">
        <v>136</v>
      </c>
      <c r="D570" s="3" t="s">
        <v>136</v>
      </c>
      <c r="E570" s="3" t="s">
        <v>338</v>
      </c>
      <c r="F570" s="3" t="s">
        <v>197</v>
      </c>
      <c r="G570" s="9">
        <v>0</v>
      </c>
      <c r="H570" s="9">
        <v>20364448.969999999</v>
      </c>
      <c r="I570" s="9">
        <v>20364448.969999999</v>
      </c>
      <c r="J570" s="9">
        <v>0</v>
      </c>
      <c r="K570" s="9">
        <v>0</v>
      </c>
      <c r="L570" s="9">
        <v>0</v>
      </c>
      <c r="M570" s="9">
        <v>0</v>
      </c>
      <c r="N570" s="9">
        <v>0</v>
      </c>
      <c r="O570" s="9">
        <v>0</v>
      </c>
      <c r="P570" s="13">
        <f t="shared" si="9"/>
        <v>20364448.969999999</v>
      </c>
      <c r="Q570" s="13">
        <f t="array" ref="Q570">IF(C570="",SUMIFS($P$6:$P$65536,$B$6:$B$65536,B570),IF(D570="",SUMIFS($P$6:$P$65536,$B$6:$B$65536,B570,$C$6:$C$65536,C570),IF(E570="",SUMIFS($P$6:$P$65536,$B$6:$B$65536,B570,$C$6:$C$65536,C570,$D$6:$D$65536,D570),IF(F570="",SUMIFS($P$6:$P$65536,$B$6:$B$65536,B570,$C$6:$C$65536,C570,$D$6:$D$65536,D570,$E$6:$E$65536,E570),--(RIGHT(F570,1)="0")*SUM(SUMIFS($P$6:$P$65536,$B$6:$B$65536,B570,$C$6:$C$65536,C570,$D$6:$D$65536,D570,$E$6:$E$65536,E570,$F$6:$F$65536,LEFT(F570,2)&amp;{0;1;2;3;4;5;6;7;8;9}))+(--(RIGHT(F570,2)="00"))*SUM(SUMIFS($P$6:$P$65536,$B$6:$B$65536,B570,$C$6:$C$65536,C570,$D$6:$D$65536,D570,$E$6:$E$65536,E570,$F$6:$F$65536,LEFT(F570,1)&amp;range))+SUMIFS($P$6:$P$65536,$B$6:$B$65536,B570,$C$6:$C$65536,C570,$D$6:$D$65536,D570,$E$6:$E$65536,E570,$F$6:$F$65536,F570)))))</f>
        <v>61093346.909999996</v>
      </c>
    </row>
    <row r="571" spans="1:17" ht="64.5" customHeight="1" x14ac:dyDescent="0.2">
      <c r="A571" s="10" t="s">
        <v>226</v>
      </c>
      <c r="B571" s="3" t="s">
        <v>311</v>
      </c>
      <c r="C571" s="3" t="s">
        <v>136</v>
      </c>
      <c r="D571" s="3" t="s">
        <v>136</v>
      </c>
      <c r="E571" s="3" t="s">
        <v>338</v>
      </c>
      <c r="F571" s="3" t="s">
        <v>227</v>
      </c>
      <c r="G571" s="9">
        <v>0</v>
      </c>
      <c r="H571" s="9">
        <v>20364448.969999999</v>
      </c>
      <c r="I571" s="9">
        <v>20364448.969999999</v>
      </c>
      <c r="J571" s="9">
        <v>0</v>
      </c>
      <c r="K571" s="9">
        <v>0</v>
      </c>
      <c r="L571" s="9">
        <v>0</v>
      </c>
      <c r="M571" s="9">
        <v>0</v>
      </c>
      <c r="N571" s="9">
        <v>0</v>
      </c>
      <c r="O571" s="9">
        <v>0</v>
      </c>
      <c r="P571" s="13">
        <f t="shared" si="9"/>
        <v>20364448.969999999</v>
      </c>
      <c r="Q571" s="13">
        <f t="array" ref="Q571">IF(C571="",SUMIFS($P$6:$P$65536,$B$6:$B$65536,B571),IF(D571="",SUMIFS($P$6:$P$65536,$B$6:$B$65536,B571,$C$6:$C$65536,C571),IF(E571="",SUMIFS($P$6:$P$65536,$B$6:$B$65536,B571,$C$6:$C$65536,C571,$D$6:$D$65536,D571),IF(F571="",SUMIFS($P$6:$P$65536,$B$6:$B$65536,B571,$C$6:$C$65536,C571,$D$6:$D$65536,D571,$E$6:$E$65536,E571),--(RIGHT(F571,1)="0")*SUM(SUMIFS($P$6:$P$65536,$B$6:$B$65536,B571,$C$6:$C$65536,C571,$D$6:$D$65536,D571,$E$6:$E$65536,E571,$F$6:$F$65536,LEFT(F571,2)&amp;{0;1;2;3;4;5;6;7;8;9}))+(--(RIGHT(F571,2)="00"))*SUM(SUMIFS($P$6:$P$65536,$B$6:$B$65536,B571,$C$6:$C$65536,C571,$D$6:$D$65536,D571,$E$6:$E$65536,E571,$F$6:$F$65536,LEFT(F571,1)&amp;range))+SUMIFS($P$6:$P$65536,$B$6:$B$65536,B571,$C$6:$C$65536,C571,$D$6:$D$65536,D571,$E$6:$E$65536,E571,$F$6:$F$65536,F571)))))</f>
        <v>20364448.969999999</v>
      </c>
    </row>
    <row r="572" spans="1:17" ht="48.95" customHeight="1" x14ac:dyDescent="0.2">
      <c r="A572" s="10" t="s">
        <v>339</v>
      </c>
      <c r="B572" s="3" t="s">
        <v>311</v>
      </c>
      <c r="C572" s="3" t="s">
        <v>136</v>
      </c>
      <c r="D572" s="3" t="s">
        <v>136</v>
      </c>
      <c r="E572" s="3" t="s">
        <v>340</v>
      </c>
      <c r="F572" s="11" t="s">
        <v>0</v>
      </c>
      <c r="G572" s="9">
        <v>8228136.5099999998</v>
      </c>
      <c r="H572" s="9">
        <v>13180146.49</v>
      </c>
      <c r="I572" s="9">
        <v>21408283</v>
      </c>
      <c r="J572" s="9">
        <v>359330808</v>
      </c>
      <c r="K572" s="9">
        <v>0</v>
      </c>
      <c r="L572" s="9">
        <v>359330808</v>
      </c>
      <c r="M572" s="9">
        <v>510835862</v>
      </c>
      <c r="N572" s="9">
        <v>0</v>
      </c>
      <c r="O572" s="9">
        <v>510835862</v>
      </c>
      <c r="P572" s="13">
        <f t="shared" si="9"/>
        <v>13180146.49</v>
      </c>
      <c r="Q572" s="13">
        <f t="array" ref="Q572">IF(C572="",SUMIFS($P$6:$P$65536,$B$6:$B$65536,B572),IF(D572="",SUMIFS($P$6:$P$65536,$B$6:$B$65536,B572,$C$6:$C$65536,C572),IF(E572="",SUMIFS($P$6:$P$65536,$B$6:$B$65536,B572,$C$6:$C$65536,C572,$D$6:$D$65536,D572),IF(F572="",SUMIFS($P$6:$P$65536,$B$6:$B$65536,B572,$C$6:$C$65536,C572,$D$6:$D$65536,D572,$E$6:$E$65536,E572),--(RIGHT(F572,1)="0")*SUM(SUMIFS($P$6:$P$65536,$B$6:$B$65536,B572,$C$6:$C$65536,C572,$D$6:$D$65536,D572,$E$6:$E$65536,E572,$F$6:$F$65536,LEFT(F572,2)&amp;{0;1;2;3;4;5;6;7;8;9}))+(--(RIGHT(F572,2)="00"))*SUM(SUMIFS($P$6:$P$65536,$B$6:$B$65536,B572,$C$6:$C$65536,C572,$D$6:$D$65536,D572,$E$6:$E$65536,E572,$F$6:$F$65536,LEFT(F572,1)&amp;range))+SUMIFS($P$6:$P$65536,$B$6:$B$65536,B572,$C$6:$C$65536,C572,$D$6:$D$65536,D572,$E$6:$E$65536,E572,$F$6:$F$65536,F572)))))</f>
        <v>52720585.960000001</v>
      </c>
    </row>
    <row r="573" spans="1:17" ht="15" customHeight="1" x14ac:dyDescent="0.2">
      <c r="A573" s="10" t="s">
        <v>162</v>
      </c>
      <c r="B573" s="3" t="s">
        <v>311</v>
      </c>
      <c r="C573" s="3" t="s">
        <v>136</v>
      </c>
      <c r="D573" s="3" t="s">
        <v>136</v>
      </c>
      <c r="E573" s="3" t="s">
        <v>340</v>
      </c>
      <c r="F573" s="3" t="s">
        <v>163</v>
      </c>
      <c r="G573" s="9">
        <v>8228136.5099999998</v>
      </c>
      <c r="H573" s="9">
        <v>13180146.49</v>
      </c>
      <c r="I573" s="9">
        <v>21408283</v>
      </c>
      <c r="J573" s="9">
        <v>359330808</v>
      </c>
      <c r="K573" s="9">
        <v>0</v>
      </c>
      <c r="L573" s="9">
        <v>359330808</v>
      </c>
      <c r="M573" s="9">
        <v>510835862</v>
      </c>
      <c r="N573" s="9">
        <v>0</v>
      </c>
      <c r="O573" s="9">
        <v>510835862</v>
      </c>
      <c r="P573" s="13">
        <f t="shared" si="9"/>
        <v>13180146.49</v>
      </c>
      <c r="Q573" s="13">
        <f t="array" ref="Q573">IF(C573="",SUMIFS($P$6:$P$65536,$B$6:$B$65536,B573),IF(D573="",SUMIFS($P$6:$P$65536,$B$6:$B$65536,B573,$C$6:$C$65536,C573),IF(E573="",SUMIFS($P$6:$P$65536,$B$6:$B$65536,B573,$C$6:$C$65536,C573,$D$6:$D$65536,D573),IF(F573="",SUMIFS($P$6:$P$65536,$B$6:$B$65536,B573,$C$6:$C$65536,C573,$D$6:$D$65536,D573,$E$6:$E$65536,E573),--(RIGHT(F573,1)="0")*SUM(SUMIFS($P$6:$P$65536,$B$6:$B$65536,B573,$C$6:$C$65536,C573,$D$6:$D$65536,D573,$E$6:$E$65536,E573,$F$6:$F$65536,LEFT(F573,2)&amp;{0;1;2;3;4;5;6;7;8;9}))+(--(RIGHT(F573,2)="00"))*SUM(SUMIFS($P$6:$P$65536,$B$6:$B$65536,B573,$C$6:$C$65536,C573,$D$6:$D$65536,D573,$E$6:$E$65536,E573,$F$6:$F$65536,LEFT(F573,1)&amp;range))+SUMIFS($P$6:$P$65536,$B$6:$B$65536,B573,$C$6:$C$65536,C573,$D$6:$D$65536,D573,$E$6:$E$65536,E573,$F$6:$F$65536,F573)))))</f>
        <v>52720585.960000001</v>
      </c>
    </row>
    <row r="574" spans="1:17" ht="15" customHeight="1" x14ac:dyDescent="0.2">
      <c r="A574" s="10" t="s">
        <v>196</v>
      </c>
      <c r="B574" s="3" t="s">
        <v>311</v>
      </c>
      <c r="C574" s="3" t="s">
        <v>136</v>
      </c>
      <c r="D574" s="3" t="s">
        <v>136</v>
      </c>
      <c r="E574" s="3" t="s">
        <v>340</v>
      </c>
      <c r="F574" s="3" t="s">
        <v>197</v>
      </c>
      <c r="G574" s="9">
        <v>8228136.5099999998</v>
      </c>
      <c r="H574" s="9">
        <v>13180146.49</v>
      </c>
      <c r="I574" s="9">
        <v>21408283</v>
      </c>
      <c r="J574" s="9">
        <v>359330808</v>
      </c>
      <c r="K574" s="9">
        <v>0</v>
      </c>
      <c r="L574" s="9">
        <v>359330808</v>
      </c>
      <c r="M574" s="9">
        <v>510835862</v>
      </c>
      <c r="N574" s="9">
        <v>0</v>
      </c>
      <c r="O574" s="9">
        <v>510835862</v>
      </c>
      <c r="P574" s="13">
        <f t="shared" si="9"/>
        <v>13180146.49</v>
      </c>
      <c r="Q574" s="13">
        <f t="array" ref="Q574">IF(C574="",SUMIFS($P$6:$P$65536,$B$6:$B$65536,B574),IF(D574="",SUMIFS($P$6:$P$65536,$B$6:$B$65536,B574,$C$6:$C$65536,C574),IF(E574="",SUMIFS($P$6:$P$65536,$B$6:$B$65536,B574,$C$6:$C$65536,C574,$D$6:$D$65536,D574),IF(F574="",SUMIFS($P$6:$P$65536,$B$6:$B$65536,B574,$C$6:$C$65536,C574,$D$6:$D$65536,D574,$E$6:$E$65536,E574),--(RIGHT(F574,1)="0")*SUM(SUMIFS($P$6:$P$65536,$B$6:$B$65536,B574,$C$6:$C$65536,C574,$D$6:$D$65536,D574,$E$6:$E$65536,E574,$F$6:$F$65536,LEFT(F574,2)&amp;{0;1;2;3;4;5;6;7;8;9}))+(--(RIGHT(F574,2)="00"))*SUM(SUMIFS($P$6:$P$65536,$B$6:$B$65536,B574,$C$6:$C$65536,C574,$D$6:$D$65536,D574,$E$6:$E$65536,E574,$F$6:$F$65536,LEFT(F574,1)&amp;range))+SUMIFS($P$6:$P$65536,$B$6:$B$65536,B574,$C$6:$C$65536,C574,$D$6:$D$65536,D574,$E$6:$E$65536,E574,$F$6:$F$65536,F574)))))</f>
        <v>39540439.469999999</v>
      </c>
    </row>
    <row r="575" spans="1:17" ht="64.5" customHeight="1" x14ac:dyDescent="0.2">
      <c r="A575" s="10" t="s">
        <v>226</v>
      </c>
      <c r="B575" s="3" t="s">
        <v>311</v>
      </c>
      <c r="C575" s="3" t="s">
        <v>136</v>
      </c>
      <c r="D575" s="3" t="s">
        <v>136</v>
      </c>
      <c r="E575" s="3" t="s">
        <v>340</v>
      </c>
      <c r="F575" s="3" t="s">
        <v>227</v>
      </c>
      <c r="G575" s="9">
        <v>8228136.5099999998</v>
      </c>
      <c r="H575" s="9">
        <v>13180146.49</v>
      </c>
      <c r="I575" s="9">
        <v>21408283</v>
      </c>
      <c r="J575" s="9">
        <v>359330808</v>
      </c>
      <c r="K575" s="9">
        <v>0</v>
      </c>
      <c r="L575" s="9">
        <v>359330808</v>
      </c>
      <c r="M575" s="9">
        <v>510835862</v>
      </c>
      <c r="N575" s="9">
        <v>0</v>
      </c>
      <c r="O575" s="9">
        <v>510835862</v>
      </c>
      <c r="P575" s="13">
        <f t="shared" si="9"/>
        <v>13180146.49</v>
      </c>
      <c r="Q575" s="13">
        <f t="array" ref="Q575">IF(C575="",SUMIFS($P$6:$P$65536,$B$6:$B$65536,B575),IF(D575="",SUMIFS($P$6:$P$65536,$B$6:$B$65536,B575,$C$6:$C$65536,C575),IF(E575="",SUMIFS($P$6:$P$65536,$B$6:$B$65536,B575,$C$6:$C$65536,C575,$D$6:$D$65536,D575),IF(F575="",SUMIFS($P$6:$P$65536,$B$6:$B$65536,B575,$C$6:$C$65536,C575,$D$6:$D$65536,D575,$E$6:$E$65536,E575),--(RIGHT(F575,1)="0")*SUM(SUMIFS($P$6:$P$65536,$B$6:$B$65536,B575,$C$6:$C$65536,C575,$D$6:$D$65536,D575,$E$6:$E$65536,E575,$F$6:$F$65536,LEFT(F575,2)&amp;{0;1;2;3;4;5;6;7;8;9}))+(--(RIGHT(F575,2)="00"))*SUM(SUMIFS($P$6:$P$65536,$B$6:$B$65536,B575,$C$6:$C$65536,C575,$D$6:$D$65536,D575,$E$6:$E$65536,E575,$F$6:$F$65536,LEFT(F575,1)&amp;range))+SUMIFS($P$6:$P$65536,$B$6:$B$65536,B575,$C$6:$C$65536,C575,$D$6:$D$65536,D575,$E$6:$E$65536,E575,$F$6:$F$65536,F575)))))</f>
        <v>13180146.49</v>
      </c>
    </row>
    <row r="576" spans="1:17" ht="112.35" hidden="1" customHeight="1" x14ac:dyDescent="0.2">
      <c r="A576" s="4" t="s">
        <v>341</v>
      </c>
      <c r="B576" s="5" t="s">
        <v>342</v>
      </c>
      <c r="C576" s="5" t="s">
        <v>0</v>
      </c>
      <c r="D576" s="5" t="s">
        <v>0</v>
      </c>
      <c r="E576" s="6" t="s">
        <v>0</v>
      </c>
      <c r="F576" s="6" t="s">
        <v>0</v>
      </c>
      <c r="G576" s="7">
        <v>18821357</v>
      </c>
      <c r="H576" s="7">
        <v>0</v>
      </c>
      <c r="I576" s="7">
        <v>18821357</v>
      </c>
      <c r="J576" s="7">
        <v>18846505</v>
      </c>
      <c r="K576" s="7">
        <v>0</v>
      </c>
      <c r="L576" s="7">
        <v>18846505</v>
      </c>
      <c r="M576" s="7">
        <v>19532047</v>
      </c>
      <c r="N576" s="7">
        <v>0</v>
      </c>
      <c r="O576" s="7">
        <v>19532047</v>
      </c>
      <c r="P576" s="13">
        <f t="shared" si="9"/>
        <v>0</v>
      </c>
      <c r="Q576" s="13">
        <f t="array" ref="Q576">IF(C576="",SUMIFS($P$6:$P$65536,$B$6:$B$65536,B576),IF(D576="",SUMIFS($P$6:$P$65536,$B$6:$B$65536,B576,$C$6:$C$65536,C576),IF(E576="",SUMIFS($P$6:$P$65536,$B$6:$B$65536,B576,$C$6:$C$65536,C576,$D$6:$D$65536,D576),IF(F576="",SUMIFS($P$6:$P$65536,$B$6:$B$65536,B576,$C$6:$C$65536,C576,$D$6:$D$65536,D576,$E$6:$E$65536,E576),--(RIGHT(F576,1)="0")*SUM(SUMIFS($P$6:$P$65536,$B$6:$B$65536,B576,$C$6:$C$65536,C576,$D$6:$D$65536,D576,$E$6:$E$65536,E576,$F$6:$F$65536,LEFT(F576,2)&amp;{0;1;2;3;4;5;6;7;8;9}))+(--(RIGHT(F576,2)="00"))*SUM(SUMIFS($P$6:$P$65536,$B$6:$B$65536,B576,$C$6:$C$65536,C576,$D$6:$D$65536,D576,$E$6:$E$65536,E576,$F$6:$F$65536,LEFT(F576,1)&amp;range))+SUMIFS($P$6:$P$65536,$B$6:$B$65536,B576,$C$6:$C$65536,C576,$D$6:$D$65536,D576,$E$6:$E$65536,E576,$F$6:$F$65536,F576)))))</f>
        <v>550222</v>
      </c>
    </row>
    <row r="577" spans="1:17" ht="15" hidden="1" customHeight="1" x14ac:dyDescent="0.2">
      <c r="A577" s="8" t="s">
        <v>35</v>
      </c>
      <c r="B577" s="3" t="s">
        <v>342</v>
      </c>
      <c r="C577" s="3" t="s">
        <v>36</v>
      </c>
      <c r="D577" s="3" t="s">
        <v>0</v>
      </c>
      <c r="E577" s="3" t="s">
        <v>0</v>
      </c>
      <c r="F577" s="3" t="s">
        <v>0</v>
      </c>
      <c r="G577" s="9">
        <v>18821357</v>
      </c>
      <c r="H577" s="9">
        <v>0</v>
      </c>
      <c r="I577" s="9">
        <v>18821357</v>
      </c>
      <c r="J577" s="9">
        <v>18846505</v>
      </c>
      <c r="K577" s="9">
        <v>0</v>
      </c>
      <c r="L577" s="9">
        <v>18846505</v>
      </c>
      <c r="M577" s="9">
        <v>19532047</v>
      </c>
      <c r="N577" s="9">
        <v>0</v>
      </c>
      <c r="O577" s="9">
        <v>19532047</v>
      </c>
      <c r="P577" s="13">
        <f t="shared" si="9"/>
        <v>0</v>
      </c>
      <c r="Q577" s="13">
        <f t="array" ref="Q577">IF(C577="",SUMIFS($P$6:$P$65536,$B$6:$B$65536,B577),IF(D577="",SUMIFS($P$6:$P$65536,$B$6:$B$65536,B577,$C$6:$C$65536,C577),IF(E577="",SUMIFS($P$6:$P$65536,$B$6:$B$65536,B577,$C$6:$C$65536,C577,$D$6:$D$65536,D577),IF(F577="",SUMIFS($P$6:$P$65536,$B$6:$B$65536,B577,$C$6:$C$65536,C577,$D$6:$D$65536,D577,$E$6:$E$65536,E577),--(RIGHT(F577,1)="0")*SUM(SUMIFS($P$6:$P$65536,$B$6:$B$65536,B577,$C$6:$C$65536,C577,$D$6:$D$65536,D577,$E$6:$E$65536,E577,$F$6:$F$65536,LEFT(F577,2)&amp;{0;1;2;3;4;5;6;7;8;9}))+(--(RIGHT(F577,2)="00"))*SUM(SUMIFS($P$6:$P$65536,$B$6:$B$65536,B577,$C$6:$C$65536,C577,$D$6:$D$65536,D577,$E$6:$E$65536,E577,$F$6:$F$65536,LEFT(F577,1)&amp;range))+SUMIFS($P$6:$P$65536,$B$6:$B$65536,B577,$C$6:$C$65536,C577,$D$6:$D$65536,D577,$E$6:$E$65536,E577,$F$6:$F$65536,F577)))))</f>
        <v>550222</v>
      </c>
    </row>
    <row r="578" spans="1:17" ht="15.95" hidden="1" customHeight="1" x14ac:dyDescent="0.2">
      <c r="A578" s="8" t="s">
        <v>89</v>
      </c>
      <c r="B578" s="3" t="s">
        <v>342</v>
      </c>
      <c r="C578" s="3" t="s">
        <v>36</v>
      </c>
      <c r="D578" s="3" t="s">
        <v>30</v>
      </c>
      <c r="E578" s="3" t="s">
        <v>0</v>
      </c>
      <c r="F578" s="3" t="s">
        <v>0</v>
      </c>
      <c r="G578" s="9">
        <v>18821357</v>
      </c>
      <c r="H578" s="9">
        <v>0</v>
      </c>
      <c r="I578" s="9">
        <v>18821357</v>
      </c>
      <c r="J578" s="9">
        <v>18846505</v>
      </c>
      <c r="K578" s="9">
        <v>0</v>
      </c>
      <c r="L578" s="9">
        <v>18846505</v>
      </c>
      <c r="M578" s="9">
        <v>19532047</v>
      </c>
      <c r="N578" s="9">
        <v>0</v>
      </c>
      <c r="O578" s="9">
        <v>19532047</v>
      </c>
      <c r="P578" s="13">
        <f t="shared" si="9"/>
        <v>0</v>
      </c>
      <c r="Q578" s="13">
        <f t="array" ref="Q578">IF(C578="",SUMIFS($P$6:$P$65536,$B$6:$B$65536,B578),IF(D578="",SUMIFS($P$6:$P$65536,$B$6:$B$65536,B578,$C$6:$C$65536,C578),IF(E578="",SUMIFS($P$6:$P$65536,$B$6:$B$65536,B578,$C$6:$C$65536,C578,$D$6:$D$65536,D578),IF(F578="",SUMIFS($P$6:$P$65536,$B$6:$B$65536,B578,$C$6:$C$65536,C578,$D$6:$D$65536,D578,$E$6:$E$65536,E578),--(RIGHT(F578,1)="0")*SUM(SUMIFS($P$6:$P$65536,$B$6:$B$65536,B578,$C$6:$C$65536,C578,$D$6:$D$65536,D578,$E$6:$E$65536,E578,$F$6:$F$65536,LEFT(F578,2)&amp;{0;1;2;3;4;5;6;7;8;9}))+(--(RIGHT(F578,2)="00"))*SUM(SUMIFS($P$6:$P$65536,$B$6:$B$65536,B578,$C$6:$C$65536,C578,$D$6:$D$65536,D578,$E$6:$E$65536,E578,$F$6:$F$65536,LEFT(F578,1)&amp;range))+SUMIFS($P$6:$P$65536,$B$6:$B$65536,B578,$C$6:$C$65536,C578,$D$6:$D$65536,D578,$E$6:$E$65536,E578,$F$6:$F$65536,F578)))))</f>
        <v>550222</v>
      </c>
    </row>
    <row r="579" spans="1:17" ht="80.099999999999994" hidden="1" customHeight="1" x14ac:dyDescent="0.2">
      <c r="A579" s="10" t="s">
        <v>55</v>
      </c>
      <c r="B579" s="3" t="s">
        <v>342</v>
      </c>
      <c r="C579" s="3" t="s">
        <v>36</v>
      </c>
      <c r="D579" s="3" t="s">
        <v>30</v>
      </c>
      <c r="E579" s="3" t="s">
        <v>56</v>
      </c>
      <c r="F579" s="11" t="s">
        <v>0</v>
      </c>
      <c r="G579" s="9">
        <v>18821357</v>
      </c>
      <c r="H579" s="9">
        <v>0</v>
      </c>
      <c r="I579" s="9">
        <v>18821357</v>
      </c>
      <c r="J579" s="9">
        <v>18846505</v>
      </c>
      <c r="K579" s="9">
        <v>0</v>
      </c>
      <c r="L579" s="9">
        <v>18846505</v>
      </c>
      <c r="M579" s="9">
        <v>19532047</v>
      </c>
      <c r="N579" s="9">
        <v>0</v>
      </c>
      <c r="O579" s="9">
        <v>19532047</v>
      </c>
      <c r="P579" s="13">
        <f t="shared" si="9"/>
        <v>0</v>
      </c>
      <c r="Q579" s="13">
        <f t="array" ref="Q579">IF(C579="",SUMIFS($P$6:$P$65536,$B$6:$B$65536,B579),IF(D579="",SUMIFS($P$6:$P$65536,$B$6:$B$65536,B579,$C$6:$C$65536,C579),IF(E579="",SUMIFS($P$6:$P$65536,$B$6:$B$65536,B579,$C$6:$C$65536,C579,$D$6:$D$65536,D579),IF(F579="",SUMIFS($P$6:$P$65536,$B$6:$B$65536,B579,$C$6:$C$65536,C579,$D$6:$D$65536,D579,$E$6:$E$65536,E579),--(RIGHT(F579,1)="0")*SUM(SUMIFS($P$6:$P$65536,$B$6:$B$65536,B579,$C$6:$C$65536,C579,$D$6:$D$65536,D579,$E$6:$E$65536,E579,$F$6:$F$65536,LEFT(F579,2)&amp;{0;1;2;3;4;5;6;7;8;9}))+(--(RIGHT(F579,2)="00"))*SUM(SUMIFS($P$6:$P$65536,$B$6:$B$65536,B579,$C$6:$C$65536,C579,$D$6:$D$65536,D579,$E$6:$E$65536,E579,$F$6:$F$65536,LEFT(F579,1)&amp;range))+SUMIFS($P$6:$P$65536,$B$6:$B$65536,B579,$C$6:$C$65536,C579,$D$6:$D$65536,D579,$E$6:$E$65536,E579,$F$6:$F$65536,F579)))))</f>
        <v>550222</v>
      </c>
    </row>
    <row r="580" spans="1:17" ht="112.35" hidden="1" customHeight="1" x14ac:dyDescent="0.2">
      <c r="A580" s="10" t="s">
        <v>41</v>
      </c>
      <c r="B580" s="3" t="s">
        <v>342</v>
      </c>
      <c r="C580" s="3" t="s">
        <v>36</v>
      </c>
      <c r="D580" s="3" t="s">
        <v>30</v>
      </c>
      <c r="E580" s="3" t="s">
        <v>56</v>
      </c>
      <c r="F580" s="3" t="s">
        <v>42</v>
      </c>
      <c r="G580" s="9">
        <v>16845082</v>
      </c>
      <c r="H580" s="9">
        <v>0</v>
      </c>
      <c r="I580" s="9">
        <v>16845082</v>
      </c>
      <c r="J580" s="9">
        <v>17473997</v>
      </c>
      <c r="K580" s="9">
        <v>0</v>
      </c>
      <c r="L580" s="9">
        <v>17473997</v>
      </c>
      <c r="M580" s="9">
        <v>18152332</v>
      </c>
      <c r="N580" s="9">
        <v>0</v>
      </c>
      <c r="O580" s="9">
        <v>18152332</v>
      </c>
      <c r="P580" s="13">
        <f t="shared" si="9"/>
        <v>0</v>
      </c>
      <c r="Q580" s="13">
        <f t="array" ref="Q580">IF(C580="",SUMIFS($P$6:$P$65536,$B$6:$B$65536,B580),IF(D580="",SUMIFS($P$6:$P$65536,$B$6:$B$65536,B580,$C$6:$C$65536,C580),IF(E580="",SUMIFS($P$6:$P$65536,$B$6:$B$65536,B580,$C$6:$C$65536,C580,$D$6:$D$65536,D580),IF(F580="",SUMIFS($P$6:$P$65536,$B$6:$B$65536,B580,$C$6:$C$65536,C580,$D$6:$D$65536,D580,$E$6:$E$65536,E580),--(RIGHT(F580,1)="0")*SUM(SUMIFS($P$6:$P$65536,$B$6:$B$65536,B580,$C$6:$C$65536,C580,$D$6:$D$65536,D580,$E$6:$E$65536,E580,$F$6:$F$65536,LEFT(F580,2)&amp;{0;1;2;3;4;5;6;7;8;9}))+(--(RIGHT(F580,2)="00"))*SUM(SUMIFS($P$6:$P$65536,$B$6:$B$65536,B580,$C$6:$C$65536,C580,$D$6:$D$65536,D580,$E$6:$E$65536,E580,$F$6:$F$65536,LEFT(F580,1)&amp;range))+SUMIFS($P$6:$P$65536,$B$6:$B$65536,B580,$C$6:$C$65536,C580,$D$6:$D$65536,D580,$E$6:$E$65536,E580,$F$6:$F$65536,F580)))))</f>
        <v>550222</v>
      </c>
    </row>
    <row r="581" spans="1:17" ht="48.95" hidden="1" customHeight="1" x14ac:dyDescent="0.2">
      <c r="A581" s="10" t="s">
        <v>43</v>
      </c>
      <c r="B581" s="3" t="s">
        <v>342</v>
      </c>
      <c r="C581" s="3" t="s">
        <v>36</v>
      </c>
      <c r="D581" s="3" t="s">
        <v>30</v>
      </c>
      <c r="E581" s="3" t="s">
        <v>56</v>
      </c>
      <c r="F581" s="3" t="s">
        <v>44</v>
      </c>
      <c r="G581" s="9">
        <v>16845082</v>
      </c>
      <c r="H581" s="9">
        <v>0</v>
      </c>
      <c r="I581" s="9">
        <v>16845082</v>
      </c>
      <c r="J581" s="9">
        <v>17473997</v>
      </c>
      <c r="K581" s="9">
        <v>0</v>
      </c>
      <c r="L581" s="9">
        <v>17473997</v>
      </c>
      <c r="M581" s="9">
        <v>18152332</v>
      </c>
      <c r="N581" s="9">
        <v>0</v>
      </c>
      <c r="O581" s="9">
        <v>18152332</v>
      </c>
      <c r="P581" s="13">
        <f t="shared" si="9"/>
        <v>0</v>
      </c>
      <c r="Q581" s="13">
        <f t="array" ref="Q581">IF(C581="",SUMIFS($P$6:$P$65536,$B$6:$B$65536,B581),IF(D581="",SUMIFS($P$6:$P$65536,$B$6:$B$65536,B581,$C$6:$C$65536,C581),IF(E581="",SUMIFS($P$6:$P$65536,$B$6:$B$65536,B581,$C$6:$C$65536,C581,$D$6:$D$65536,D581),IF(F581="",SUMIFS($P$6:$P$65536,$B$6:$B$65536,B581,$C$6:$C$65536,C581,$D$6:$D$65536,D581,$E$6:$E$65536,E581),--(RIGHT(F581,1)="0")*SUM(SUMIFS($P$6:$P$65536,$B$6:$B$65536,B581,$C$6:$C$65536,C581,$D$6:$D$65536,D581,$E$6:$E$65536,E581,$F$6:$F$65536,LEFT(F581,2)&amp;{0;1;2;3;4;5;6;7;8;9}))+(--(RIGHT(F581,2)="00"))*SUM(SUMIFS($P$6:$P$65536,$B$6:$B$65536,B581,$C$6:$C$65536,C581,$D$6:$D$65536,D581,$E$6:$E$65536,E581,$F$6:$F$65536,LEFT(F581,1)&amp;range))+SUMIFS($P$6:$P$65536,$B$6:$B$65536,B581,$C$6:$C$65536,C581,$D$6:$D$65536,D581,$E$6:$E$65536,E581,$F$6:$F$65536,F581)))))</f>
        <v>550222</v>
      </c>
    </row>
    <row r="582" spans="1:17" ht="32.25" customHeight="1" x14ac:dyDescent="0.2">
      <c r="A582" s="10" t="s">
        <v>45</v>
      </c>
      <c r="B582" s="3" t="s">
        <v>342</v>
      </c>
      <c r="C582" s="3" t="s">
        <v>36</v>
      </c>
      <c r="D582" s="3" t="s">
        <v>30</v>
      </c>
      <c r="E582" s="3" t="s">
        <v>56</v>
      </c>
      <c r="F582" s="3" t="s">
        <v>46</v>
      </c>
      <c r="G582" s="9">
        <v>12296823</v>
      </c>
      <c r="H582" s="9">
        <v>275111</v>
      </c>
      <c r="I582" s="9">
        <v>12571934</v>
      </c>
      <c r="J582" s="9">
        <v>12770425</v>
      </c>
      <c r="K582" s="9">
        <v>0</v>
      </c>
      <c r="L582" s="9">
        <v>12770425</v>
      </c>
      <c r="M582" s="9">
        <v>13281242</v>
      </c>
      <c r="N582" s="9">
        <v>0</v>
      </c>
      <c r="O582" s="9">
        <v>13281242</v>
      </c>
      <c r="P582" s="13">
        <f t="shared" si="9"/>
        <v>275111</v>
      </c>
      <c r="Q582" s="13">
        <f t="array" ref="Q582">IF(C582="",SUMIFS($P$6:$P$65536,$B$6:$B$65536,B582),IF(D582="",SUMIFS($P$6:$P$65536,$B$6:$B$65536,B582,$C$6:$C$65536,C582),IF(E582="",SUMIFS($P$6:$P$65536,$B$6:$B$65536,B582,$C$6:$C$65536,C582,$D$6:$D$65536,D582),IF(F582="",SUMIFS($P$6:$P$65536,$B$6:$B$65536,B582,$C$6:$C$65536,C582,$D$6:$D$65536,D582,$E$6:$E$65536,E582),--(RIGHT(F582,1)="0")*SUM(SUMIFS($P$6:$P$65536,$B$6:$B$65536,B582,$C$6:$C$65536,C582,$D$6:$D$65536,D582,$E$6:$E$65536,E582,$F$6:$F$65536,LEFT(F582,2)&amp;{0;1;2;3;4;5;6;7;8;9}))+(--(RIGHT(F582,2)="00"))*SUM(SUMIFS($P$6:$P$65536,$B$6:$B$65536,B582,$C$6:$C$65536,C582,$D$6:$D$65536,D582,$E$6:$E$65536,E582,$F$6:$F$65536,LEFT(F582,1)&amp;range))+SUMIFS($P$6:$P$65536,$B$6:$B$65536,B582,$C$6:$C$65536,C582,$D$6:$D$65536,D582,$E$6:$E$65536,E582,$F$6:$F$65536,F582)))))</f>
        <v>275111</v>
      </c>
    </row>
    <row r="583" spans="1:17" ht="64.5" customHeight="1" x14ac:dyDescent="0.2">
      <c r="A583" s="10" t="s">
        <v>47</v>
      </c>
      <c r="B583" s="3" t="s">
        <v>342</v>
      </c>
      <c r="C583" s="3" t="s">
        <v>36</v>
      </c>
      <c r="D583" s="3" t="s">
        <v>30</v>
      </c>
      <c r="E583" s="3" t="s">
        <v>56</v>
      </c>
      <c r="F583" s="3" t="s">
        <v>48</v>
      </c>
      <c r="G583" s="9">
        <v>745406</v>
      </c>
      <c r="H583" s="9">
        <v>-275111</v>
      </c>
      <c r="I583" s="9">
        <v>470295</v>
      </c>
      <c r="J583" s="9">
        <v>754842</v>
      </c>
      <c r="K583" s="9">
        <v>0</v>
      </c>
      <c r="L583" s="9">
        <v>754842</v>
      </c>
      <c r="M583" s="9">
        <v>765019</v>
      </c>
      <c r="N583" s="9">
        <v>0</v>
      </c>
      <c r="O583" s="9">
        <v>765019</v>
      </c>
      <c r="P583" s="13">
        <f t="shared" ref="P583:P646" si="10">ABS(H583)+ABS(K583)+ABS(N583)</f>
        <v>275111</v>
      </c>
      <c r="Q583" s="13">
        <f t="array" ref="Q583">IF(C583="",SUMIFS($P$6:$P$65536,$B$6:$B$65536,B583),IF(D583="",SUMIFS($P$6:$P$65536,$B$6:$B$65536,B583,$C$6:$C$65536,C583),IF(E583="",SUMIFS($P$6:$P$65536,$B$6:$B$65536,B583,$C$6:$C$65536,C583,$D$6:$D$65536,D583),IF(F583="",SUMIFS($P$6:$P$65536,$B$6:$B$65536,B583,$C$6:$C$65536,C583,$D$6:$D$65536,D583,$E$6:$E$65536,E583),--(RIGHT(F583,1)="0")*SUM(SUMIFS($P$6:$P$65536,$B$6:$B$65536,B583,$C$6:$C$65536,C583,$D$6:$D$65536,D583,$E$6:$E$65536,E583,$F$6:$F$65536,LEFT(F583,2)&amp;{0;1;2;3;4;5;6;7;8;9}))+(--(RIGHT(F583,2)="00"))*SUM(SUMIFS($P$6:$P$65536,$B$6:$B$65536,B583,$C$6:$C$65536,C583,$D$6:$D$65536,D583,$E$6:$E$65536,E583,$F$6:$F$65536,LEFT(F583,1)&amp;range))+SUMIFS($P$6:$P$65536,$B$6:$B$65536,B583,$C$6:$C$65536,C583,$D$6:$D$65536,D583,$E$6:$E$65536,E583,$F$6:$F$65536,F583)))))</f>
        <v>275111</v>
      </c>
    </row>
    <row r="584" spans="1:17" ht="80.099999999999994" hidden="1" customHeight="1" x14ac:dyDescent="0.2">
      <c r="A584" s="10" t="s">
        <v>49</v>
      </c>
      <c r="B584" s="3" t="s">
        <v>342</v>
      </c>
      <c r="C584" s="3" t="s">
        <v>36</v>
      </c>
      <c r="D584" s="3" t="s">
        <v>30</v>
      </c>
      <c r="E584" s="3" t="s">
        <v>56</v>
      </c>
      <c r="F584" s="3" t="s">
        <v>50</v>
      </c>
      <c r="G584" s="9">
        <v>3802853</v>
      </c>
      <c r="H584" s="9">
        <v>0</v>
      </c>
      <c r="I584" s="9">
        <v>3802853</v>
      </c>
      <c r="J584" s="9">
        <v>3948730</v>
      </c>
      <c r="K584" s="9">
        <v>0</v>
      </c>
      <c r="L584" s="9">
        <v>3948730</v>
      </c>
      <c r="M584" s="9">
        <v>4106071</v>
      </c>
      <c r="N584" s="9">
        <v>0</v>
      </c>
      <c r="O584" s="9">
        <v>4106071</v>
      </c>
      <c r="P584" s="13">
        <f t="shared" si="10"/>
        <v>0</v>
      </c>
      <c r="Q584" s="13">
        <f t="array" ref="Q584">IF(C584="",SUMIFS($P$6:$P$65536,$B$6:$B$65536,B584),IF(D584="",SUMIFS($P$6:$P$65536,$B$6:$B$65536,B584,$C$6:$C$65536,C584),IF(E584="",SUMIFS($P$6:$P$65536,$B$6:$B$65536,B584,$C$6:$C$65536,C584,$D$6:$D$65536,D584),IF(F584="",SUMIFS($P$6:$P$65536,$B$6:$B$65536,B584,$C$6:$C$65536,C584,$D$6:$D$65536,D584,$E$6:$E$65536,E584),--(RIGHT(F584,1)="0")*SUM(SUMIFS($P$6:$P$65536,$B$6:$B$65536,B584,$C$6:$C$65536,C584,$D$6:$D$65536,D584,$E$6:$E$65536,E584,$F$6:$F$65536,LEFT(F584,2)&amp;{0;1;2;3;4;5;6;7;8;9}))+(--(RIGHT(F584,2)="00"))*SUM(SUMIFS($P$6:$P$65536,$B$6:$B$65536,B584,$C$6:$C$65536,C584,$D$6:$D$65536,D584,$E$6:$E$65536,E584,$F$6:$F$65536,LEFT(F584,1)&amp;range))+SUMIFS($P$6:$P$65536,$B$6:$B$65536,B584,$C$6:$C$65536,C584,$D$6:$D$65536,D584,$E$6:$E$65536,E584,$F$6:$F$65536,F584)))))</f>
        <v>0</v>
      </c>
    </row>
    <row r="585" spans="1:17" ht="48.95" hidden="1" customHeight="1" x14ac:dyDescent="0.2">
      <c r="A585" s="10" t="s">
        <v>57</v>
      </c>
      <c r="B585" s="3" t="s">
        <v>342</v>
      </c>
      <c r="C585" s="3" t="s">
        <v>36</v>
      </c>
      <c r="D585" s="3" t="s">
        <v>30</v>
      </c>
      <c r="E585" s="3" t="s">
        <v>56</v>
      </c>
      <c r="F585" s="3" t="s">
        <v>58</v>
      </c>
      <c r="G585" s="9">
        <v>1968375</v>
      </c>
      <c r="H585" s="9">
        <v>0</v>
      </c>
      <c r="I585" s="9">
        <v>1968375</v>
      </c>
      <c r="J585" s="9">
        <v>1363708</v>
      </c>
      <c r="K585" s="9">
        <v>0</v>
      </c>
      <c r="L585" s="9">
        <v>1363708</v>
      </c>
      <c r="M585" s="9">
        <v>1371815</v>
      </c>
      <c r="N585" s="9">
        <v>0</v>
      </c>
      <c r="O585" s="9">
        <v>1371815</v>
      </c>
      <c r="P585" s="13">
        <f t="shared" si="10"/>
        <v>0</v>
      </c>
      <c r="Q585" s="13">
        <f t="array" ref="Q585">IF(C585="",SUMIFS($P$6:$P$65536,$B$6:$B$65536,B585),IF(D585="",SUMIFS($P$6:$P$65536,$B$6:$B$65536,B585,$C$6:$C$65536,C585),IF(E585="",SUMIFS($P$6:$P$65536,$B$6:$B$65536,B585,$C$6:$C$65536,C585,$D$6:$D$65536,D585),IF(F585="",SUMIFS($P$6:$P$65536,$B$6:$B$65536,B585,$C$6:$C$65536,C585,$D$6:$D$65536,D585,$E$6:$E$65536,E585),--(RIGHT(F585,1)="0")*SUM(SUMIFS($P$6:$P$65536,$B$6:$B$65536,B585,$C$6:$C$65536,C585,$D$6:$D$65536,D585,$E$6:$E$65536,E585,$F$6:$F$65536,LEFT(F585,2)&amp;{0;1;2;3;4;5;6;7;8;9}))+(--(RIGHT(F585,2)="00"))*SUM(SUMIFS($P$6:$P$65536,$B$6:$B$65536,B585,$C$6:$C$65536,C585,$D$6:$D$65536,D585,$E$6:$E$65536,E585,$F$6:$F$65536,LEFT(F585,1)&amp;range))+SUMIFS($P$6:$P$65536,$B$6:$B$65536,B585,$C$6:$C$65536,C585,$D$6:$D$65536,D585,$E$6:$E$65536,E585,$F$6:$F$65536,F585)))))</f>
        <v>0</v>
      </c>
    </row>
    <row r="586" spans="1:17" ht="48.95" hidden="1" customHeight="1" x14ac:dyDescent="0.2">
      <c r="A586" s="10" t="s">
        <v>59</v>
      </c>
      <c r="B586" s="3" t="s">
        <v>342</v>
      </c>
      <c r="C586" s="3" t="s">
        <v>36</v>
      </c>
      <c r="D586" s="3" t="s">
        <v>30</v>
      </c>
      <c r="E586" s="3" t="s">
        <v>56</v>
      </c>
      <c r="F586" s="3" t="s">
        <v>60</v>
      </c>
      <c r="G586" s="9">
        <v>1968375</v>
      </c>
      <c r="H586" s="9">
        <v>0</v>
      </c>
      <c r="I586" s="9">
        <v>1968375</v>
      </c>
      <c r="J586" s="9">
        <v>1363708</v>
      </c>
      <c r="K586" s="9">
        <v>0</v>
      </c>
      <c r="L586" s="9">
        <v>1363708</v>
      </c>
      <c r="M586" s="9">
        <v>1371815</v>
      </c>
      <c r="N586" s="9">
        <v>0</v>
      </c>
      <c r="O586" s="9">
        <v>1371815</v>
      </c>
      <c r="P586" s="13">
        <f t="shared" si="10"/>
        <v>0</v>
      </c>
      <c r="Q586" s="13">
        <f t="array" ref="Q586">IF(C586="",SUMIFS($P$6:$P$65536,$B$6:$B$65536,B586),IF(D586="",SUMIFS($P$6:$P$65536,$B$6:$B$65536,B586,$C$6:$C$65536,C586),IF(E586="",SUMIFS($P$6:$P$65536,$B$6:$B$65536,B586,$C$6:$C$65536,C586,$D$6:$D$65536,D586),IF(F586="",SUMIFS($P$6:$P$65536,$B$6:$B$65536,B586,$C$6:$C$65536,C586,$D$6:$D$65536,D586,$E$6:$E$65536,E586),--(RIGHT(F586,1)="0")*SUM(SUMIFS($P$6:$P$65536,$B$6:$B$65536,B586,$C$6:$C$65536,C586,$D$6:$D$65536,D586,$E$6:$E$65536,E586,$F$6:$F$65536,LEFT(F586,2)&amp;{0;1;2;3;4;5;6;7;8;9}))+(--(RIGHT(F586,2)="00"))*SUM(SUMIFS($P$6:$P$65536,$B$6:$B$65536,B586,$C$6:$C$65536,C586,$D$6:$D$65536,D586,$E$6:$E$65536,E586,$F$6:$F$65536,LEFT(F586,1)&amp;range))+SUMIFS($P$6:$P$65536,$B$6:$B$65536,B586,$C$6:$C$65536,C586,$D$6:$D$65536,D586,$E$6:$E$65536,E586,$F$6:$F$65536,F586)))))</f>
        <v>0</v>
      </c>
    </row>
    <row r="587" spans="1:17" ht="15" hidden="1" customHeight="1" x14ac:dyDescent="0.2">
      <c r="A587" s="10" t="s">
        <v>61</v>
      </c>
      <c r="B587" s="3" t="s">
        <v>342</v>
      </c>
      <c r="C587" s="3" t="s">
        <v>36</v>
      </c>
      <c r="D587" s="3" t="s">
        <v>30</v>
      </c>
      <c r="E587" s="3" t="s">
        <v>56</v>
      </c>
      <c r="F587" s="3" t="s">
        <v>62</v>
      </c>
      <c r="G587" s="9">
        <v>1968375</v>
      </c>
      <c r="H587" s="9">
        <v>0</v>
      </c>
      <c r="I587" s="9">
        <v>1968375</v>
      </c>
      <c r="J587" s="9">
        <v>1363708</v>
      </c>
      <c r="K587" s="9">
        <v>0</v>
      </c>
      <c r="L587" s="9">
        <v>1363708</v>
      </c>
      <c r="M587" s="9">
        <v>1371815</v>
      </c>
      <c r="N587" s="9">
        <v>0</v>
      </c>
      <c r="O587" s="9">
        <v>1371815</v>
      </c>
      <c r="P587" s="13">
        <f t="shared" si="10"/>
        <v>0</v>
      </c>
      <c r="Q587" s="13">
        <f t="array" ref="Q587">IF(C587="",SUMIFS($P$6:$P$65536,$B$6:$B$65536,B587),IF(D587="",SUMIFS($P$6:$P$65536,$B$6:$B$65536,B587,$C$6:$C$65536,C587),IF(E587="",SUMIFS($P$6:$P$65536,$B$6:$B$65536,B587,$C$6:$C$65536,C587,$D$6:$D$65536,D587),IF(F587="",SUMIFS($P$6:$P$65536,$B$6:$B$65536,B587,$C$6:$C$65536,C587,$D$6:$D$65536,D587,$E$6:$E$65536,E587),--(RIGHT(F587,1)="0")*SUM(SUMIFS($P$6:$P$65536,$B$6:$B$65536,B587,$C$6:$C$65536,C587,$D$6:$D$65536,D587,$E$6:$E$65536,E587,$F$6:$F$65536,LEFT(F587,2)&amp;{0;1;2;3;4;5;6;7;8;9}))+(--(RIGHT(F587,2)="00"))*SUM(SUMIFS($P$6:$P$65536,$B$6:$B$65536,B587,$C$6:$C$65536,C587,$D$6:$D$65536,D587,$E$6:$E$65536,E587,$F$6:$F$65536,LEFT(F587,1)&amp;range))+SUMIFS($P$6:$P$65536,$B$6:$B$65536,B587,$C$6:$C$65536,C587,$D$6:$D$65536,D587,$E$6:$E$65536,E587,$F$6:$F$65536,F587)))))</f>
        <v>0</v>
      </c>
    </row>
    <row r="588" spans="1:17" ht="15" hidden="1" customHeight="1" x14ac:dyDescent="0.2">
      <c r="A588" s="10" t="s">
        <v>80</v>
      </c>
      <c r="B588" s="3" t="s">
        <v>342</v>
      </c>
      <c r="C588" s="3" t="s">
        <v>36</v>
      </c>
      <c r="D588" s="3" t="s">
        <v>30</v>
      </c>
      <c r="E588" s="3" t="s">
        <v>56</v>
      </c>
      <c r="F588" s="3" t="s">
        <v>81</v>
      </c>
      <c r="G588" s="9">
        <v>7900</v>
      </c>
      <c r="H588" s="9">
        <v>0</v>
      </c>
      <c r="I588" s="9">
        <v>7900</v>
      </c>
      <c r="J588" s="9">
        <v>8800</v>
      </c>
      <c r="K588" s="9">
        <v>0</v>
      </c>
      <c r="L588" s="9">
        <v>8800</v>
      </c>
      <c r="M588" s="9">
        <v>7900</v>
      </c>
      <c r="N588" s="9">
        <v>0</v>
      </c>
      <c r="O588" s="9">
        <v>7900</v>
      </c>
      <c r="P588" s="13">
        <f t="shared" si="10"/>
        <v>0</v>
      </c>
      <c r="Q588" s="13">
        <f t="array" ref="Q588">IF(C588="",SUMIFS($P$6:$P$65536,$B$6:$B$65536,B588),IF(D588="",SUMIFS($P$6:$P$65536,$B$6:$B$65536,B588,$C$6:$C$65536,C588),IF(E588="",SUMIFS($P$6:$P$65536,$B$6:$B$65536,B588,$C$6:$C$65536,C588,$D$6:$D$65536,D588),IF(F588="",SUMIFS($P$6:$P$65536,$B$6:$B$65536,B588,$C$6:$C$65536,C588,$D$6:$D$65536,D588,$E$6:$E$65536,E588),--(RIGHT(F588,1)="0")*SUM(SUMIFS($P$6:$P$65536,$B$6:$B$65536,B588,$C$6:$C$65536,C588,$D$6:$D$65536,D588,$E$6:$E$65536,E588,$F$6:$F$65536,LEFT(F588,2)&amp;{0;1;2;3;4;5;6;7;8;9}))+(--(RIGHT(F588,2)="00"))*SUM(SUMIFS($P$6:$P$65536,$B$6:$B$65536,B588,$C$6:$C$65536,C588,$D$6:$D$65536,D588,$E$6:$E$65536,E588,$F$6:$F$65536,LEFT(F588,1)&amp;range))+SUMIFS($P$6:$P$65536,$B$6:$B$65536,B588,$C$6:$C$65536,C588,$D$6:$D$65536,D588,$E$6:$E$65536,E588,$F$6:$F$65536,F588)))))</f>
        <v>0</v>
      </c>
    </row>
    <row r="589" spans="1:17" ht="32.25" hidden="1" customHeight="1" x14ac:dyDescent="0.2">
      <c r="A589" s="10" t="s">
        <v>82</v>
      </c>
      <c r="B589" s="3" t="s">
        <v>342</v>
      </c>
      <c r="C589" s="3" t="s">
        <v>36</v>
      </c>
      <c r="D589" s="3" t="s">
        <v>30</v>
      </c>
      <c r="E589" s="3" t="s">
        <v>56</v>
      </c>
      <c r="F589" s="3" t="s">
        <v>83</v>
      </c>
      <c r="G589" s="9">
        <v>7900</v>
      </c>
      <c r="H589" s="9">
        <v>0</v>
      </c>
      <c r="I589" s="9">
        <v>7900</v>
      </c>
      <c r="J589" s="9">
        <v>8800</v>
      </c>
      <c r="K589" s="9">
        <v>0</v>
      </c>
      <c r="L589" s="9">
        <v>8800</v>
      </c>
      <c r="M589" s="9">
        <v>7900</v>
      </c>
      <c r="N589" s="9">
        <v>0</v>
      </c>
      <c r="O589" s="9">
        <v>7900</v>
      </c>
      <c r="P589" s="13">
        <f t="shared" si="10"/>
        <v>0</v>
      </c>
      <c r="Q589" s="13">
        <f t="array" ref="Q589">IF(C589="",SUMIFS($P$6:$P$65536,$B$6:$B$65536,B589),IF(D589="",SUMIFS($P$6:$P$65536,$B$6:$B$65536,B589,$C$6:$C$65536,C589),IF(E589="",SUMIFS($P$6:$P$65536,$B$6:$B$65536,B589,$C$6:$C$65536,C589,$D$6:$D$65536,D589),IF(F589="",SUMIFS($P$6:$P$65536,$B$6:$B$65536,B589,$C$6:$C$65536,C589,$D$6:$D$65536,D589,$E$6:$E$65536,E589),--(RIGHT(F589,1)="0")*SUM(SUMIFS($P$6:$P$65536,$B$6:$B$65536,B589,$C$6:$C$65536,C589,$D$6:$D$65536,D589,$E$6:$E$65536,E589,$F$6:$F$65536,LEFT(F589,2)&amp;{0;1;2;3;4;5;6;7;8;9}))+(--(RIGHT(F589,2)="00"))*SUM(SUMIFS($P$6:$P$65536,$B$6:$B$65536,B589,$C$6:$C$65536,C589,$D$6:$D$65536,D589,$E$6:$E$65536,E589,$F$6:$F$65536,LEFT(F589,1)&amp;range))+SUMIFS($P$6:$P$65536,$B$6:$B$65536,B589,$C$6:$C$65536,C589,$D$6:$D$65536,D589,$E$6:$E$65536,E589,$F$6:$F$65536,F589)))))</f>
        <v>0</v>
      </c>
    </row>
    <row r="590" spans="1:17" ht="32.25" hidden="1" customHeight="1" x14ac:dyDescent="0.2">
      <c r="A590" s="10" t="s">
        <v>84</v>
      </c>
      <c r="B590" s="3" t="s">
        <v>342</v>
      </c>
      <c r="C590" s="3" t="s">
        <v>36</v>
      </c>
      <c r="D590" s="3" t="s">
        <v>30</v>
      </c>
      <c r="E590" s="3" t="s">
        <v>56</v>
      </c>
      <c r="F590" s="3" t="s">
        <v>85</v>
      </c>
      <c r="G590" s="9">
        <v>0</v>
      </c>
      <c r="H590" s="9">
        <v>0</v>
      </c>
      <c r="I590" s="9">
        <v>0</v>
      </c>
      <c r="J590" s="9">
        <v>900</v>
      </c>
      <c r="K590" s="9">
        <v>0</v>
      </c>
      <c r="L590" s="9">
        <v>900</v>
      </c>
      <c r="M590" s="9">
        <v>0</v>
      </c>
      <c r="N590" s="9">
        <v>0</v>
      </c>
      <c r="O590" s="9">
        <v>0</v>
      </c>
      <c r="P590" s="13">
        <f t="shared" si="10"/>
        <v>0</v>
      </c>
      <c r="Q590" s="13">
        <f t="array" ref="Q590">IF(C590="",SUMIFS($P$6:$P$65536,$B$6:$B$65536,B590),IF(D590="",SUMIFS($P$6:$P$65536,$B$6:$B$65536,B590,$C$6:$C$65536,C590),IF(E590="",SUMIFS($P$6:$P$65536,$B$6:$B$65536,B590,$C$6:$C$65536,C590,$D$6:$D$65536,D590),IF(F590="",SUMIFS($P$6:$P$65536,$B$6:$B$65536,B590,$C$6:$C$65536,C590,$D$6:$D$65536,D590,$E$6:$E$65536,E590),--(RIGHT(F590,1)="0")*SUM(SUMIFS($P$6:$P$65536,$B$6:$B$65536,B590,$C$6:$C$65536,C590,$D$6:$D$65536,D590,$E$6:$E$65536,E590,$F$6:$F$65536,LEFT(F590,2)&amp;{0;1;2;3;4;5;6;7;8;9}))+(--(RIGHT(F590,2)="00"))*SUM(SUMIFS($P$6:$P$65536,$B$6:$B$65536,B590,$C$6:$C$65536,C590,$D$6:$D$65536,D590,$E$6:$E$65536,E590,$F$6:$F$65536,LEFT(F590,1)&amp;range))+SUMIFS($P$6:$P$65536,$B$6:$B$65536,B590,$C$6:$C$65536,C590,$D$6:$D$65536,D590,$E$6:$E$65536,E590,$F$6:$F$65536,F590)))))</f>
        <v>0</v>
      </c>
    </row>
    <row r="591" spans="1:17" ht="15" hidden="1" customHeight="1" x14ac:dyDescent="0.2">
      <c r="A591" s="10" t="s">
        <v>154</v>
      </c>
      <c r="B591" s="3" t="s">
        <v>342</v>
      </c>
      <c r="C591" s="3" t="s">
        <v>36</v>
      </c>
      <c r="D591" s="3" t="s">
        <v>30</v>
      </c>
      <c r="E591" s="3" t="s">
        <v>56</v>
      </c>
      <c r="F591" s="3" t="s">
        <v>155</v>
      </c>
      <c r="G591" s="9">
        <v>7900</v>
      </c>
      <c r="H591" s="9">
        <v>0</v>
      </c>
      <c r="I591" s="9">
        <v>7900</v>
      </c>
      <c r="J591" s="9">
        <v>7900</v>
      </c>
      <c r="K591" s="9">
        <v>0</v>
      </c>
      <c r="L591" s="9">
        <v>7900</v>
      </c>
      <c r="M591" s="9">
        <v>7900</v>
      </c>
      <c r="N591" s="9">
        <v>0</v>
      </c>
      <c r="O591" s="9">
        <v>7900</v>
      </c>
      <c r="P591" s="13">
        <f t="shared" si="10"/>
        <v>0</v>
      </c>
      <c r="Q591" s="13">
        <f t="array" ref="Q591">IF(C591="",SUMIFS($P$6:$P$65536,$B$6:$B$65536,B591),IF(D591="",SUMIFS($P$6:$P$65536,$B$6:$B$65536,B591,$C$6:$C$65536,C591),IF(E591="",SUMIFS($P$6:$P$65536,$B$6:$B$65536,B591,$C$6:$C$65536,C591,$D$6:$D$65536,D591),IF(F591="",SUMIFS($P$6:$P$65536,$B$6:$B$65536,B591,$C$6:$C$65536,C591,$D$6:$D$65536,D591,$E$6:$E$65536,E591),--(RIGHT(F591,1)="0")*SUM(SUMIFS($P$6:$P$65536,$B$6:$B$65536,B591,$C$6:$C$65536,C591,$D$6:$D$65536,D591,$E$6:$E$65536,E591,$F$6:$F$65536,LEFT(F591,2)&amp;{0;1;2;3;4;5;6;7;8;9}))+(--(RIGHT(F591,2)="00"))*SUM(SUMIFS($P$6:$P$65536,$B$6:$B$65536,B591,$C$6:$C$65536,C591,$D$6:$D$65536,D591,$E$6:$E$65536,E591,$F$6:$F$65536,LEFT(F591,1)&amp;range))+SUMIFS($P$6:$P$65536,$B$6:$B$65536,B591,$C$6:$C$65536,C591,$D$6:$D$65536,D591,$E$6:$E$65536,E591,$F$6:$F$65536,F591)))))</f>
        <v>0</v>
      </c>
    </row>
    <row r="592" spans="1:17" ht="32.25" customHeight="1" x14ac:dyDescent="0.2">
      <c r="A592" s="4" t="s">
        <v>343</v>
      </c>
      <c r="B592" s="5" t="s">
        <v>344</v>
      </c>
      <c r="C592" s="5" t="s">
        <v>0</v>
      </c>
      <c r="D592" s="5" t="s">
        <v>0</v>
      </c>
      <c r="E592" s="6" t="s">
        <v>0</v>
      </c>
      <c r="F592" s="6" t="s">
        <v>0</v>
      </c>
      <c r="G592" s="7">
        <v>11566397295.9</v>
      </c>
      <c r="H592" s="7">
        <v>3148826264.8000002</v>
      </c>
      <c r="I592" s="7">
        <v>14715223560.700001</v>
      </c>
      <c r="J592" s="7">
        <v>9134121192.3199997</v>
      </c>
      <c r="K592" s="7">
        <v>0</v>
      </c>
      <c r="L592" s="7">
        <v>9134121192.3199997</v>
      </c>
      <c r="M592" s="7">
        <v>9069341279</v>
      </c>
      <c r="N592" s="7">
        <v>0</v>
      </c>
      <c r="O592" s="7">
        <v>9069341279</v>
      </c>
      <c r="P592" s="13">
        <f t="shared" si="10"/>
        <v>3148826264.8000002</v>
      </c>
      <c r="Q592" s="13">
        <f t="array" ref="Q592">IF(C592="",SUMIFS($P$6:$P$65536,$B$6:$B$65536,B592),IF(D592="",SUMIFS($P$6:$P$65536,$B$6:$B$65536,B592,$C$6:$C$65536,C592),IF(E592="",SUMIFS($P$6:$P$65536,$B$6:$B$65536,B592,$C$6:$C$65536,C592,$D$6:$D$65536,D592),IF(F592="",SUMIFS($P$6:$P$65536,$B$6:$B$65536,B592,$C$6:$C$65536,C592,$D$6:$D$65536,D592,$E$6:$E$65536,E592),--(RIGHT(F592,1)="0")*SUM(SUMIFS($P$6:$P$65536,$B$6:$B$65536,B592,$C$6:$C$65536,C592,$D$6:$D$65536,D592,$E$6:$E$65536,E592,$F$6:$F$65536,LEFT(F592,2)&amp;{0;1;2;3;4;5;6;7;8;9}))+(--(RIGHT(F592,2)="00"))*SUM(SUMIFS($P$6:$P$65536,$B$6:$B$65536,B592,$C$6:$C$65536,C592,$D$6:$D$65536,D592,$E$6:$E$65536,E592,$F$6:$F$65536,LEFT(F592,1)&amp;range))+SUMIFS($P$6:$P$65536,$B$6:$B$65536,B592,$C$6:$C$65536,C592,$D$6:$D$65536,D592,$E$6:$E$65536,E592,$F$6:$F$65536,F592)))))</f>
        <v>26170312516.04002</v>
      </c>
    </row>
    <row r="593" spans="1:17" ht="15" customHeight="1" x14ac:dyDescent="0.2">
      <c r="A593" s="8" t="s">
        <v>35</v>
      </c>
      <c r="B593" s="3" t="s">
        <v>344</v>
      </c>
      <c r="C593" s="3" t="s">
        <v>36</v>
      </c>
      <c r="D593" s="3" t="s">
        <v>0</v>
      </c>
      <c r="E593" s="3" t="s">
        <v>0</v>
      </c>
      <c r="F593" s="3" t="s">
        <v>0</v>
      </c>
      <c r="G593" s="9">
        <v>285364</v>
      </c>
      <c r="H593" s="9">
        <v>-35364</v>
      </c>
      <c r="I593" s="9">
        <v>250000</v>
      </c>
      <c r="J593" s="9">
        <v>135364</v>
      </c>
      <c r="K593" s="9">
        <v>0</v>
      </c>
      <c r="L593" s="9">
        <v>135364</v>
      </c>
      <c r="M593" s="9">
        <v>135364</v>
      </c>
      <c r="N593" s="9">
        <v>0</v>
      </c>
      <c r="O593" s="9">
        <v>135364</v>
      </c>
      <c r="P593" s="13">
        <f t="shared" si="10"/>
        <v>35364</v>
      </c>
      <c r="Q593" s="13">
        <f t="array" ref="Q593">IF(C593="",SUMIFS($P$6:$P$65536,$B$6:$B$65536,B593),IF(D593="",SUMIFS($P$6:$P$65536,$B$6:$B$65536,B593,$C$6:$C$65536,C593),IF(E593="",SUMIFS($P$6:$P$65536,$B$6:$B$65536,B593,$C$6:$C$65536,C593,$D$6:$D$65536,D593),IF(F593="",SUMIFS($P$6:$P$65536,$B$6:$B$65536,B593,$C$6:$C$65536,C593,$D$6:$D$65536,D593,$E$6:$E$65536,E593),--(RIGHT(F593,1)="0")*SUM(SUMIFS($P$6:$P$65536,$B$6:$B$65536,B593,$C$6:$C$65536,C593,$D$6:$D$65536,D593,$E$6:$E$65536,E593,$F$6:$F$65536,LEFT(F593,2)&amp;{0;1;2;3;4;5;6;7;8;9}))+(--(RIGHT(F593,2)="00"))*SUM(SUMIFS($P$6:$P$65536,$B$6:$B$65536,B593,$C$6:$C$65536,C593,$D$6:$D$65536,D593,$E$6:$E$65536,E593,$F$6:$F$65536,LEFT(F593,1)&amp;range))+SUMIFS($P$6:$P$65536,$B$6:$B$65536,B593,$C$6:$C$65536,C593,$D$6:$D$65536,D593,$E$6:$E$65536,E593,$F$6:$F$65536,F593)))))</f>
        <v>212184</v>
      </c>
    </row>
    <row r="594" spans="1:17" ht="15.95" customHeight="1" x14ac:dyDescent="0.2">
      <c r="A594" s="8" t="s">
        <v>89</v>
      </c>
      <c r="B594" s="3" t="s">
        <v>344</v>
      </c>
      <c r="C594" s="3" t="s">
        <v>36</v>
      </c>
      <c r="D594" s="3" t="s">
        <v>30</v>
      </c>
      <c r="E594" s="3" t="s">
        <v>0</v>
      </c>
      <c r="F594" s="3" t="s">
        <v>0</v>
      </c>
      <c r="G594" s="9">
        <v>285364</v>
      </c>
      <c r="H594" s="9">
        <v>-35364</v>
      </c>
      <c r="I594" s="9">
        <v>250000</v>
      </c>
      <c r="J594" s="9">
        <v>135364</v>
      </c>
      <c r="K594" s="9">
        <v>0</v>
      </c>
      <c r="L594" s="9">
        <v>135364</v>
      </c>
      <c r="M594" s="9">
        <v>135364</v>
      </c>
      <c r="N594" s="9">
        <v>0</v>
      </c>
      <c r="O594" s="9">
        <v>135364</v>
      </c>
      <c r="P594" s="13">
        <f t="shared" si="10"/>
        <v>35364</v>
      </c>
      <c r="Q594" s="13">
        <f t="array" ref="Q594">IF(C594="",SUMIFS($P$6:$P$65536,$B$6:$B$65536,B594),IF(D594="",SUMIFS($P$6:$P$65536,$B$6:$B$65536,B594,$C$6:$C$65536,C594),IF(E594="",SUMIFS($P$6:$P$65536,$B$6:$B$65536,B594,$C$6:$C$65536,C594,$D$6:$D$65536,D594),IF(F594="",SUMIFS($P$6:$P$65536,$B$6:$B$65536,B594,$C$6:$C$65536,C594,$D$6:$D$65536,D594,$E$6:$E$65536,E594),--(RIGHT(F594,1)="0")*SUM(SUMIFS($P$6:$P$65536,$B$6:$B$65536,B594,$C$6:$C$65536,C594,$D$6:$D$65536,D594,$E$6:$E$65536,E594,$F$6:$F$65536,LEFT(F594,2)&amp;{0;1;2;3;4;5;6;7;8;9}))+(--(RIGHT(F594,2)="00"))*SUM(SUMIFS($P$6:$P$65536,$B$6:$B$65536,B594,$C$6:$C$65536,C594,$D$6:$D$65536,D594,$E$6:$E$65536,E594,$F$6:$F$65536,LEFT(F594,1)&amp;range))+SUMIFS($P$6:$P$65536,$B$6:$B$65536,B594,$C$6:$C$65536,C594,$D$6:$D$65536,D594,$E$6:$E$65536,E594,$F$6:$F$65536,F594)))))</f>
        <v>176820</v>
      </c>
    </row>
    <row r="595" spans="1:17" ht="48.95" hidden="1" customHeight="1" x14ac:dyDescent="0.2">
      <c r="A595" s="10" t="s">
        <v>345</v>
      </c>
      <c r="B595" s="3" t="s">
        <v>344</v>
      </c>
      <c r="C595" s="3" t="s">
        <v>36</v>
      </c>
      <c r="D595" s="3" t="s">
        <v>30</v>
      </c>
      <c r="E595" s="3" t="s">
        <v>346</v>
      </c>
      <c r="F595" s="11" t="s">
        <v>0</v>
      </c>
      <c r="G595" s="9">
        <v>250000</v>
      </c>
      <c r="H595" s="9">
        <v>0</v>
      </c>
      <c r="I595" s="9">
        <v>250000</v>
      </c>
      <c r="J595" s="9">
        <v>100000</v>
      </c>
      <c r="K595" s="9">
        <v>0</v>
      </c>
      <c r="L595" s="9">
        <v>100000</v>
      </c>
      <c r="M595" s="9">
        <v>100000</v>
      </c>
      <c r="N595" s="9">
        <v>0</v>
      </c>
      <c r="O595" s="9">
        <v>100000</v>
      </c>
      <c r="P595" s="13">
        <f t="shared" si="10"/>
        <v>0</v>
      </c>
      <c r="Q595" s="13">
        <f t="array" ref="Q595">IF(C595="",SUMIFS($P$6:$P$65536,$B$6:$B$65536,B595),IF(D595="",SUMIFS($P$6:$P$65536,$B$6:$B$65536,B595,$C$6:$C$65536,C595),IF(E595="",SUMIFS($P$6:$P$65536,$B$6:$B$65536,B595,$C$6:$C$65536,C595,$D$6:$D$65536,D595),IF(F595="",SUMIFS($P$6:$P$65536,$B$6:$B$65536,B595,$C$6:$C$65536,C595,$D$6:$D$65536,D595,$E$6:$E$65536,E595),--(RIGHT(F595,1)="0")*SUM(SUMIFS($P$6:$P$65536,$B$6:$B$65536,B595,$C$6:$C$65536,C595,$D$6:$D$65536,D595,$E$6:$E$65536,E595,$F$6:$F$65536,LEFT(F595,2)&amp;{0;1;2;3;4;5;6;7;8;9}))+(--(RIGHT(F595,2)="00"))*SUM(SUMIFS($P$6:$P$65536,$B$6:$B$65536,B595,$C$6:$C$65536,C595,$D$6:$D$65536,D595,$E$6:$E$65536,E595,$F$6:$F$65536,LEFT(F595,1)&amp;range))+SUMIFS($P$6:$P$65536,$B$6:$B$65536,B595,$C$6:$C$65536,C595,$D$6:$D$65536,D595,$E$6:$E$65536,E595,$F$6:$F$65536,F595)))))</f>
        <v>0</v>
      </c>
    </row>
    <row r="596" spans="1:17" ht="64.5" hidden="1" customHeight="1" x14ac:dyDescent="0.2">
      <c r="A596" s="10" t="s">
        <v>94</v>
      </c>
      <c r="B596" s="3" t="s">
        <v>344</v>
      </c>
      <c r="C596" s="3" t="s">
        <v>36</v>
      </c>
      <c r="D596" s="3" t="s">
        <v>30</v>
      </c>
      <c r="E596" s="3" t="s">
        <v>346</v>
      </c>
      <c r="F596" s="3" t="s">
        <v>95</v>
      </c>
      <c r="G596" s="9">
        <v>250000</v>
      </c>
      <c r="H596" s="9">
        <v>0</v>
      </c>
      <c r="I596" s="9">
        <v>250000</v>
      </c>
      <c r="J596" s="9">
        <v>100000</v>
      </c>
      <c r="K596" s="9">
        <v>0</v>
      </c>
      <c r="L596" s="9">
        <v>100000</v>
      </c>
      <c r="M596" s="9">
        <v>100000</v>
      </c>
      <c r="N596" s="9">
        <v>0</v>
      </c>
      <c r="O596" s="9">
        <v>100000</v>
      </c>
      <c r="P596" s="13">
        <f t="shared" si="10"/>
        <v>0</v>
      </c>
      <c r="Q596" s="13">
        <f t="array" ref="Q596">IF(C596="",SUMIFS($P$6:$P$65536,$B$6:$B$65536,B596),IF(D596="",SUMIFS($P$6:$P$65536,$B$6:$B$65536,B596,$C$6:$C$65536,C596),IF(E596="",SUMIFS($P$6:$P$65536,$B$6:$B$65536,B596,$C$6:$C$65536,C596,$D$6:$D$65536,D596),IF(F596="",SUMIFS($P$6:$P$65536,$B$6:$B$65536,B596,$C$6:$C$65536,C596,$D$6:$D$65536,D596,$E$6:$E$65536,E596),--(RIGHT(F596,1)="0")*SUM(SUMIFS($P$6:$P$65536,$B$6:$B$65536,B596,$C$6:$C$65536,C596,$D$6:$D$65536,D596,$E$6:$E$65536,E596,$F$6:$F$65536,LEFT(F596,2)&amp;{0;1;2;3;4;5;6;7;8;9}))+(--(RIGHT(F596,2)="00"))*SUM(SUMIFS($P$6:$P$65536,$B$6:$B$65536,B596,$C$6:$C$65536,C596,$D$6:$D$65536,D596,$E$6:$E$65536,E596,$F$6:$F$65536,LEFT(F596,1)&amp;range))+SUMIFS($P$6:$P$65536,$B$6:$B$65536,B596,$C$6:$C$65536,C596,$D$6:$D$65536,D596,$E$6:$E$65536,E596,$F$6:$F$65536,F596)))))</f>
        <v>0</v>
      </c>
    </row>
    <row r="597" spans="1:17" ht="96.6" hidden="1" customHeight="1" x14ac:dyDescent="0.2">
      <c r="A597" s="10" t="s">
        <v>268</v>
      </c>
      <c r="B597" s="3" t="s">
        <v>344</v>
      </c>
      <c r="C597" s="3" t="s">
        <v>36</v>
      </c>
      <c r="D597" s="3" t="s">
        <v>30</v>
      </c>
      <c r="E597" s="3" t="s">
        <v>346</v>
      </c>
      <c r="F597" s="3" t="s">
        <v>269</v>
      </c>
      <c r="G597" s="9">
        <v>250000</v>
      </c>
      <c r="H597" s="9">
        <v>0</v>
      </c>
      <c r="I597" s="9">
        <v>250000</v>
      </c>
      <c r="J597" s="9">
        <v>100000</v>
      </c>
      <c r="K597" s="9">
        <v>0</v>
      </c>
      <c r="L597" s="9">
        <v>100000</v>
      </c>
      <c r="M597" s="9">
        <v>100000</v>
      </c>
      <c r="N597" s="9">
        <v>0</v>
      </c>
      <c r="O597" s="9">
        <v>100000</v>
      </c>
      <c r="P597" s="13">
        <f t="shared" si="10"/>
        <v>0</v>
      </c>
      <c r="Q597" s="13">
        <f t="array" ref="Q597">IF(C597="",SUMIFS($P$6:$P$65536,$B$6:$B$65536,B597),IF(D597="",SUMIFS($P$6:$P$65536,$B$6:$B$65536,B597,$C$6:$C$65536,C597),IF(E597="",SUMIFS($P$6:$P$65536,$B$6:$B$65536,B597,$C$6:$C$65536,C597,$D$6:$D$65536,D597),IF(F597="",SUMIFS($P$6:$P$65536,$B$6:$B$65536,B597,$C$6:$C$65536,C597,$D$6:$D$65536,D597,$E$6:$E$65536,E597),--(RIGHT(F597,1)="0")*SUM(SUMIFS($P$6:$P$65536,$B$6:$B$65536,B597,$C$6:$C$65536,C597,$D$6:$D$65536,D597,$E$6:$E$65536,E597,$F$6:$F$65536,LEFT(F597,2)&amp;{0;1;2;3;4;5;6;7;8;9}))+(--(RIGHT(F597,2)="00"))*SUM(SUMIFS($P$6:$P$65536,$B$6:$B$65536,B597,$C$6:$C$65536,C597,$D$6:$D$65536,D597,$E$6:$E$65536,E597,$F$6:$F$65536,LEFT(F597,1)&amp;range))+SUMIFS($P$6:$P$65536,$B$6:$B$65536,B597,$C$6:$C$65536,C597,$D$6:$D$65536,D597,$E$6:$E$65536,E597,$F$6:$F$65536,F597)))))</f>
        <v>0</v>
      </c>
    </row>
    <row r="598" spans="1:17" ht="64.5" hidden="1" customHeight="1" x14ac:dyDescent="0.2">
      <c r="A598" s="10" t="s">
        <v>347</v>
      </c>
      <c r="B598" s="3" t="s">
        <v>344</v>
      </c>
      <c r="C598" s="3" t="s">
        <v>36</v>
      </c>
      <c r="D598" s="3" t="s">
        <v>30</v>
      </c>
      <c r="E598" s="3" t="s">
        <v>346</v>
      </c>
      <c r="F598" s="3" t="s">
        <v>348</v>
      </c>
      <c r="G598" s="9">
        <v>250000</v>
      </c>
      <c r="H598" s="9">
        <v>0</v>
      </c>
      <c r="I598" s="9">
        <v>250000</v>
      </c>
      <c r="J598" s="9">
        <v>100000</v>
      </c>
      <c r="K598" s="9">
        <v>0</v>
      </c>
      <c r="L598" s="9">
        <v>100000</v>
      </c>
      <c r="M598" s="9">
        <v>100000</v>
      </c>
      <c r="N598" s="9">
        <v>0</v>
      </c>
      <c r="O598" s="9">
        <v>100000</v>
      </c>
      <c r="P598" s="13">
        <f t="shared" si="10"/>
        <v>0</v>
      </c>
      <c r="Q598" s="13">
        <f t="array" ref="Q598">IF(C598="",SUMIFS($P$6:$P$65536,$B$6:$B$65536,B598),IF(D598="",SUMIFS($P$6:$P$65536,$B$6:$B$65536,B598,$C$6:$C$65536,C598),IF(E598="",SUMIFS($P$6:$P$65536,$B$6:$B$65536,B598,$C$6:$C$65536,C598,$D$6:$D$65536,D598),IF(F598="",SUMIFS($P$6:$P$65536,$B$6:$B$65536,B598,$C$6:$C$65536,C598,$D$6:$D$65536,D598,$E$6:$E$65536,E598),--(RIGHT(F598,1)="0")*SUM(SUMIFS($P$6:$P$65536,$B$6:$B$65536,B598,$C$6:$C$65536,C598,$D$6:$D$65536,D598,$E$6:$E$65536,E598,$F$6:$F$65536,LEFT(F598,2)&amp;{0;1;2;3;4;5;6;7;8;9}))+(--(RIGHT(F598,2)="00"))*SUM(SUMIFS($P$6:$P$65536,$B$6:$B$65536,B598,$C$6:$C$65536,C598,$D$6:$D$65536,D598,$E$6:$E$65536,E598,$F$6:$F$65536,LEFT(F598,1)&amp;range))+SUMIFS($P$6:$P$65536,$B$6:$B$65536,B598,$C$6:$C$65536,C598,$D$6:$D$65536,D598,$E$6:$E$65536,E598,$F$6:$F$65536,F598)))))</f>
        <v>0</v>
      </c>
    </row>
    <row r="599" spans="1:17" ht="64.5" customHeight="1" x14ac:dyDescent="0.2">
      <c r="A599" s="10" t="s">
        <v>349</v>
      </c>
      <c r="B599" s="3" t="s">
        <v>344</v>
      </c>
      <c r="C599" s="3" t="s">
        <v>36</v>
      </c>
      <c r="D599" s="3" t="s">
        <v>30</v>
      </c>
      <c r="E599" s="3" t="s">
        <v>350</v>
      </c>
      <c r="F599" s="11" t="s">
        <v>0</v>
      </c>
      <c r="G599" s="9">
        <v>35364</v>
      </c>
      <c r="H599" s="9">
        <v>-35364</v>
      </c>
      <c r="I599" s="9">
        <v>0</v>
      </c>
      <c r="J599" s="9">
        <v>35364</v>
      </c>
      <c r="K599" s="9">
        <v>0</v>
      </c>
      <c r="L599" s="9">
        <v>35364</v>
      </c>
      <c r="M599" s="9">
        <v>35364</v>
      </c>
      <c r="N599" s="9">
        <v>0</v>
      </c>
      <c r="O599" s="9">
        <v>35364</v>
      </c>
      <c r="P599" s="13">
        <f t="shared" si="10"/>
        <v>35364</v>
      </c>
      <c r="Q599" s="13">
        <f t="array" ref="Q599">IF(C599="",SUMIFS($P$6:$P$65536,$B$6:$B$65536,B599),IF(D599="",SUMIFS($P$6:$P$65536,$B$6:$B$65536,B599,$C$6:$C$65536,C599),IF(E599="",SUMIFS($P$6:$P$65536,$B$6:$B$65536,B599,$C$6:$C$65536,C599,$D$6:$D$65536,D599),IF(F599="",SUMIFS($P$6:$P$65536,$B$6:$B$65536,B599,$C$6:$C$65536,C599,$D$6:$D$65536,D599,$E$6:$E$65536,E599),--(RIGHT(F599,1)="0")*SUM(SUMIFS($P$6:$P$65536,$B$6:$B$65536,B599,$C$6:$C$65536,C599,$D$6:$D$65536,D599,$E$6:$E$65536,E599,$F$6:$F$65536,LEFT(F599,2)&amp;{0;1;2;3;4;5;6;7;8;9}))+(--(RIGHT(F599,2)="00"))*SUM(SUMIFS($P$6:$P$65536,$B$6:$B$65536,B599,$C$6:$C$65536,C599,$D$6:$D$65536,D599,$E$6:$E$65536,E599,$F$6:$F$65536,LEFT(F599,1)&amp;range))+SUMIFS($P$6:$P$65536,$B$6:$B$65536,B599,$C$6:$C$65536,C599,$D$6:$D$65536,D599,$E$6:$E$65536,E599,$F$6:$F$65536,F599)))))</f>
        <v>141456</v>
      </c>
    </row>
    <row r="600" spans="1:17" ht="48.95" customHeight="1" x14ac:dyDescent="0.2">
      <c r="A600" s="10" t="s">
        <v>57</v>
      </c>
      <c r="B600" s="3" t="s">
        <v>344</v>
      </c>
      <c r="C600" s="3" t="s">
        <v>36</v>
      </c>
      <c r="D600" s="3" t="s">
        <v>30</v>
      </c>
      <c r="E600" s="3" t="s">
        <v>350</v>
      </c>
      <c r="F600" s="3" t="s">
        <v>58</v>
      </c>
      <c r="G600" s="9">
        <v>35364</v>
      </c>
      <c r="H600" s="9">
        <v>-35364</v>
      </c>
      <c r="I600" s="9">
        <v>0</v>
      </c>
      <c r="J600" s="9">
        <v>35364</v>
      </c>
      <c r="K600" s="9">
        <v>0</v>
      </c>
      <c r="L600" s="9">
        <v>35364</v>
      </c>
      <c r="M600" s="9">
        <v>35364</v>
      </c>
      <c r="N600" s="9">
        <v>0</v>
      </c>
      <c r="O600" s="9">
        <v>35364</v>
      </c>
      <c r="P600" s="13">
        <f t="shared" si="10"/>
        <v>35364</v>
      </c>
      <c r="Q600" s="13">
        <f t="array" ref="Q600">IF(C600="",SUMIFS($P$6:$P$65536,$B$6:$B$65536,B600),IF(D600="",SUMIFS($P$6:$P$65536,$B$6:$B$65536,B600,$C$6:$C$65536,C600),IF(E600="",SUMIFS($P$6:$P$65536,$B$6:$B$65536,B600,$C$6:$C$65536,C600,$D$6:$D$65536,D600),IF(F600="",SUMIFS($P$6:$P$65536,$B$6:$B$65536,B600,$C$6:$C$65536,C600,$D$6:$D$65536,D600,$E$6:$E$65536,E600),--(RIGHT(F600,1)="0")*SUM(SUMIFS($P$6:$P$65536,$B$6:$B$65536,B600,$C$6:$C$65536,C600,$D$6:$D$65536,D600,$E$6:$E$65536,E600,$F$6:$F$65536,LEFT(F600,2)&amp;{0;1;2;3;4;5;6;7;8;9}))+(--(RIGHT(F600,2)="00"))*SUM(SUMIFS($P$6:$P$65536,$B$6:$B$65536,B600,$C$6:$C$65536,C600,$D$6:$D$65536,D600,$E$6:$E$65536,E600,$F$6:$F$65536,LEFT(F600,1)&amp;range))+SUMIFS($P$6:$P$65536,$B$6:$B$65536,B600,$C$6:$C$65536,C600,$D$6:$D$65536,D600,$E$6:$E$65536,E600,$F$6:$F$65536,F600)))))</f>
        <v>141456</v>
      </c>
    </row>
    <row r="601" spans="1:17" ht="48.95" customHeight="1" x14ac:dyDescent="0.2">
      <c r="A601" s="10" t="s">
        <v>59</v>
      </c>
      <c r="B601" s="3" t="s">
        <v>344</v>
      </c>
      <c r="C601" s="3" t="s">
        <v>36</v>
      </c>
      <c r="D601" s="3" t="s">
        <v>30</v>
      </c>
      <c r="E601" s="3" t="s">
        <v>350</v>
      </c>
      <c r="F601" s="3" t="s">
        <v>60</v>
      </c>
      <c r="G601" s="9">
        <v>35364</v>
      </c>
      <c r="H601" s="9">
        <v>-35364</v>
      </c>
      <c r="I601" s="9">
        <v>0</v>
      </c>
      <c r="J601" s="9">
        <v>35364</v>
      </c>
      <c r="K601" s="9">
        <v>0</v>
      </c>
      <c r="L601" s="9">
        <v>35364</v>
      </c>
      <c r="M601" s="9">
        <v>35364</v>
      </c>
      <c r="N601" s="9">
        <v>0</v>
      </c>
      <c r="O601" s="9">
        <v>35364</v>
      </c>
      <c r="P601" s="13">
        <f t="shared" si="10"/>
        <v>35364</v>
      </c>
      <c r="Q601" s="13">
        <f t="array" ref="Q601">IF(C601="",SUMIFS($P$6:$P$65536,$B$6:$B$65536,B601),IF(D601="",SUMIFS($P$6:$P$65536,$B$6:$B$65536,B601,$C$6:$C$65536,C601),IF(E601="",SUMIFS($P$6:$P$65536,$B$6:$B$65536,B601,$C$6:$C$65536,C601,$D$6:$D$65536,D601),IF(F601="",SUMIFS($P$6:$P$65536,$B$6:$B$65536,B601,$C$6:$C$65536,C601,$D$6:$D$65536,D601,$E$6:$E$65536,E601),--(RIGHT(F601,1)="0")*SUM(SUMIFS($P$6:$P$65536,$B$6:$B$65536,B601,$C$6:$C$65536,C601,$D$6:$D$65536,D601,$E$6:$E$65536,E601,$F$6:$F$65536,LEFT(F601,2)&amp;{0;1;2;3;4;5;6;7;8;9}))+(--(RIGHT(F601,2)="00"))*SUM(SUMIFS($P$6:$P$65536,$B$6:$B$65536,B601,$C$6:$C$65536,C601,$D$6:$D$65536,D601,$E$6:$E$65536,E601,$F$6:$F$65536,LEFT(F601,1)&amp;range))+SUMIFS($P$6:$P$65536,$B$6:$B$65536,B601,$C$6:$C$65536,C601,$D$6:$D$65536,D601,$E$6:$E$65536,E601,$F$6:$F$65536,F601)))))</f>
        <v>106092</v>
      </c>
    </row>
    <row r="602" spans="1:17" ht="15" customHeight="1" x14ac:dyDescent="0.2">
      <c r="A602" s="10" t="s">
        <v>61</v>
      </c>
      <c r="B602" s="3" t="s">
        <v>344</v>
      </c>
      <c r="C602" s="3" t="s">
        <v>36</v>
      </c>
      <c r="D602" s="3" t="s">
        <v>30</v>
      </c>
      <c r="E602" s="3" t="s">
        <v>350</v>
      </c>
      <c r="F602" s="3" t="s">
        <v>62</v>
      </c>
      <c r="G602" s="9">
        <v>35364</v>
      </c>
      <c r="H602" s="9">
        <v>-35364</v>
      </c>
      <c r="I602" s="9">
        <v>0</v>
      </c>
      <c r="J602" s="9">
        <v>35364</v>
      </c>
      <c r="K602" s="9">
        <v>0</v>
      </c>
      <c r="L602" s="9">
        <v>35364</v>
      </c>
      <c r="M602" s="9">
        <v>35364</v>
      </c>
      <c r="N602" s="9">
        <v>0</v>
      </c>
      <c r="O602" s="9">
        <v>35364</v>
      </c>
      <c r="P602" s="13">
        <f t="shared" si="10"/>
        <v>35364</v>
      </c>
      <c r="Q602" s="13">
        <f t="array" ref="Q602">IF(C602="",SUMIFS($P$6:$P$65536,$B$6:$B$65536,B602),IF(D602="",SUMIFS($P$6:$P$65536,$B$6:$B$65536,B602,$C$6:$C$65536,C602),IF(E602="",SUMIFS($P$6:$P$65536,$B$6:$B$65536,B602,$C$6:$C$65536,C602,$D$6:$D$65536,D602),IF(F602="",SUMIFS($P$6:$P$65536,$B$6:$B$65536,B602,$C$6:$C$65536,C602,$D$6:$D$65536,D602,$E$6:$E$65536,E602),--(RIGHT(F602,1)="0")*SUM(SUMIFS($P$6:$P$65536,$B$6:$B$65536,B602,$C$6:$C$65536,C602,$D$6:$D$65536,D602,$E$6:$E$65536,E602,$F$6:$F$65536,LEFT(F602,2)&amp;{0;1;2;3;4;5;6;7;8;9}))+(--(RIGHT(F602,2)="00"))*SUM(SUMIFS($P$6:$P$65536,$B$6:$B$65536,B602,$C$6:$C$65536,C602,$D$6:$D$65536,D602,$E$6:$E$65536,E602,$F$6:$F$65536,LEFT(F602,1)&amp;range))+SUMIFS($P$6:$P$65536,$B$6:$B$65536,B602,$C$6:$C$65536,C602,$D$6:$D$65536,D602,$E$6:$E$65536,E602,$F$6:$F$65536,F602)))))</f>
        <v>35364</v>
      </c>
    </row>
    <row r="603" spans="1:17" ht="15" customHeight="1" x14ac:dyDescent="0.2">
      <c r="A603" s="8" t="s">
        <v>122</v>
      </c>
      <c r="B603" s="3" t="s">
        <v>344</v>
      </c>
      <c r="C603" s="3" t="s">
        <v>68</v>
      </c>
      <c r="D603" s="3" t="s">
        <v>0</v>
      </c>
      <c r="E603" s="3" t="s">
        <v>0</v>
      </c>
      <c r="F603" s="3" t="s">
        <v>0</v>
      </c>
      <c r="G603" s="9">
        <v>32973867</v>
      </c>
      <c r="H603" s="9">
        <v>-27000.400000000001</v>
      </c>
      <c r="I603" s="9">
        <v>32946866.600000001</v>
      </c>
      <c r="J603" s="9">
        <v>29622140</v>
      </c>
      <c r="K603" s="9">
        <v>0</v>
      </c>
      <c r="L603" s="9">
        <v>29622140</v>
      </c>
      <c r="M603" s="9">
        <v>29622140</v>
      </c>
      <c r="N603" s="9">
        <v>0</v>
      </c>
      <c r="O603" s="9">
        <v>29622140</v>
      </c>
      <c r="P603" s="13">
        <f t="shared" si="10"/>
        <v>27000.400000000001</v>
      </c>
      <c r="Q603" s="13">
        <f t="array" ref="Q603">IF(C603="",SUMIFS($P$6:$P$65536,$B$6:$B$65536,B603),IF(D603="",SUMIFS($P$6:$P$65536,$B$6:$B$65536,B603,$C$6:$C$65536,C603),IF(E603="",SUMIFS($P$6:$P$65536,$B$6:$B$65536,B603,$C$6:$C$65536,C603,$D$6:$D$65536,D603),IF(F603="",SUMIFS($P$6:$P$65536,$B$6:$B$65536,B603,$C$6:$C$65536,C603,$D$6:$D$65536,D603,$E$6:$E$65536,E603),--(RIGHT(F603,1)="0")*SUM(SUMIFS($P$6:$P$65536,$B$6:$B$65536,B603,$C$6:$C$65536,C603,$D$6:$D$65536,D603,$E$6:$E$65536,E603,$F$6:$F$65536,LEFT(F603,2)&amp;{0;1;2;3;4;5;6;7;8;9}))+(--(RIGHT(F603,2)="00"))*SUM(SUMIFS($P$6:$P$65536,$B$6:$B$65536,B603,$C$6:$C$65536,C603,$D$6:$D$65536,D603,$E$6:$E$65536,E603,$F$6:$F$65536,LEFT(F603,1)&amp;range))+SUMIFS($P$6:$P$65536,$B$6:$B$65536,B603,$C$6:$C$65536,C603,$D$6:$D$65536,D603,$E$6:$E$65536,E603,$F$6:$F$65536,F603)))))</f>
        <v>368402</v>
      </c>
    </row>
    <row r="604" spans="1:17" ht="32.25" customHeight="1" x14ac:dyDescent="0.2">
      <c r="A604" s="8" t="s">
        <v>123</v>
      </c>
      <c r="B604" s="3" t="s">
        <v>344</v>
      </c>
      <c r="C604" s="3" t="s">
        <v>68</v>
      </c>
      <c r="D604" s="3" t="s">
        <v>76</v>
      </c>
      <c r="E604" s="3" t="s">
        <v>0</v>
      </c>
      <c r="F604" s="3" t="s">
        <v>0</v>
      </c>
      <c r="G604" s="9">
        <v>32973867</v>
      </c>
      <c r="H604" s="9">
        <v>-27000.400000000001</v>
      </c>
      <c r="I604" s="9">
        <v>32946866.600000001</v>
      </c>
      <c r="J604" s="9">
        <v>29622140</v>
      </c>
      <c r="K604" s="9">
        <v>0</v>
      </c>
      <c r="L604" s="9">
        <v>29622140</v>
      </c>
      <c r="M604" s="9">
        <v>29622140</v>
      </c>
      <c r="N604" s="9">
        <v>0</v>
      </c>
      <c r="O604" s="9">
        <v>29622140</v>
      </c>
      <c r="P604" s="13">
        <f t="shared" si="10"/>
        <v>27000.400000000001</v>
      </c>
      <c r="Q604" s="13">
        <f t="array" ref="Q604">IF(C604="",SUMIFS($P$6:$P$65536,$B$6:$B$65536,B604),IF(D604="",SUMIFS($P$6:$P$65536,$B$6:$B$65536,B604,$C$6:$C$65536,C604),IF(E604="",SUMIFS($P$6:$P$65536,$B$6:$B$65536,B604,$C$6:$C$65536,C604,$D$6:$D$65536,D604),IF(F604="",SUMIFS($P$6:$P$65536,$B$6:$B$65536,B604,$C$6:$C$65536,C604,$D$6:$D$65536,D604,$E$6:$E$65536,E604),--(RIGHT(F604,1)="0")*SUM(SUMIFS($P$6:$P$65536,$B$6:$B$65536,B604,$C$6:$C$65536,C604,$D$6:$D$65536,D604,$E$6:$E$65536,E604,$F$6:$F$65536,LEFT(F604,2)&amp;{0;1;2;3;4;5;6;7;8;9}))+(--(RIGHT(F604,2)="00"))*SUM(SUMIFS($P$6:$P$65536,$B$6:$B$65536,B604,$C$6:$C$65536,C604,$D$6:$D$65536,D604,$E$6:$E$65536,E604,$F$6:$F$65536,LEFT(F604,1)&amp;range))+SUMIFS($P$6:$P$65536,$B$6:$B$65536,B604,$C$6:$C$65536,C604,$D$6:$D$65536,D604,$E$6:$E$65536,E604,$F$6:$F$65536,F604)))))</f>
        <v>341401.60000000003</v>
      </c>
    </row>
    <row r="605" spans="1:17" ht="48.95" customHeight="1" x14ac:dyDescent="0.2">
      <c r="A605" s="10" t="s">
        <v>124</v>
      </c>
      <c r="B605" s="3" t="s">
        <v>344</v>
      </c>
      <c r="C605" s="3" t="s">
        <v>68</v>
      </c>
      <c r="D605" s="3" t="s">
        <v>76</v>
      </c>
      <c r="E605" s="3" t="s">
        <v>125</v>
      </c>
      <c r="F605" s="11" t="s">
        <v>0</v>
      </c>
      <c r="G605" s="9">
        <v>32973867</v>
      </c>
      <c r="H605" s="9">
        <v>-27000.400000000001</v>
      </c>
      <c r="I605" s="9">
        <v>32946866.600000001</v>
      </c>
      <c r="J605" s="9">
        <v>29622140</v>
      </c>
      <c r="K605" s="9">
        <v>0</v>
      </c>
      <c r="L605" s="9">
        <v>29622140</v>
      </c>
      <c r="M605" s="9">
        <v>29622140</v>
      </c>
      <c r="N605" s="9">
        <v>0</v>
      </c>
      <c r="O605" s="9">
        <v>29622140</v>
      </c>
      <c r="P605" s="13">
        <f t="shared" si="10"/>
        <v>27000.400000000001</v>
      </c>
      <c r="Q605" s="13">
        <f t="array" ref="Q605">IF(C605="",SUMIFS($P$6:$P$65536,$B$6:$B$65536,B605),IF(D605="",SUMIFS($P$6:$P$65536,$B$6:$B$65536,B605,$C$6:$C$65536,C605),IF(E605="",SUMIFS($P$6:$P$65536,$B$6:$B$65536,B605,$C$6:$C$65536,C605,$D$6:$D$65536,D605),IF(F605="",SUMIFS($P$6:$P$65536,$B$6:$B$65536,B605,$C$6:$C$65536,C605,$D$6:$D$65536,D605,$E$6:$E$65536,E605),--(RIGHT(F605,1)="0")*SUM(SUMIFS($P$6:$P$65536,$B$6:$B$65536,B605,$C$6:$C$65536,C605,$D$6:$D$65536,D605,$E$6:$E$65536,E605,$F$6:$F$65536,LEFT(F605,2)&amp;{0;1;2;3;4;5;6;7;8;9}))+(--(RIGHT(F605,2)="00"))*SUM(SUMIFS($P$6:$P$65536,$B$6:$B$65536,B605,$C$6:$C$65536,C605,$D$6:$D$65536,D605,$E$6:$E$65536,E605,$F$6:$F$65536,LEFT(F605,1)&amp;range))+SUMIFS($P$6:$P$65536,$B$6:$B$65536,B605,$C$6:$C$65536,C605,$D$6:$D$65536,D605,$E$6:$E$65536,E605,$F$6:$F$65536,F605)))))</f>
        <v>314401.2</v>
      </c>
    </row>
    <row r="606" spans="1:17" ht="112.35" customHeight="1" x14ac:dyDescent="0.2">
      <c r="A606" s="10" t="s">
        <v>41</v>
      </c>
      <c r="B606" s="3" t="s">
        <v>344</v>
      </c>
      <c r="C606" s="3" t="s">
        <v>68</v>
      </c>
      <c r="D606" s="3" t="s">
        <v>76</v>
      </c>
      <c r="E606" s="3" t="s">
        <v>125</v>
      </c>
      <c r="F606" s="3" t="s">
        <v>42</v>
      </c>
      <c r="G606" s="9">
        <v>16918707</v>
      </c>
      <c r="H606" s="9">
        <v>-45248.7</v>
      </c>
      <c r="I606" s="9">
        <v>16873458.300000001</v>
      </c>
      <c r="J606" s="9">
        <v>16878707</v>
      </c>
      <c r="K606" s="9">
        <v>0</v>
      </c>
      <c r="L606" s="9">
        <v>16878707</v>
      </c>
      <c r="M606" s="9">
        <v>16878707</v>
      </c>
      <c r="N606" s="9">
        <v>0</v>
      </c>
      <c r="O606" s="9">
        <v>16878707</v>
      </c>
      <c r="P606" s="13">
        <f t="shared" si="10"/>
        <v>45248.7</v>
      </c>
      <c r="Q606" s="13">
        <f t="array" ref="Q606">IF(C606="",SUMIFS($P$6:$P$65536,$B$6:$B$65536,B606),IF(D606="",SUMIFS($P$6:$P$65536,$B$6:$B$65536,B606,$C$6:$C$65536,C606),IF(E606="",SUMIFS($P$6:$P$65536,$B$6:$B$65536,B606,$C$6:$C$65536,C606,$D$6:$D$65536,D606),IF(F606="",SUMIFS($P$6:$P$65536,$B$6:$B$65536,B606,$C$6:$C$65536,C606,$D$6:$D$65536,D606,$E$6:$E$65536,E606),--(RIGHT(F606,1)="0")*SUM(SUMIFS($P$6:$P$65536,$B$6:$B$65536,B606,$C$6:$C$65536,C606,$D$6:$D$65536,D606,$E$6:$E$65536,E606,$F$6:$F$65536,LEFT(F606,2)&amp;{0;1;2;3;4;5;6;7;8;9}))+(--(RIGHT(F606,2)="00"))*SUM(SUMIFS($P$6:$P$65536,$B$6:$B$65536,B606,$C$6:$C$65536,C606,$D$6:$D$65536,D606,$E$6:$E$65536,E606,$F$6:$F$65536,LEFT(F606,1)&amp;range))+SUMIFS($P$6:$P$65536,$B$6:$B$65536,B606,$C$6:$C$65536,C606,$D$6:$D$65536,D606,$E$6:$E$65536,E606,$F$6:$F$65536,F606)))))</f>
        <v>180994.8</v>
      </c>
    </row>
    <row r="607" spans="1:17" ht="32.25" customHeight="1" x14ac:dyDescent="0.2">
      <c r="A607" s="10" t="s">
        <v>351</v>
      </c>
      <c r="B607" s="3" t="s">
        <v>344</v>
      </c>
      <c r="C607" s="3" t="s">
        <v>68</v>
      </c>
      <c r="D607" s="3" t="s">
        <v>76</v>
      </c>
      <c r="E607" s="3" t="s">
        <v>125</v>
      </c>
      <c r="F607" s="3" t="s">
        <v>352</v>
      </c>
      <c r="G607" s="9">
        <v>16918707</v>
      </c>
      <c r="H607" s="9">
        <v>-45248.7</v>
      </c>
      <c r="I607" s="9">
        <v>16873458.300000001</v>
      </c>
      <c r="J607" s="9">
        <v>16878707</v>
      </c>
      <c r="K607" s="9">
        <v>0</v>
      </c>
      <c r="L607" s="9">
        <v>16878707</v>
      </c>
      <c r="M607" s="9">
        <v>16878707</v>
      </c>
      <c r="N607" s="9">
        <v>0</v>
      </c>
      <c r="O607" s="9">
        <v>16878707</v>
      </c>
      <c r="P607" s="13">
        <f t="shared" si="10"/>
        <v>45248.7</v>
      </c>
      <c r="Q607" s="13">
        <f t="array" ref="Q607">IF(C607="",SUMIFS($P$6:$P$65536,$B$6:$B$65536,B607),IF(D607="",SUMIFS($P$6:$P$65536,$B$6:$B$65536,B607,$C$6:$C$65536,C607),IF(E607="",SUMIFS($P$6:$P$65536,$B$6:$B$65536,B607,$C$6:$C$65536,C607,$D$6:$D$65536,D607),IF(F607="",SUMIFS($P$6:$P$65536,$B$6:$B$65536,B607,$C$6:$C$65536,C607,$D$6:$D$65536,D607,$E$6:$E$65536,E607),--(RIGHT(F607,1)="0")*SUM(SUMIFS($P$6:$P$65536,$B$6:$B$65536,B607,$C$6:$C$65536,C607,$D$6:$D$65536,D607,$E$6:$E$65536,E607,$F$6:$F$65536,LEFT(F607,2)&amp;{0;1;2;3;4;5;6;7;8;9}))+(--(RIGHT(F607,2)="00"))*SUM(SUMIFS($P$6:$P$65536,$B$6:$B$65536,B607,$C$6:$C$65536,C607,$D$6:$D$65536,D607,$E$6:$E$65536,E607,$F$6:$F$65536,LEFT(F607,1)&amp;range))+SUMIFS($P$6:$P$65536,$B$6:$B$65536,B607,$C$6:$C$65536,C607,$D$6:$D$65536,D607,$E$6:$E$65536,E607,$F$6:$F$65536,F607)))))</f>
        <v>135746.09999999998</v>
      </c>
    </row>
    <row r="608" spans="1:17" ht="15" hidden="1" customHeight="1" x14ac:dyDescent="0.2">
      <c r="A608" s="10" t="s">
        <v>353</v>
      </c>
      <c r="B608" s="3" t="s">
        <v>344</v>
      </c>
      <c r="C608" s="3" t="s">
        <v>68</v>
      </c>
      <c r="D608" s="3" t="s">
        <v>76</v>
      </c>
      <c r="E608" s="3" t="s">
        <v>125</v>
      </c>
      <c r="F608" s="3" t="s">
        <v>354</v>
      </c>
      <c r="G608" s="9">
        <v>12934186</v>
      </c>
      <c r="H608" s="9">
        <v>0</v>
      </c>
      <c r="I608" s="9">
        <v>12934186</v>
      </c>
      <c r="J608" s="9">
        <v>12934186</v>
      </c>
      <c r="K608" s="9">
        <v>0</v>
      </c>
      <c r="L608" s="9">
        <v>12934186</v>
      </c>
      <c r="M608" s="9">
        <v>12934186</v>
      </c>
      <c r="N608" s="9">
        <v>0</v>
      </c>
      <c r="O608" s="9">
        <v>12934186</v>
      </c>
      <c r="P608" s="13">
        <f t="shared" si="10"/>
        <v>0</v>
      </c>
      <c r="Q608" s="13">
        <f t="array" ref="Q608">IF(C608="",SUMIFS($P$6:$P$65536,$B$6:$B$65536,B608),IF(D608="",SUMIFS($P$6:$P$65536,$B$6:$B$65536,B608,$C$6:$C$65536,C608),IF(E608="",SUMIFS($P$6:$P$65536,$B$6:$B$65536,B608,$C$6:$C$65536,C608,$D$6:$D$65536,D608),IF(F608="",SUMIFS($P$6:$P$65536,$B$6:$B$65536,B608,$C$6:$C$65536,C608,$D$6:$D$65536,D608,$E$6:$E$65536,E608),--(RIGHT(F608,1)="0")*SUM(SUMIFS($P$6:$P$65536,$B$6:$B$65536,B608,$C$6:$C$65536,C608,$D$6:$D$65536,D608,$E$6:$E$65536,E608,$F$6:$F$65536,LEFT(F608,2)&amp;{0;1;2;3;4;5;6;7;8;9}))+(--(RIGHT(F608,2)="00"))*SUM(SUMIFS($P$6:$P$65536,$B$6:$B$65536,B608,$C$6:$C$65536,C608,$D$6:$D$65536,D608,$E$6:$E$65536,E608,$F$6:$F$65536,LEFT(F608,1)&amp;range))+SUMIFS($P$6:$P$65536,$B$6:$B$65536,B608,$C$6:$C$65536,C608,$D$6:$D$65536,D608,$E$6:$E$65536,E608,$F$6:$F$65536,F608)))))</f>
        <v>0</v>
      </c>
    </row>
    <row r="609" spans="1:17" ht="32.25" customHeight="1" x14ac:dyDescent="0.2">
      <c r="A609" s="10" t="s">
        <v>355</v>
      </c>
      <c r="B609" s="3" t="s">
        <v>344</v>
      </c>
      <c r="C609" s="3" t="s">
        <v>68</v>
      </c>
      <c r="D609" s="3" t="s">
        <v>76</v>
      </c>
      <c r="E609" s="3" t="s">
        <v>125</v>
      </c>
      <c r="F609" s="3" t="s">
        <v>356</v>
      </c>
      <c r="G609" s="9">
        <v>97400</v>
      </c>
      <c r="H609" s="9">
        <v>-45248.7</v>
      </c>
      <c r="I609" s="9">
        <v>52151.3</v>
      </c>
      <c r="J609" s="9">
        <v>57400</v>
      </c>
      <c r="K609" s="9">
        <v>0</v>
      </c>
      <c r="L609" s="9">
        <v>57400</v>
      </c>
      <c r="M609" s="9">
        <v>57400</v>
      </c>
      <c r="N609" s="9">
        <v>0</v>
      </c>
      <c r="O609" s="9">
        <v>57400</v>
      </c>
      <c r="P609" s="13">
        <f t="shared" si="10"/>
        <v>45248.7</v>
      </c>
      <c r="Q609" s="13">
        <f t="array" ref="Q609">IF(C609="",SUMIFS($P$6:$P$65536,$B$6:$B$65536,B609),IF(D609="",SUMIFS($P$6:$P$65536,$B$6:$B$65536,B609,$C$6:$C$65536,C609),IF(E609="",SUMIFS($P$6:$P$65536,$B$6:$B$65536,B609,$C$6:$C$65536,C609,$D$6:$D$65536,D609),IF(F609="",SUMIFS($P$6:$P$65536,$B$6:$B$65536,B609,$C$6:$C$65536,C609,$D$6:$D$65536,D609,$E$6:$E$65536,E609),--(RIGHT(F609,1)="0")*SUM(SUMIFS($P$6:$P$65536,$B$6:$B$65536,B609,$C$6:$C$65536,C609,$D$6:$D$65536,D609,$E$6:$E$65536,E609,$F$6:$F$65536,LEFT(F609,2)&amp;{0;1;2;3;4;5;6;7;8;9}))+(--(RIGHT(F609,2)="00"))*SUM(SUMIFS($P$6:$P$65536,$B$6:$B$65536,B609,$C$6:$C$65536,C609,$D$6:$D$65536,D609,$E$6:$E$65536,E609,$F$6:$F$65536,LEFT(F609,1)&amp;range))+SUMIFS($P$6:$P$65536,$B$6:$B$65536,B609,$C$6:$C$65536,C609,$D$6:$D$65536,D609,$E$6:$E$65536,E609,$F$6:$F$65536,F609)))))</f>
        <v>45248.7</v>
      </c>
    </row>
    <row r="610" spans="1:17" ht="64.5" hidden="1" customHeight="1" x14ac:dyDescent="0.2">
      <c r="A610" s="10" t="s">
        <v>357</v>
      </c>
      <c r="B610" s="3" t="s">
        <v>344</v>
      </c>
      <c r="C610" s="3" t="s">
        <v>68</v>
      </c>
      <c r="D610" s="3" t="s">
        <v>76</v>
      </c>
      <c r="E610" s="3" t="s">
        <v>125</v>
      </c>
      <c r="F610" s="3" t="s">
        <v>358</v>
      </c>
      <c r="G610" s="9">
        <v>3887121</v>
      </c>
      <c r="H610" s="9">
        <v>0</v>
      </c>
      <c r="I610" s="9">
        <v>3887121</v>
      </c>
      <c r="J610" s="9">
        <v>3887121</v>
      </c>
      <c r="K610" s="9">
        <v>0</v>
      </c>
      <c r="L610" s="9">
        <v>3887121</v>
      </c>
      <c r="M610" s="9">
        <v>3887121</v>
      </c>
      <c r="N610" s="9">
        <v>0</v>
      </c>
      <c r="O610" s="9">
        <v>3887121</v>
      </c>
      <c r="P610" s="13">
        <f t="shared" si="10"/>
        <v>0</v>
      </c>
      <c r="Q610" s="13">
        <f t="array" ref="Q610">IF(C610="",SUMIFS($P$6:$P$65536,$B$6:$B$65536,B610),IF(D610="",SUMIFS($P$6:$P$65536,$B$6:$B$65536,B610,$C$6:$C$65536,C610),IF(E610="",SUMIFS($P$6:$P$65536,$B$6:$B$65536,B610,$C$6:$C$65536,C610,$D$6:$D$65536,D610),IF(F610="",SUMIFS($P$6:$P$65536,$B$6:$B$65536,B610,$C$6:$C$65536,C610,$D$6:$D$65536,D610,$E$6:$E$65536,E610),--(RIGHT(F610,1)="0")*SUM(SUMIFS($P$6:$P$65536,$B$6:$B$65536,B610,$C$6:$C$65536,C610,$D$6:$D$65536,D610,$E$6:$E$65536,E610,$F$6:$F$65536,LEFT(F610,2)&amp;{0;1;2;3;4;5;6;7;8;9}))+(--(RIGHT(F610,2)="00"))*SUM(SUMIFS($P$6:$P$65536,$B$6:$B$65536,B610,$C$6:$C$65536,C610,$D$6:$D$65536,D610,$E$6:$E$65536,E610,$F$6:$F$65536,LEFT(F610,1)&amp;range))+SUMIFS($P$6:$P$65536,$B$6:$B$65536,B610,$C$6:$C$65536,C610,$D$6:$D$65536,D610,$E$6:$E$65536,E610,$F$6:$F$65536,F610)))))</f>
        <v>0</v>
      </c>
    </row>
    <row r="611" spans="1:17" ht="48.95" customHeight="1" x14ac:dyDescent="0.2">
      <c r="A611" s="10" t="s">
        <v>57</v>
      </c>
      <c r="B611" s="3" t="s">
        <v>344</v>
      </c>
      <c r="C611" s="3" t="s">
        <v>68</v>
      </c>
      <c r="D611" s="3" t="s">
        <v>76</v>
      </c>
      <c r="E611" s="3" t="s">
        <v>125</v>
      </c>
      <c r="F611" s="3" t="s">
        <v>58</v>
      </c>
      <c r="G611" s="9">
        <v>15576598</v>
      </c>
      <c r="H611" s="9">
        <v>35200</v>
      </c>
      <c r="I611" s="9">
        <v>15611798</v>
      </c>
      <c r="J611" s="9">
        <v>12264871</v>
      </c>
      <c r="K611" s="9">
        <v>0</v>
      </c>
      <c r="L611" s="9">
        <v>12264871</v>
      </c>
      <c r="M611" s="9">
        <v>12264871</v>
      </c>
      <c r="N611" s="9">
        <v>0</v>
      </c>
      <c r="O611" s="9">
        <v>12264871</v>
      </c>
      <c r="P611" s="13">
        <f t="shared" si="10"/>
        <v>35200</v>
      </c>
      <c r="Q611" s="13">
        <f t="array" ref="Q611">IF(C611="",SUMIFS($P$6:$P$65536,$B$6:$B$65536,B611),IF(D611="",SUMIFS($P$6:$P$65536,$B$6:$B$65536,B611,$C$6:$C$65536,C611),IF(E611="",SUMIFS($P$6:$P$65536,$B$6:$B$65536,B611,$C$6:$C$65536,C611,$D$6:$D$65536,D611),IF(F611="",SUMIFS($P$6:$P$65536,$B$6:$B$65536,B611,$C$6:$C$65536,C611,$D$6:$D$65536,D611,$E$6:$E$65536,E611),--(RIGHT(F611,1)="0")*SUM(SUMIFS($P$6:$P$65536,$B$6:$B$65536,B611,$C$6:$C$65536,C611,$D$6:$D$65536,D611,$E$6:$E$65536,E611,$F$6:$F$65536,LEFT(F611,2)&amp;{0;1;2;3;4;5;6;7;8;9}))+(--(RIGHT(F611,2)="00"))*SUM(SUMIFS($P$6:$P$65536,$B$6:$B$65536,B611,$C$6:$C$65536,C611,$D$6:$D$65536,D611,$E$6:$E$65536,E611,$F$6:$F$65536,LEFT(F611,1)&amp;range))+SUMIFS($P$6:$P$65536,$B$6:$B$65536,B611,$C$6:$C$65536,C611,$D$6:$D$65536,D611,$E$6:$E$65536,E611,$F$6:$F$65536,F611)))))</f>
        <v>140800</v>
      </c>
    </row>
    <row r="612" spans="1:17" ht="48.95" customHeight="1" x14ac:dyDescent="0.2">
      <c r="A612" s="10" t="s">
        <v>59</v>
      </c>
      <c r="B612" s="3" t="s">
        <v>344</v>
      </c>
      <c r="C612" s="3" t="s">
        <v>68</v>
      </c>
      <c r="D612" s="3" t="s">
        <v>76</v>
      </c>
      <c r="E612" s="3" t="s">
        <v>125</v>
      </c>
      <c r="F612" s="3" t="s">
        <v>60</v>
      </c>
      <c r="G612" s="9">
        <v>15576598</v>
      </c>
      <c r="H612" s="9">
        <v>35200</v>
      </c>
      <c r="I612" s="9">
        <v>15611798</v>
      </c>
      <c r="J612" s="9">
        <v>12264871</v>
      </c>
      <c r="K612" s="9">
        <v>0</v>
      </c>
      <c r="L612" s="9">
        <v>12264871</v>
      </c>
      <c r="M612" s="9">
        <v>12264871</v>
      </c>
      <c r="N612" s="9">
        <v>0</v>
      </c>
      <c r="O612" s="9">
        <v>12264871</v>
      </c>
      <c r="P612" s="13">
        <f t="shared" si="10"/>
        <v>35200</v>
      </c>
      <c r="Q612" s="13">
        <f t="array" ref="Q612">IF(C612="",SUMIFS($P$6:$P$65536,$B$6:$B$65536,B612),IF(D612="",SUMIFS($P$6:$P$65536,$B$6:$B$65536,B612,$C$6:$C$65536,C612),IF(E612="",SUMIFS($P$6:$P$65536,$B$6:$B$65536,B612,$C$6:$C$65536,C612,$D$6:$D$65536,D612),IF(F612="",SUMIFS($P$6:$P$65536,$B$6:$B$65536,B612,$C$6:$C$65536,C612,$D$6:$D$65536,D612,$E$6:$E$65536,E612),--(RIGHT(F612,1)="0")*SUM(SUMIFS($P$6:$P$65536,$B$6:$B$65536,B612,$C$6:$C$65536,C612,$D$6:$D$65536,D612,$E$6:$E$65536,E612,$F$6:$F$65536,LEFT(F612,2)&amp;{0;1;2;3;4;5;6;7;8;9}))+(--(RIGHT(F612,2)="00"))*SUM(SUMIFS($P$6:$P$65536,$B$6:$B$65536,B612,$C$6:$C$65536,C612,$D$6:$D$65536,D612,$E$6:$E$65536,E612,$F$6:$F$65536,LEFT(F612,1)&amp;range))+SUMIFS($P$6:$P$65536,$B$6:$B$65536,B612,$C$6:$C$65536,C612,$D$6:$D$65536,D612,$E$6:$E$65536,E612,$F$6:$F$65536,F612)))))</f>
        <v>105600</v>
      </c>
    </row>
    <row r="613" spans="1:17" ht="64.5" hidden="1" customHeight="1" x14ac:dyDescent="0.2">
      <c r="A613" s="10" t="s">
        <v>231</v>
      </c>
      <c r="B613" s="3" t="s">
        <v>344</v>
      </c>
      <c r="C613" s="3" t="s">
        <v>68</v>
      </c>
      <c r="D613" s="3" t="s">
        <v>76</v>
      </c>
      <c r="E613" s="3" t="s">
        <v>125</v>
      </c>
      <c r="F613" s="3" t="s">
        <v>232</v>
      </c>
      <c r="G613" s="9">
        <v>1105000</v>
      </c>
      <c r="H613" s="9">
        <v>0</v>
      </c>
      <c r="I613" s="9">
        <v>1105000</v>
      </c>
      <c r="J613" s="9">
        <v>1105000</v>
      </c>
      <c r="K613" s="9">
        <v>0</v>
      </c>
      <c r="L613" s="9">
        <v>1105000</v>
      </c>
      <c r="M613" s="9">
        <v>1105000</v>
      </c>
      <c r="N613" s="9">
        <v>0</v>
      </c>
      <c r="O613" s="9">
        <v>1105000</v>
      </c>
      <c r="P613" s="13">
        <f t="shared" si="10"/>
        <v>0</v>
      </c>
      <c r="Q613" s="13">
        <f t="array" ref="Q613">IF(C613="",SUMIFS($P$6:$P$65536,$B$6:$B$65536,B613),IF(D613="",SUMIFS($P$6:$P$65536,$B$6:$B$65536,B613,$C$6:$C$65536,C613),IF(E613="",SUMIFS($P$6:$P$65536,$B$6:$B$65536,B613,$C$6:$C$65536,C613,$D$6:$D$65536,D613),IF(F613="",SUMIFS($P$6:$P$65536,$B$6:$B$65536,B613,$C$6:$C$65536,C613,$D$6:$D$65536,D613,$E$6:$E$65536,E613),--(RIGHT(F613,1)="0")*SUM(SUMIFS($P$6:$P$65536,$B$6:$B$65536,B613,$C$6:$C$65536,C613,$D$6:$D$65536,D613,$E$6:$E$65536,E613,$F$6:$F$65536,LEFT(F613,2)&amp;{0;1;2;3;4;5;6;7;8;9}))+(--(RIGHT(F613,2)="00"))*SUM(SUMIFS($P$6:$P$65536,$B$6:$B$65536,B613,$C$6:$C$65536,C613,$D$6:$D$65536,D613,$E$6:$E$65536,E613,$F$6:$F$65536,LEFT(F613,1)&amp;range))+SUMIFS($P$6:$P$65536,$B$6:$B$65536,B613,$C$6:$C$65536,C613,$D$6:$D$65536,D613,$E$6:$E$65536,E613,$F$6:$F$65536,F613)))))</f>
        <v>0</v>
      </c>
    </row>
    <row r="614" spans="1:17" ht="15" customHeight="1" x14ac:dyDescent="0.2">
      <c r="A614" s="10" t="s">
        <v>61</v>
      </c>
      <c r="B614" s="3" t="s">
        <v>344</v>
      </c>
      <c r="C614" s="3" t="s">
        <v>68</v>
      </c>
      <c r="D614" s="3" t="s">
        <v>76</v>
      </c>
      <c r="E614" s="3" t="s">
        <v>125</v>
      </c>
      <c r="F614" s="3" t="s">
        <v>62</v>
      </c>
      <c r="G614" s="9">
        <v>14471598</v>
      </c>
      <c r="H614" s="9">
        <v>35200</v>
      </c>
      <c r="I614" s="9">
        <v>14506798</v>
      </c>
      <c r="J614" s="9">
        <v>11159871</v>
      </c>
      <c r="K614" s="9">
        <v>0</v>
      </c>
      <c r="L614" s="9">
        <v>11159871</v>
      </c>
      <c r="M614" s="9">
        <v>11159871</v>
      </c>
      <c r="N614" s="9">
        <v>0</v>
      </c>
      <c r="O614" s="9">
        <v>11159871</v>
      </c>
      <c r="P614" s="13">
        <f t="shared" si="10"/>
        <v>35200</v>
      </c>
      <c r="Q614" s="13">
        <f t="array" ref="Q614">IF(C614="",SUMIFS($P$6:$P$65536,$B$6:$B$65536,B614),IF(D614="",SUMIFS($P$6:$P$65536,$B$6:$B$65536,B614,$C$6:$C$65536,C614),IF(E614="",SUMIFS($P$6:$P$65536,$B$6:$B$65536,B614,$C$6:$C$65536,C614,$D$6:$D$65536,D614),IF(F614="",SUMIFS($P$6:$P$65536,$B$6:$B$65536,B614,$C$6:$C$65536,C614,$D$6:$D$65536,D614,$E$6:$E$65536,E614),--(RIGHT(F614,1)="0")*SUM(SUMIFS($P$6:$P$65536,$B$6:$B$65536,B614,$C$6:$C$65536,C614,$D$6:$D$65536,D614,$E$6:$E$65536,E614,$F$6:$F$65536,LEFT(F614,2)&amp;{0;1;2;3;4;5;6;7;8;9}))+(--(RIGHT(F614,2)="00"))*SUM(SUMIFS($P$6:$P$65536,$B$6:$B$65536,B614,$C$6:$C$65536,C614,$D$6:$D$65536,D614,$E$6:$E$65536,E614,$F$6:$F$65536,LEFT(F614,1)&amp;range))+SUMIFS($P$6:$P$65536,$B$6:$B$65536,B614,$C$6:$C$65536,C614,$D$6:$D$65536,D614,$E$6:$E$65536,E614,$F$6:$F$65536,F614)))))</f>
        <v>35200</v>
      </c>
    </row>
    <row r="615" spans="1:17" ht="15" customHeight="1" x14ac:dyDescent="0.2">
      <c r="A615" s="10" t="s">
        <v>80</v>
      </c>
      <c r="B615" s="3" t="s">
        <v>344</v>
      </c>
      <c r="C615" s="3" t="s">
        <v>68</v>
      </c>
      <c r="D615" s="3" t="s">
        <v>76</v>
      </c>
      <c r="E615" s="3" t="s">
        <v>125</v>
      </c>
      <c r="F615" s="3" t="s">
        <v>81</v>
      </c>
      <c r="G615" s="9">
        <v>478562</v>
      </c>
      <c r="H615" s="9">
        <v>-16951.7</v>
      </c>
      <c r="I615" s="9">
        <v>461610.3</v>
      </c>
      <c r="J615" s="9">
        <v>478562</v>
      </c>
      <c r="K615" s="9">
        <v>0</v>
      </c>
      <c r="L615" s="9">
        <v>478562</v>
      </c>
      <c r="M615" s="9">
        <v>478562</v>
      </c>
      <c r="N615" s="9">
        <v>0</v>
      </c>
      <c r="O615" s="9">
        <v>478562</v>
      </c>
      <c r="P615" s="13">
        <f t="shared" si="10"/>
        <v>16951.7</v>
      </c>
      <c r="Q615" s="13">
        <f t="array" ref="Q615">IF(C615="",SUMIFS($P$6:$P$65536,$B$6:$B$65536,B615),IF(D615="",SUMIFS($P$6:$P$65536,$B$6:$B$65536,B615,$C$6:$C$65536,C615),IF(E615="",SUMIFS($P$6:$P$65536,$B$6:$B$65536,B615,$C$6:$C$65536,C615,$D$6:$D$65536,D615),IF(F615="",SUMIFS($P$6:$P$65536,$B$6:$B$65536,B615,$C$6:$C$65536,C615,$D$6:$D$65536,D615,$E$6:$E$65536,E615),--(RIGHT(F615,1)="0")*SUM(SUMIFS($P$6:$P$65536,$B$6:$B$65536,B615,$C$6:$C$65536,C615,$D$6:$D$65536,D615,$E$6:$E$65536,E615,$F$6:$F$65536,LEFT(F615,2)&amp;{0;1;2;3;4;5;6;7;8;9}))+(--(RIGHT(F615,2)="00"))*SUM(SUMIFS($P$6:$P$65536,$B$6:$B$65536,B615,$C$6:$C$65536,C615,$D$6:$D$65536,D615,$E$6:$E$65536,E615,$F$6:$F$65536,LEFT(F615,1)&amp;range))+SUMIFS($P$6:$P$65536,$B$6:$B$65536,B615,$C$6:$C$65536,C615,$D$6:$D$65536,D615,$E$6:$E$65536,E615,$F$6:$F$65536,F615)))))</f>
        <v>63006.399999999994</v>
      </c>
    </row>
    <row r="616" spans="1:17" ht="32.25" customHeight="1" x14ac:dyDescent="0.2">
      <c r="A616" s="10" t="s">
        <v>82</v>
      </c>
      <c r="B616" s="3" t="s">
        <v>344</v>
      </c>
      <c r="C616" s="3" t="s">
        <v>68</v>
      </c>
      <c r="D616" s="3" t="s">
        <v>76</v>
      </c>
      <c r="E616" s="3" t="s">
        <v>125</v>
      </c>
      <c r="F616" s="3" t="s">
        <v>83</v>
      </c>
      <c r="G616" s="9">
        <v>459362</v>
      </c>
      <c r="H616" s="9">
        <v>-12151.3</v>
      </c>
      <c r="I616" s="9">
        <v>447210.7</v>
      </c>
      <c r="J616" s="9">
        <v>459362</v>
      </c>
      <c r="K616" s="9">
        <v>0</v>
      </c>
      <c r="L616" s="9">
        <v>459362</v>
      </c>
      <c r="M616" s="9">
        <v>459362</v>
      </c>
      <c r="N616" s="9">
        <v>0</v>
      </c>
      <c r="O616" s="9">
        <v>459362</v>
      </c>
      <c r="P616" s="13">
        <f t="shared" si="10"/>
        <v>12151.3</v>
      </c>
      <c r="Q616" s="13">
        <f t="array" ref="Q616">IF(C616="",SUMIFS($P$6:$P$65536,$B$6:$B$65536,B616),IF(D616="",SUMIFS($P$6:$P$65536,$B$6:$B$65536,B616,$C$6:$C$65536,C616),IF(E616="",SUMIFS($P$6:$P$65536,$B$6:$B$65536,B616,$C$6:$C$65536,C616,$D$6:$D$65536,D616),IF(F616="",SUMIFS($P$6:$P$65536,$B$6:$B$65536,B616,$C$6:$C$65536,C616,$D$6:$D$65536,D616,$E$6:$E$65536,E616),--(RIGHT(F616,1)="0")*SUM(SUMIFS($P$6:$P$65536,$B$6:$B$65536,B616,$C$6:$C$65536,C616,$D$6:$D$65536,D616,$E$6:$E$65536,E616,$F$6:$F$65536,LEFT(F616,2)&amp;{0;1;2;3;4;5;6;7;8;9}))+(--(RIGHT(F616,2)="00"))*SUM(SUMIFS($P$6:$P$65536,$B$6:$B$65536,B616,$C$6:$C$65536,C616,$D$6:$D$65536,D616,$E$6:$E$65536,E616,$F$6:$F$65536,LEFT(F616,1)&amp;range))+SUMIFS($P$6:$P$65536,$B$6:$B$65536,B616,$C$6:$C$65536,C616,$D$6:$D$65536,D616,$E$6:$E$65536,E616,$F$6:$F$65536,F616)))))</f>
        <v>36453.899999999994</v>
      </c>
    </row>
    <row r="617" spans="1:17" ht="32.25" hidden="1" customHeight="1" x14ac:dyDescent="0.2">
      <c r="A617" s="10" t="s">
        <v>84</v>
      </c>
      <c r="B617" s="3" t="s">
        <v>344</v>
      </c>
      <c r="C617" s="3" t="s">
        <v>68</v>
      </c>
      <c r="D617" s="3" t="s">
        <v>76</v>
      </c>
      <c r="E617" s="3" t="s">
        <v>125</v>
      </c>
      <c r="F617" s="3" t="s">
        <v>85</v>
      </c>
      <c r="G617" s="9">
        <v>430000</v>
      </c>
      <c r="H617" s="9">
        <v>0</v>
      </c>
      <c r="I617" s="9">
        <v>430000</v>
      </c>
      <c r="J617" s="9">
        <v>430000</v>
      </c>
      <c r="K617" s="9">
        <v>0</v>
      </c>
      <c r="L617" s="9">
        <v>430000</v>
      </c>
      <c r="M617" s="9">
        <v>430000</v>
      </c>
      <c r="N617" s="9">
        <v>0</v>
      </c>
      <c r="O617" s="9">
        <v>430000</v>
      </c>
      <c r="P617" s="13">
        <f t="shared" si="10"/>
        <v>0</v>
      </c>
      <c r="Q617" s="13">
        <f t="array" ref="Q617">IF(C617="",SUMIFS($P$6:$P$65536,$B$6:$B$65536,B617),IF(D617="",SUMIFS($P$6:$P$65536,$B$6:$B$65536,B617,$C$6:$C$65536,C617),IF(E617="",SUMIFS($P$6:$P$65536,$B$6:$B$65536,B617,$C$6:$C$65536,C617,$D$6:$D$65536,D617),IF(F617="",SUMIFS($P$6:$P$65536,$B$6:$B$65536,B617,$C$6:$C$65536,C617,$D$6:$D$65536,D617,$E$6:$E$65536,E617),--(RIGHT(F617,1)="0")*SUM(SUMIFS($P$6:$P$65536,$B$6:$B$65536,B617,$C$6:$C$65536,C617,$D$6:$D$65536,D617,$E$6:$E$65536,E617,$F$6:$F$65536,LEFT(F617,2)&amp;{0;1;2;3;4;5;6;7;8;9}))+(--(RIGHT(F617,2)="00"))*SUM(SUMIFS($P$6:$P$65536,$B$6:$B$65536,B617,$C$6:$C$65536,C617,$D$6:$D$65536,D617,$E$6:$E$65536,E617,$F$6:$F$65536,LEFT(F617,1)&amp;range))+SUMIFS($P$6:$P$65536,$B$6:$B$65536,B617,$C$6:$C$65536,C617,$D$6:$D$65536,D617,$E$6:$E$65536,E617,$F$6:$F$65536,F617)))))</f>
        <v>0</v>
      </c>
    </row>
    <row r="618" spans="1:17" ht="15" hidden="1" customHeight="1" x14ac:dyDescent="0.2">
      <c r="A618" s="10" t="s">
        <v>154</v>
      </c>
      <c r="B618" s="3" t="s">
        <v>344</v>
      </c>
      <c r="C618" s="3" t="s">
        <v>68</v>
      </c>
      <c r="D618" s="3" t="s">
        <v>76</v>
      </c>
      <c r="E618" s="3" t="s">
        <v>125</v>
      </c>
      <c r="F618" s="3" t="s">
        <v>155</v>
      </c>
      <c r="G618" s="9">
        <v>11362</v>
      </c>
      <c r="H618" s="9">
        <v>0</v>
      </c>
      <c r="I618" s="9">
        <v>11362</v>
      </c>
      <c r="J618" s="9">
        <v>11362</v>
      </c>
      <c r="K618" s="9">
        <v>0</v>
      </c>
      <c r="L618" s="9">
        <v>11362</v>
      </c>
      <c r="M618" s="9">
        <v>11362</v>
      </c>
      <c r="N618" s="9">
        <v>0</v>
      </c>
      <c r="O618" s="9">
        <v>11362</v>
      </c>
      <c r="P618" s="13">
        <f t="shared" si="10"/>
        <v>0</v>
      </c>
      <c r="Q618" s="13">
        <f t="array" ref="Q618">IF(C618="",SUMIFS($P$6:$P$65536,$B$6:$B$65536,B618),IF(D618="",SUMIFS($P$6:$P$65536,$B$6:$B$65536,B618,$C$6:$C$65536,C618),IF(E618="",SUMIFS($P$6:$P$65536,$B$6:$B$65536,B618,$C$6:$C$65536,C618,$D$6:$D$65536,D618),IF(F618="",SUMIFS($P$6:$P$65536,$B$6:$B$65536,B618,$C$6:$C$65536,C618,$D$6:$D$65536,D618,$E$6:$E$65536,E618),--(RIGHT(F618,1)="0")*SUM(SUMIFS($P$6:$P$65536,$B$6:$B$65536,B618,$C$6:$C$65536,C618,$D$6:$D$65536,D618,$E$6:$E$65536,E618,$F$6:$F$65536,LEFT(F618,2)&amp;{0;1;2;3;4;5;6;7;8;9}))+(--(RIGHT(F618,2)="00"))*SUM(SUMIFS($P$6:$P$65536,$B$6:$B$65536,B618,$C$6:$C$65536,C618,$D$6:$D$65536,D618,$E$6:$E$65536,E618,$F$6:$F$65536,LEFT(F618,1)&amp;range))+SUMIFS($P$6:$P$65536,$B$6:$B$65536,B618,$C$6:$C$65536,C618,$D$6:$D$65536,D618,$E$6:$E$65536,E618,$F$6:$F$65536,F618)))))</f>
        <v>0</v>
      </c>
    </row>
    <row r="619" spans="1:17" ht="15" customHeight="1" x14ac:dyDescent="0.2">
      <c r="A619" s="10" t="s">
        <v>86</v>
      </c>
      <c r="B619" s="3" t="s">
        <v>344</v>
      </c>
      <c r="C619" s="3" t="s">
        <v>68</v>
      </c>
      <c r="D619" s="3" t="s">
        <v>76</v>
      </c>
      <c r="E619" s="3" t="s">
        <v>125</v>
      </c>
      <c r="F619" s="3" t="s">
        <v>87</v>
      </c>
      <c r="G619" s="9">
        <v>18000</v>
      </c>
      <c r="H619" s="9">
        <v>-12151.3</v>
      </c>
      <c r="I619" s="9">
        <v>5848.7</v>
      </c>
      <c r="J619" s="9">
        <v>18000</v>
      </c>
      <c r="K619" s="9">
        <v>0</v>
      </c>
      <c r="L619" s="9">
        <v>18000</v>
      </c>
      <c r="M619" s="9">
        <v>18000</v>
      </c>
      <c r="N619" s="9">
        <v>0</v>
      </c>
      <c r="O619" s="9">
        <v>18000</v>
      </c>
      <c r="P619" s="13">
        <f t="shared" si="10"/>
        <v>12151.3</v>
      </c>
      <c r="Q619" s="13">
        <f t="array" ref="Q619">IF(C619="",SUMIFS($P$6:$P$65536,$B$6:$B$65536,B619),IF(D619="",SUMIFS($P$6:$P$65536,$B$6:$B$65536,B619,$C$6:$C$65536,C619),IF(E619="",SUMIFS($P$6:$P$65536,$B$6:$B$65536,B619,$C$6:$C$65536,C619,$D$6:$D$65536,D619),IF(F619="",SUMIFS($P$6:$P$65536,$B$6:$B$65536,B619,$C$6:$C$65536,C619,$D$6:$D$65536,D619,$E$6:$E$65536,E619),--(RIGHT(F619,1)="0")*SUM(SUMIFS($P$6:$P$65536,$B$6:$B$65536,B619,$C$6:$C$65536,C619,$D$6:$D$65536,D619,$E$6:$E$65536,E619,$F$6:$F$65536,LEFT(F619,2)&amp;{0;1;2;3;4;5;6;7;8;9}))+(--(RIGHT(F619,2)="00"))*SUM(SUMIFS($P$6:$P$65536,$B$6:$B$65536,B619,$C$6:$C$65536,C619,$D$6:$D$65536,D619,$E$6:$E$65536,E619,$F$6:$F$65536,LEFT(F619,1)&amp;range))+SUMIFS($P$6:$P$65536,$B$6:$B$65536,B619,$C$6:$C$65536,C619,$D$6:$D$65536,D619,$E$6:$E$65536,E619,$F$6:$F$65536,F619)))))</f>
        <v>12151.3</v>
      </c>
    </row>
    <row r="620" spans="1:17" ht="15" customHeight="1" x14ac:dyDescent="0.2">
      <c r="A620" s="10" t="s">
        <v>359</v>
      </c>
      <c r="B620" s="3" t="s">
        <v>344</v>
      </c>
      <c r="C620" s="3" t="s">
        <v>68</v>
      </c>
      <c r="D620" s="3" t="s">
        <v>76</v>
      </c>
      <c r="E620" s="3" t="s">
        <v>125</v>
      </c>
      <c r="F620" s="3" t="s">
        <v>360</v>
      </c>
      <c r="G620" s="9">
        <v>19200</v>
      </c>
      <c r="H620" s="9">
        <v>-4800.3999999999996</v>
      </c>
      <c r="I620" s="9">
        <v>14399.6</v>
      </c>
      <c r="J620" s="9">
        <v>19200</v>
      </c>
      <c r="K620" s="9">
        <v>0</v>
      </c>
      <c r="L620" s="9">
        <v>19200</v>
      </c>
      <c r="M620" s="9">
        <v>19200</v>
      </c>
      <c r="N620" s="9">
        <v>0</v>
      </c>
      <c r="O620" s="9">
        <v>19200</v>
      </c>
      <c r="P620" s="13">
        <f t="shared" si="10"/>
        <v>4800.3999999999996</v>
      </c>
      <c r="Q620" s="13">
        <f t="array" ref="Q620">IF(C620="",SUMIFS($P$6:$P$65536,$B$6:$B$65536,B620),IF(D620="",SUMIFS($P$6:$P$65536,$B$6:$B$65536,B620,$C$6:$C$65536,C620),IF(E620="",SUMIFS($P$6:$P$65536,$B$6:$B$65536,B620,$C$6:$C$65536,C620,$D$6:$D$65536,D620),IF(F620="",SUMIFS($P$6:$P$65536,$B$6:$B$65536,B620,$C$6:$C$65536,C620,$D$6:$D$65536,D620,$E$6:$E$65536,E620),--(RIGHT(F620,1)="0")*SUM(SUMIFS($P$6:$P$65536,$B$6:$B$65536,B620,$C$6:$C$65536,C620,$D$6:$D$65536,D620,$E$6:$E$65536,E620,$F$6:$F$65536,LEFT(F620,2)&amp;{0;1;2;3;4;5;6;7;8;9}))+(--(RIGHT(F620,2)="00"))*SUM(SUMIFS($P$6:$P$65536,$B$6:$B$65536,B620,$C$6:$C$65536,C620,$D$6:$D$65536,D620,$E$6:$E$65536,E620,$F$6:$F$65536,LEFT(F620,1)&amp;range))+SUMIFS($P$6:$P$65536,$B$6:$B$65536,B620,$C$6:$C$65536,C620,$D$6:$D$65536,D620,$E$6:$E$65536,E620,$F$6:$F$65536,F620)))))</f>
        <v>9600.7999999999993</v>
      </c>
    </row>
    <row r="621" spans="1:17" ht="15" hidden="1" customHeight="1" x14ac:dyDescent="0.2">
      <c r="A621" s="8" t="s">
        <v>133</v>
      </c>
      <c r="B621" s="3" t="s">
        <v>344</v>
      </c>
      <c r="C621" s="3" t="s">
        <v>134</v>
      </c>
      <c r="D621" s="3" t="s">
        <v>0</v>
      </c>
      <c r="E621" s="3" t="s">
        <v>0</v>
      </c>
      <c r="F621" s="3" t="s">
        <v>0</v>
      </c>
      <c r="G621" s="9">
        <v>87761890</v>
      </c>
      <c r="H621" s="9">
        <v>0</v>
      </c>
      <c r="I621" s="9">
        <v>87761890</v>
      </c>
      <c r="J621" s="9">
        <v>80965933</v>
      </c>
      <c r="K621" s="9">
        <v>0</v>
      </c>
      <c r="L621" s="9">
        <v>80965933</v>
      </c>
      <c r="M621" s="9">
        <v>80965933</v>
      </c>
      <c r="N621" s="9">
        <v>0</v>
      </c>
      <c r="O621" s="9">
        <v>80965933</v>
      </c>
      <c r="P621" s="13">
        <f t="shared" si="10"/>
        <v>0</v>
      </c>
      <c r="Q621" s="13">
        <f t="array" ref="Q621">IF(C621="",SUMIFS($P$6:$P$65536,$B$6:$B$65536,B621),IF(D621="",SUMIFS($P$6:$P$65536,$B$6:$B$65536,B621,$C$6:$C$65536,C621),IF(E621="",SUMIFS($P$6:$P$65536,$B$6:$B$65536,B621,$C$6:$C$65536,C621,$D$6:$D$65536,D621),IF(F621="",SUMIFS($P$6:$P$65536,$B$6:$B$65536,B621,$C$6:$C$65536,C621,$D$6:$D$65536,D621,$E$6:$E$65536,E621),--(RIGHT(F621,1)="0")*SUM(SUMIFS($P$6:$P$65536,$B$6:$B$65536,B621,$C$6:$C$65536,C621,$D$6:$D$65536,D621,$E$6:$E$65536,E621,$F$6:$F$65536,LEFT(F621,2)&amp;{0;1;2;3;4;5;6;7;8;9}))+(--(RIGHT(F621,2)="00"))*SUM(SUMIFS($P$6:$P$65536,$B$6:$B$65536,B621,$C$6:$C$65536,C621,$D$6:$D$65536,D621,$E$6:$E$65536,E621,$F$6:$F$65536,LEFT(F621,1)&amp;range))+SUMIFS($P$6:$P$65536,$B$6:$B$65536,B621,$C$6:$C$65536,C621,$D$6:$D$65536,D621,$E$6:$E$65536,E621,$F$6:$F$65536,F621)))))</f>
        <v>3863730.7</v>
      </c>
    </row>
    <row r="622" spans="1:17" ht="32.25" hidden="1" customHeight="1" x14ac:dyDescent="0.2">
      <c r="A622" s="8" t="s">
        <v>361</v>
      </c>
      <c r="B622" s="3" t="s">
        <v>344</v>
      </c>
      <c r="C622" s="3" t="s">
        <v>134</v>
      </c>
      <c r="D622" s="3" t="s">
        <v>76</v>
      </c>
      <c r="E622" s="3" t="s">
        <v>0</v>
      </c>
      <c r="F622" s="3" t="s">
        <v>0</v>
      </c>
      <c r="G622" s="9">
        <v>87761890</v>
      </c>
      <c r="H622" s="9">
        <v>0</v>
      </c>
      <c r="I622" s="9">
        <v>87761890</v>
      </c>
      <c r="J622" s="9">
        <v>80965933</v>
      </c>
      <c r="K622" s="9">
        <v>0</v>
      </c>
      <c r="L622" s="9">
        <v>80965933</v>
      </c>
      <c r="M622" s="9">
        <v>80965933</v>
      </c>
      <c r="N622" s="9">
        <v>0</v>
      </c>
      <c r="O622" s="9">
        <v>80965933</v>
      </c>
      <c r="P622" s="13">
        <f t="shared" si="10"/>
        <v>0</v>
      </c>
      <c r="Q622" s="13">
        <f t="array" ref="Q622">IF(C622="",SUMIFS($P$6:$P$65536,$B$6:$B$65536,B622),IF(D622="",SUMIFS($P$6:$P$65536,$B$6:$B$65536,B622,$C$6:$C$65536,C622),IF(E622="",SUMIFS($P$6:$P$65536,$B$6:$B$65536,B622,$C$6:$C$65536,C622,$D$6:$D$65536,D622),IF(F622="",SUMIFS($P$6:$P$65536,$B$6:$B$65536,B622,$C$6:$C$65536,C622,$D$6:$D$65536,D622,$E$6:$E$65536,E622),--(RIGHT(F622,1)="0")*SUM(SUMIFS($P$6:$P$65536,$B$6:$B$65536,B622,$C$6:$C$65536,C622,$D$6:$D$65536,D622,$E$6:$E$65536,E622,$F$6:$F$65536,LEFT(F622,2)&amp;{0;1;2;3;4;5;6;7;8;9}))+(--(RIGHT(F622,2)="00"))*SUM(SUMIFS($P$6:$P$65536,$B$6:$B$65536,B622,$C$6:$C$65536,C622,$D$6:$D$65536,D622,$E$6:$E$65536,E622,$F$6:$F$65536,LEFT(F622,1)&amp;range))+SUMIFS($P$6:$P$65536,$B$6:$B$65536,B622,$C$6:$C$65536,C622,$D$6:$D$65536,D622,$E$6:$E$65536,E622,$F$6:$F$65536,F622)))))</f>
        <v>3863730.7</v>
      </c>
    </row>
    <row r="623" spans="1:17" ht="32.25" hidden="1" customHeight="1" x14ac:dyDescent="0.2">
      <c r="A623" s="10" t="s">
        <v>362</v>
      </c>
      <c r="B623" s="3" t="s">
        <v>344</v>
      </c>
      <c r="C623" s="3" t="s">
        <v>134</v>
      </c>
      <c r="D623" s="3" t="s">
        <v>76</v>
      </c>
      <c r="E623" s="3" t="s">
        <v>363</v>
      </c>
      <c r="F623" s="11" t="s">
        <v>0</v>
      </c>
      <c r="G623" s="9">
        <v>87761890</v>
      </c>
      <c r="H623" s="9">
        <v>0</v>
      </c>
      <c r="I623" s="9">
        <v>87761890</v>
      </c>
      <c r="J623" s="9">
        <v>80965933</v>
      </c>
      <c r="K623" s="9">
        <v>0</v>
      </c>
      <c r="L623" s="9">
        <v>80965933</v>
      </c>
      <c r="M623" s="9">
        <v>80965933</v>
      </c>
      <c r="N623" s="9">
        <v>0</v>
      </c>
      <c r="O623" s="9">
        <v>80965933</v>
      </c>
      <c r="P623" s="13">
        <f t="shared" si="10"/>
        <v>0</v>
      </c>
      <c r="Q623" s="13">
        <f t="array" ref="Q623">IF(C623="",SUMIFS($P$6:$P$65536,$B$6:$B$65536,B623),IF(D623="",SUMIFS($P$6:$P$65536,$B$6:$B$65536,B623,$C$6:$C$65536,C623),IF(E623="",SUMIFS($P$6:$P$65536,$B$6:$B$65536,B623,$C$6:$C$65536,C623,$D$6:$D$65536,D623),IF(F623="",SUMIFS($P$6:$P$65536,$B$6:$B$65536,B623,$C$6:$C$65536,C623,$D$6:$D$65536,D623,$E$6:$E$65536,E623),--(RIGHT(F623,1)="0")*SUM(SUMIFS($P$6:$P$65536,$B$6:$B$65536,B623,$C$6:$C$65536,C623,$D$6:$D$65536,D623,$E$6:$E$65536,E623,$F$6:$F$65536,LEFT(F623,2)&amp;{0;1;2;3;4;5;6;7;8;9}))+(--(RIGHT(F623,2)="00"))*SUM(SUMIFS($P$6:$P$65536,$B$6:$B$65536,B623,$C$6:$C$65536,C623,$D$6:$D$65536,D623,$E$6:$E$65536,E623,$F$6:$F$65536,LEFT(F623,1)&amp;range))+SUMIFS($P$6:$P$65536,$B$6:$B$65536,B623,$C$6:$C$65536,C623,$D$6:$D$65536,D623,$E$6:$E$65536,E623,$F$6:$F$65536,F623)))))</f>
        <v>3863730.7</v>
      </c>
    </row>
    <row r="624" spans="1:17" ht="64.5" hidden="1" customHeight="1" x14ac:dyDescent="0.2">
      <c r="A624" s="10" t="s">
        <v>94</v>
      </c>
      <c r="B624" s="3" t="s">
        <v>344</v>
      </c>
      <c r="C624" s="3" t="s">
        <v>134</v>
      </c>
      <c r="D624" s="3" t="s">
        <v>76</v>
      </c>
      <c r="E624" s="3" t="s">
        <v>363</v>
      </c>
      <c r="F624" s="3" t="s">
        <v>95</v>
      </c>
      <c r="G624" s="9">
        <v>87761890</v>
      </c>
      <c r="H624" s="9">
        <v>0</v>
      </c>
      <c r="I624" s="9">
        <v>87761890</v>
      </c>
      <c r="J624" s="9">
        <v>80965933</v>
      </c>
      <c r="K624" s="9">
        <v>0</v>
      </c>
      <c r="L624" s="9">
        <v>80965933</v>
      </c>
      <c r="M624" s="9">
        <v>80965933</v>
      </c>
      <c r="N624" s="9">
        <v>0</v>
      </c>
      <c r="O624" s="9">
        <v>80965933</v>
      </c>
      <c r="P624" s="13">
        <f t="shared" si="10"/>
        <v>0</v>
      </c>
      <c r="Q624" s="13">
        <f t="array" ref="Q624">IF(C624="",SUMIFS($P$6:$P$65536,$B$6:$B$65536,B624),IF(D624="",SUMIFS($P$6:$P$65536,$B$6:$B$65536,B624,$C$6:$C$65536,C624),IF(E624="",SUMIFS($P$6:$P$65536,$B$6:$B$65536,B624,$C$6:$C$65536,C624,$D$6:$D$65536,D624),IF(F624="",SUMIFS($P$6:$P$65536,$B$6:$B$65536,B624,$C$6:$C$65536,C624,$D$6:$D$65536,D624,$E$6:$E$65536,E624),--(RIGHT(F624,1)="0")*SUM(SUMIFS($P$6:$P$65536,$B$6:$B$65536,B624,$C$6:$C$65536,C624,$D$6:$D$65536,D624,$E$6:$E$65536,E624,$F$6:$F$65536,LEFT(F624,2)&amp;{0;1;2;3;4;5;6;7;8;9}))+(--(RIGHT(F624,2)="00"))*SUM(SUMIFS($P$6:$P$65536,$B$6:$B$65536,B624,$C$6:$C$65536,C624,$D$6:$D$65536,D624,$E$6:$E$65536,E624,$F$6:$F$65536,LEFT(F624,1)&amp;range))+SUMIFS($P$6:$P$65536,$B$6:$B$65536,B624,$C$6:$C$65536,C624,$D$6:$D$65536,D624,$E$6:$E$65536,E624,$F$6:$F$65536,F624)))))</f>
        <v>3863730.7</v>
      </c>
    </row>
    <row r="625" spans="1:17" ht="15" hidden="1" customHeight="1" x14ac:dyDescent="0.2">
      <c r="A625" s="10" t="s">
        <v>102</v>
      </c>
      <c r="B625" s="3" t="s">
        <v>344</v>
      </c>
      <c r="C625" s="3" t="s">
        <v>134</v>
      </c>
      <c r="D625" s="3" t="s">
        <v>76</v>
      </c>
      <c r="E625" s="3" t="s">
        <v>363</v>
      </c>
      <c r="F625" s="3" t="s">
        <v>103</v>
      </c>
      <c r="G625" s="9">
        <v>87761890</v>
      </c>
      <c r="H625" s="9">
        <v>0</v>
      </c>
      <c r="I625" s="9">
        <v>87761890</v>
      </c>
      <c r="J625" s="9">
        <v>80965933</v>
      </c>
      <c r="K625" s="9">
        <v>0</v>
      </c>
      <c r="L625" s="9">
        <v>80965933</v>
      </c>
      <c r="M625" s="9">
        <v>80965933</v>
      </c>
      <c r="N625" s="9">
        <v>0</v>
      </c>
      <c r="O625" s="9">
        <v>80965933</v>
      </c>
      <c r="P625" s="13">
        <f t="shared" si="10"/>
        <v>0</v>
      </c>
      <c r="Q625" s="13">
        <f t="array" ref="Q625">IF(C625="",SUMIFS($P$6:$P$65536,$B$6:$B$65536,B625),IF(D625="",SUMIFS($P$6:$P$65536,$B$6:$B$65536,B625,$C$6:$C$65536,C625),IF(E625="",SUMIFS($P$6:$P$65536,$B$6:$B$65536,B625,$C$6:$C$65536,C625,$D$6:$D$65536,D625),IF(F625="",SUMIFS($P$6:$P$65536,$B$6:$B$65536,B625,$C$6:$C$65536,C625,$D$6:$D$65536,D625,$E$6:$E$65536,E625),--(RIGHT(F625,1)="0")*SUM(SUMIFS($P$6:$P$65536,$B$6:$B$65536,B625,$C$6:$C$65536,C625,$D$6:$D$65536,D625,$E$6:$E$65536,E625,$F$6:$F$65536,LEFT(F625,2)&amp;{0;1;2;3;4;5;6;7;8;9}))+(--(RIGHT(F625,2)="00"))*SUM(SUMIFS($P$6:$P$65536,$B$6:$B$65536,B625,$C$6:$C$65536,C625,$D$6:$D$65536,D625,$E$6:$E$65536,E625,$F$6:$F$65536,LEFT(F625,1)&amp;range))+SUMIFS($P$6:$P$65536,$B$6:$B$65536,B625,$C$6:$C$65536,C625,$D$6:$D$65536,D625,$E$6:$E$65536,E625,$F$6:$F$65536,F625)))))</f>
        <v>3863730.7</v>
      </c>
    </row>
    <row r="626" spans="1:17" ht="96.6" customHeight="1" x14ac:dyDescent="0.2">
      <c r="A626" s="10" t="s">
        <v>104</v>
      </c>
      <c r="B626" s="3" t="s">
        <v>344</v>
      </c>
      <c r="C626" s="3" t="s">
        <v>134</v>
      </c>
      <c r="D626" s="3" t="s">
        <v>76</v>
      </c>
      <c r="E626" s="3" t="s">
        <v>363</v>
      </c>
      <c r="F626" s="3" t="s">
        <v>105</v>
      </c>
      <c r="G626" s="9">
        <v>68276571</v>
      </c>
      <c r="H626" s="9">
        <v>1931865.35</v>
      </c>
      <c r="I626" s="9">
        <v>70208436.349999994</v>
      </c>
      <c r="J626" s="9">
        <v>61480614</v>
      </c>
      <c r="K626" s="9">
        <v>0</v>
      </c>
      <c r="L626" s="9">
        <v>61480614</v>
      </c>
      <c r="M626" s="9">
        <v>61480614</v>
      </c>
      <c r="N626" s="9">
        <v>0</v>
      </c>
      <c r="O626" s="9">
        <v>61480614</v>
      </c>
      <c r="P626" s="13">
        <f t="shared" si="10"/>
        <v>1931865.35</v>
      </c>
      <c r="Q626" s="13">
        <f t="array" ref="Q626">IF(C626="",SUMIFS($P$6:$P$65536,$B$6:$B$65536,B626),IF(D626="",SUMIFS($P$6:$P$65536,$B$6:$B$65536,B626,$C$6:$C$65536,C626),IF(E626="",SUMIFS($P$6:$P$65536,$B$6:$B$65536,B626,$C$6:$C$65536,C626,$D$6:$D$65536,D626),IF(F626="",SUMIFS($P$6:$P$65536,$B$6:$B$65536,B626,$C$6:$C$65536,C626,$D$6:$D$65536,D626,$E$6:$E$65536,E626),--(RIGHT(F626,1)="0")*SUM(SUMIFS($P$6:$P$65536,$B$6:$B$65536,B626,$C$6:$C$65536,C626,$D$6:$D$65536,D626,$E$6:$E$65536,E626,$F$6:$F$65536,LEFT(F626,2)&amp;{0;1;2;3;4;5;6;7;8;9}))+(--(RIGHT(F626,2)="00"))*SUM(SUMIFS($P$6:$P$65536,$B$6:$B$65536,B626,$C$6:$C$65536,C626,$D$6:$D$65536,D626,$E$6:$E$65536,E626,$F$6:$F$65536,LEFT(F626,1)&amp;range))+SUMIFS($P$6:$P$65536,$B$6:$B$65536,B626,$C$6:$C$65536,C626,$D$6:$D$65536,D626,$E$6:$E$65536,E626,$F$6:$F$65536,F626)))))</f>
        <v>1931865.35</v>
      </c>
    </row>
    <row r="627" spans="1:17" ht="32.25" customHeight="1" x14ac:dyDescent="0.2">
      <c r="A627" s="10" t="s">
        <v>106</v>
      </c>
      <c r="B627" s="3" t="s">
        <v>344</v>
      </c>
      <c r="C627" s="3" t="s">
        <v>134</v>
      </c>
      <c r="D627" s="3" t="s">
        <v>76</v>
      </c>
      <c r="E627" s="3" t="s">
        <v>363</v>
      </c>
      <c r="F627" s="3" t="s">
        <v>107</v>
      </c>
      <c r="G627" s="9">
        <v>19485319</v>
      </c>
      <c r="H627" s="9">
        <v>-1931865.35</v>
      </c>
      <c r="I627" s="9">
        <v>17553453.649999999</v>
      </c>
      <c r="J627" s="9">
        <v>19485319</v>
      </c>
      <c r="K627" s="9">
        <v>0</v>
      </c>
      <c r="L627" s="9">
        <v>19485319</v>
      </c>
      <c r="M627" s="9">
        <v>19485319</v>
      </c>
      <c r="N627" s="9">
        <v>0</v>
      </c>
      <c r="O627" s="9">
        <v>19485319</v>
      </c>
      <c r="P627" s="13">
        <f t="shared" si="10"/>
        <v>1931865.35</v>
      </c>
      <c r="Q627" s="13">
        <f t="array" ref="Q627">IF(C627="",SUMIFS($P$6:$P$65536,$B$6:$B$65536,B627),IF(D627="",SUMIFS($P$6:$P$65536,$B$6:$B$65536,B627,$C$6:$C$65536,C627),IF(E627="",SUMIFS($P$6:$P$65536,$B$6:$B$65536,B627,$C$6:$C$65536,C627,$D$6:$D$65536,D627),IF(F627="",SUMIFS($P$6:$P$65536,$B$6:$B$65536,B627,$C$6:$C$65536,C627,$D$6:$D$65536,D627,$E$6:$E$65536,E627),--(RIGHT(F627,1)="0")*SUM(SUMIFS($P$6:$P$65536,$B$6:$B$65536,B627,$C$6:$C$65536,C627,$D$6:$D$65536,D627,$E$6:$E$65536,E627,$F$6:$F$65536,LEFT(F627,2)&amp;{0;1;2;3;4;5;6;7;8;9}))+(--(RIGHT(F627,2)="00"))*SUM(SUMIFS($P$6:$P$65536,$B$6:$B$65536,B627,$C$6:$C$65536,C627,$D$6:$D$65536,D627,$E$6:$E$65536,E627,$F$6:$F$65536,LEFT(F627,1)&amp;range))+SUMIFS($P$6:$P$65536,$B$6:$B$65536,B627,$C$6:$C$65536,C627,$D$6:$D$65536,D627,$E$6:$E$65536,E627,$F$6:$F$65536,F627)))))</f>
        <v>1931865.35</v>
      </c>
    </row>
    <row r="628" spans="1:17" ht="15" customHeight="1" x14ac:dyDescent="0.2">
      <c r="A628" s="8" t="s">
        <v>364</v>
      </c>
      <c r="B628" s="3" t="s">
        <v>344</v>
      </c>
      <c r="C628" s="3" t="s">
        <v>273</v>
      </c>
      <c r="D628" s="3" t="s">
        <v>0</v>
      </c>
      <c r="E628" s="3" t="s">
        <v>0</v>
      </c>
      <c r="F628" s="3" t="s">
        <v>0</v>
      </c>
      <c r="G628" s="9">
        <v>6395812313.8999996</v>
      </c>
      <c r="H628" s="9">
        <v>3148526886.8800001</v>
      </c>
      <c r="I628" s="9">
        <v>9544339200.7800007</v>
      </c>
      <c r="J628" s="9">
        <v>3791631253.3200002</v>
      </c>
      <c r="K628" s="9">
        <v>0</v>
      </c>
      <c r="L628" s="9">
        <v>3791631253.3200002</v>
      </c>
      <c r="M628" s="9">
        <v>3512013313</v>
      </c>
      <c r="N628" s="9">
        <v>0</v>
      </c>
      <c r="O628" s="9">
        <v>3512013313</v>
      </c>
      <c r="P628" s="13">
        <f t="shared" si="10"/>
        <v>3148526886.8800001</v>
      </c>
      <c r="Q628" s="13">
        <f t="array" ref="Q628">IF(C628="",SUMIFS($P$6:$P$65536,$B$6:$B$65536,B628),IF(D628="",SUMIFS($P$6:$P$65536,$B$6:$B$65536,B628,$C$6:$C$65536,C628),IF(E628="",SUMIFS($P$6:$P$65536,$B$6:$B$65536,B628,$C$6:$C$65536,C628,$D$6:$D$65536,D628),IF(F628="",SUMIFS($P$6:$P$65536,$B$6:$B$65536,B628,$C$6:$C$65536,C628,$D$6:$D$65536,D628,$E$6:$E$65536,E628),--(RIGHT(F628,1)="0")*SUM(SUMIFS($P$6:$P$65536,$B$6:$B$65536,B628,$C$6:$C$65536,C628,$D$6:$D$65536,D628,$E$6:$E$65536,E628,$F$6:$F$65536,LEFT(F628,2)&amp;{0;1;2;3;4;5;6;7;8;9}))+(--(RIGHT(F628,2)="00"))*SUM(SUMIFS($P$6:$P$65536,$B$6:$B$65536,B628,$C$6:$C$65536,C628,$D$6:$D$65536,D628,$E$6:$E$65536,E628,$F$6:$F$65536,LEFT(F628,1)&amp;range))+SUMIFS($P$6:$P$65536,$B$6:$B$65536,B628,$C$6:$C$65536,C628,$D$6:$D$65536,D628,$E$6:$E$65536,E628,$F$6:$F$65536,F628)))))</f>
        <v>23014724459.019997</v>
      </c>
    </row>
    <row r="629" spans="1:17" ht="15.95" customHeight="1" x14ac:dyDescent="0.2">
      <c r="A629" s="8" t="s">
        <v>365</v>
      </c>
      <c r="B629" s="3" t="s">
        <v>344</v>
      </c>
      <c r="C629" s="3" t="s">
        <v>273</v>
      </c>
      <c r="D629" s="3" t="s">
        <v>36</v>
      </c>
      <c r="E629" s="3" t="s">
        <v>0</v>
      </c>
      <c r="F629" s="3" t="s">
        <v>0</v>
      </c>
      <c r="G629" s="9">
        <v>3364507175.8000002</v>
      </c>
      <c r="H629" s="9">
        <v>2001291203.6099999</v>
      </c>
      <c r="I629" s="9">
        <v>5365798379.4099998</v>
      </c>
      <c r="J629" s="9">
        <v>1944603753.3199999</v>
      </c>
      <c r="K629" s="9">
        <v>0</v>
      </c>
      <c r="L629" s="9">
        <v>1944603753.3199999</v>
      </c>
      <c r="M629" s="9">
        <v>1784720432</v>
      </c>
      <c r="N629" s="9">
        <v>0</v>
      </c>
      <c r="O629" s="9">
        <v>1784720432</v>
      </c>
      <c r="P629" s="13">
        <f t="shared" si="10"/>
        <v>2001291203.6099999</v>
      </c>
      <c r="Q629" s="13">
        <f t="array" ref="Q629">IF(C629="",SUMIFS($P$6:$P$65536,$B$6:$B$65536,B629),IF(D629="",SUMIFS($P$6:$P$65536,$B$6:$B$65536,B629,$C$6:$C$65536,C629),IF(E629="",SUMIFS($P$6:$P$65536,$B$6:$B$65536,B629,$C$6:$C$65536,C629,$D$6:$D$65536,D629),IF(F629="",SUMIFS($P$6:$P$65536,$B$6:$B$65536,B629,$C$6:$C$65536,C629,$D$6:$D$65536,D629,$E$6:$E$65536,E629),--(RIGHT(F629,1)="0")*SUM(SUMIFS($P$6:$P$65536,$B$6:$B$65536,B629,$C$6:$C$65536,C629,$D$6:$D$65536,D629,$E$6:$E$65536,E629,$F$6:$F$65536,LEFT(F629,2)&amp;{0;1;2;3;4;5;6;7;8;9}))+(--(RIGHT(F629,2)="00"))*SUM(SUMIFS($P$6:$P$65536,$B$6:$B$65536,B629,$C$6:$C$65536,C629,$D$6:$D$65536,D629,$E$6:$E$65536,E629,$F$6:$F$65536,LEFT(F629,1)&amp;range))+SUMIFS($P$6:$P$65536,$B$6:$B$65536,B629,$C$6:$C$65536,C629,$D$6:$D$65536,D629,$E$6:$E$65536,E629,$F$6:$F$65536,F629)))))</f>
        <v>13343122057.569994</v>
      </c>
    </row>
    <row r="630" spans="1:17" ht="48.95" hidden="1" customHeight="1" x14ac:dyDescent="0.2">
      <c r="A630" s="10" t="s">
        <v>345</v>
      </c>
      <c r="B630" s="3" t="s">
        <v>344</v>
      </c>
      <c r="C630" s="3" t="s">
        <v>273</v>
      </c>
      <c r="D630" s="3" t="s">
        <v>36</v>
      </c>
      <c r="E630" s="3" t="s">
        <v>346</v>
      </c>
      <c r="F630" s="11" t="s">
        <v>0</v>
      </c>
      <c r="G630" s="9">
        <v>4500000</v>
      </c>
      <c r="H630" s="9">
        <v>0</v>
      </c>
      <c r="I630" s="9">
        <v>4500000</v>
      </c>
      <c r="J630" s="9">
        <v>2000000</v>
      </c>
      <c r="K630" s="9">
        <v>0</v>
      </c>
      <c r="L630" s="9">
        <v>2000000</v>
      </c>
      <c r="M630" s="9">
        <v>2000000</v>
      </c>
      <c r="N630" s="9">
        <v>0</v>
      </c>
      <c r="O630" s="9">
        <v>2000000</v>
      </c>
      <c r="P630" s="13">
        <f t="shared" si="10"/>
        <v>0</v>
      </c>
      <c r="Q630" s="13">
        <f t="array" ref="Q630">IF(C630="",SUMIFS($P$6:$P$65536,$B$6:$B$65536,B630),IF(D630="",SUMIFS($P$6:$P$65536,$B$6:$B$65536,B630,$C$6:$C$65536,C630),IF(E630="",SUMIFS($P$6:$P$65536,$B$6:$B$65536,B630,$C$6:$C$65536,C630,$D$6:$D$65536,D630),IF(F630="",SUMIFS($P$6:$P$65536,$B$6:$B$65536,B630,$C$6:$C$65536,C630,$D$6:$D$65536,D630,$E$6:$E$65536,E630),--(RIGHT(F630,1)="0")*SUM(SUMIFS($P$6:$P$65536,$B$6:$B$65536,B630,$C$6:$C$65536,C630,$D$6:$D$65536,D630,$E$6:$E$65536,E630,$F$6:$F$65536,LEFT(F630,2)&amp;{0;1;2;3;4;5;6;7;8;9}))+(--(RIGHT(F630,2)="00"))*SUM(SUMIFS($P$6:$P$65536,$B$6:$B$65536,B630,$C$6:$C$65536,C630,$D$6:$D$65536,D630,$E$6:$E$65536,E630,$F$6:$F$65536,LEFT(F630,1)&amp;range))+SUMIFS($P$6:$P$65536,$B$6:$B$65536,B630,$C$6:$C$65536,C630,$D$6:$D$65536,D630,$E$6:$E$65536,E630,$F$6:$F$65536,F630)))))</f>
        <v>0</v>
      </c>
    </row>
    <row r="631" spans="1:17" ht="64.5" hidden="1" customHeight="1" x14ac:dyDescent="0.2">
      <c r="A631" s="10" t="s">
        <v>94</v>
      </c>
      <c r="B631" s="3" t="s">
        <v>344</v>
      </c>
      <c r="C631" s="3" t="s">
        <v>273</v>
      </c>
      <c r="D631" s="3" t="s">
        <v>36</v>
      </c>
      <c r="E631" s="3" t="s">
        <v>346</v>
      </c>
      <c r="F631" s="3" t="s">
        <v>95</v>
      </c>
      <c r="G631" s="9">
        <v>4500000</v>
      </c>
      <c r="H631" s="9">
        <v>0</v>
      </c>
      <c r="I631" s="9">
        <v>4500000</v>
      </c>
      <c r="J631" s="9">
        <v>2000000</v>
      </c>
      <c r="K631" s="9">
        <v>0</v>
      </c>
      <c r="L631" s="9">
        <v>2000000</v>
      </c>
      <c r="M631" s="9">
        <v>2000000</v>
      </c>
      <c r="N631" s="9">
        <v>0</v>
      </c>
      <c r="O631" s="9">
        <v>2000000</v>
      </c>
      <c r="P631" s="13">
        <f t="shared" si="10"/>
        <v>0</v>
      </c>
      <c r="Q631" s="13">
        <f t="array" ref="Q631">IF(C631="",SUMIFS($P$6:$P$65536,$B$6:$B$65536,B631),IF(D631="",SUMIFS($P$6:$P$65536,$B$6:$B$65536,B631,$C$6:$C$65536,C631),IF(E631="",SUMIFS($P$6:$P$65536,$B$6:$B$65536,B631,$C$6:$C$65536,C631,$D$6:$D$65536,D631),IF(F631="",SUMIFS($P$6:$P$65536,$B$6:$B$65536,B631,$C$6:$C$65536,C631,$D$6:$D$65536,D631,$E$6:$E$65536,E631),--(RIGHT(F631,1)="0")*SUM(SUMIFS($P$6:$P$65536,$B$6:$B$65536,B631,$C$6:$C$65536,C631,$D$6:$D$65536,D631,$E$6:$E$65536,E631,$F$6:$F$65536,LEFT(F631,2)&amp;{0;1;2;3;4;5;6;7;8;9}))+(--(RIGHT(F631,2)="00"))*SUM(SUMIFS($P$6:$P$65536,$B$6:$B$65536,B631,$C$6:$C$65536,C631,$D$6:$D$65536,D631,$E$6:$E$65536,E631,$F$6:$F$65536,LEFT(F631,1)&amp;range))+SUMIFS($P$6:$P$65536,$B$6:$B$65536,B631,$C$6:$C$65536,C631,$D$6:$D$65536,D631,$E$6:$E$65536,E631,$F$6:$F$65536,F631)))))</f>
        <v>0</v>
      </c>
    </row>
    <row r="632" spans="1:17" ht="15" hidden="1" customHeight="1" x14ac:dyDescent="0.2">
      <c r="A632" s="10" t="s">
        <v>96</v>
      </c>
      <c r="B632" s="3" t="s">
        <v>344</v>
      </c>
      <c r="C632" s="3" t="s">
        <v>273</v>
      </c>
      <c r="D632" s="3" t="s">
        <v>36</v>
      </c>
      <c r="E632" s="3" t="s">
        <v>346</v>
      </c>
      <c r="F632" s="3" t="s">
        <v>97</v>
      </c>
      <c r="G632" s="9">
        <v>4500000</v>
      </c>
      <c r="H632" s="9">
        <v>0</v>
      </c>
      <c r="I632" s="9">
        <v>4500000</v>
      </c>
      <c r="J632" s="9">
        <v>2000000</v>
      </c>
      <c r="K632" s="9">
        <v>0</v>
      </c>
      <c r="L632" s="9">
        <v>2000000</v>
      </c>
      <c r="M632" s="9">
        <v>2000000</v>
      </c>
      <c r="N632" s="9">
        <v>0</v>
      </c>
      <c r="O632" s="9">
        <v>2000000</v>
      </c>
      <c r="P632" s="13">
        <f t="shared" si="10"/>
        <v>0</v>
      </c>
      <c r="Q632" s="13">
        <f t="array" ref="Q632">IF(C632="",SUMIFS($P$6:$P$65536,$B$6:$B$65536,B632),IF(D632="",SUMIFS($P$6:$P$65536,$B$6:$B$65536,B632,$C$6:$C$65536,C632),IF(E632="",SUMIFS($P$6:$P$65536,$B$6:$B$65536,B632,$C$6:$C$65536,C632,$D$6:$D$65536,D632),IF(F632="",SUMIFS($P$6:$P$65536,$B$6:$B$65536,B632,$C$6:$C$65536,C632,$D$6:$D$65536,D632,$E$6:$E$65536,E632),--(RIGHT(F632,1)="0")*SUM(SUMIFS($P$6:$P$65536,$B$6:$B$65536,B632,$C$6:$C$65536,C632,$D$6:$D$65536,D632,$E$6:$E$65536,E632,$F$6:$F$65536,LEFT(F632,2)&amp;{0;1;2;3;4;5;6;7;8;9}))+(--(RIGHT(F632,2)="00"))*SUM(SUMIFS($P$6:$P$65536,$B$6:$B$65536,B632,$C$6:$C$65536,C632,$D$6:$D$65536,D632,$E$6:$E$65536,E632,$F$6:$F$65536,LEFT(F632,1)&amp;range))+SUMIFS($P$6:$P$65536,$B$6:$B$65536,B632,$C$6:$C$65536,C632,$D$6:$D$65536,D632,$E$6:$E$65536,E632,$F$6:$F$65536,F632)))))</f>
        <v>0</v>
      </c>
    </row>
    <row r="633" spans="1:17" ht="32.25" hidden="1" customHeight="1" x14ac:dyDescent="0.2">
      <c r="A633" s="10" t="s">
        <v>100</v>
      </c>
      <c r="B633" s="3" t="s">
        <v>344</v>
      </c>
      <c r="C633" s="3" t="s">
        <v>273</v>
      </c>
      <c r="D633" s="3" t="s">
        <v>36</v>
      </c>
      <c r="E633" s="3" t="s">
        <v>346</v>
      </c>
      <c r="F633" s="3" t="s">
        <v>101</v>
      </c>
      <c r="G633" s="9">
        <v>4500000</v>
      </c>
      <c r="H633" s="9">
        <v>0</v>
      </c>
      <c r="I633" s="9">
        <v>4500000</v>
      </c>
      <c r="J633" s="9">
        <v>2000000</v>
      </c>
      <c r="K633" s="9">
        <v>0</v>
      </c>
      <c r="L633" s="9">
        <v>2000000</v>
      </c>
      <c r="M633" s="9">
        <v>2000000</v>
      </c>
      <c r="N633" s="9">
        <v>0</v>
      </c>
      <c r="O633" s="9">
        <v>2000000</v>
      </c>
      <c r="P633" s="13">
        <f t="shared" si="10"/>
        <v>0</v>
      </c>
      <c r="Q633" s="13">
        <f t="array" ref="Q633">IF(C633="",SUMIFS($P$6:$P$65536,$B$6:$B$65536,B633),IF(D633="",SUMIFS($P$6:$P$65536,$B$6:$B$65536,B633,$C$6:$C$65536,C633),IF(E633="",SUMIFS($P$6:$P$65536,$B$6:$B$65536,B633,$C$6:$C$65536,C633,$D$6:$D$65536,D633),IF(F633="",SUMIFS($P$6:$P$65536,$B$6:$B$65536,B633,$C$6:$C$65536,C633,$D$6:$D$65536,D633,$E$6:$E$65536,E633),--(RIGHT(F633,1)="0")*SUM(SUMIFS($P$6:$P$65536,$B$6:$B$65536,B633,$C$6:$C$65536,C633,$D$6:$D$65536,D633,$E$6:$E$65536,E633,$F$6:$F$65536,LEFT(F633,2)&amp;{0;1;2;3;4;5;6;7;8;9}))+(--(RIGHT(F633,2)="00"))*SUM(SUMIFS($P$6:$P$65536,$B$6:$B$65536,B633,$C$6:$C$65536,C633,$D$6:$D$65536,D633,$E$6:$E$65536,E633,$F$6:$F$65536,LEFT(F633,1)&amp;range))+SUMIFS($P$6:$P$65536,$B$6:$B$65536,B633,$C$6:$C$65536,C633,$D$6:$D$65536,D633,$E$6:$E$65536,E633,$F$6:$F$65536,F633)))))</f>
        <v>0</v>
      </c>
    </row>
    <row r="634" spans="1:17" ht="48.95" hidden="1" customHeight="1" x14ac:dyDescent="0.2">
      <c r="A634" s="10" t="s">
        <v>116</v>
      </c>
      <c r="B634" s="3" t="s">
        <v>344</v>
      </c>
      <c r="C634" s="3" t="s">
        <v>273</v>
      </c>
      <c r="D634" s="3" t="s">
        <v>36</v>
      </c>
      <c r="E634" s="3" t="s">
        <v>117</v>
      </c>
      <c r="F634" s="11" t="s">
        <v>0</v>
      </c>
      <c r="G634" s="9">
        <v>250000</v>
      </c>
      <c r="H634" s="9">
        <v>0</v>
      </c>
      <c r="I634" s="9">
        <v>250000</v>
      </c>
      <c r="J634" s="9">
        <v>100000</v>
      </c>
      <c r="K634" s="9">
        <v>0</v>
      </c>
      <c r="L634" s="9">
        <v>100000</v>
      </c>
      <c r="M634" s="9">
        <v>100000</v>
      </c>
      <c r="N634" s="9">
        <v>0</v>
      </c>
      <c r="O634" s="9">
        <v>100000</v>
      </c>
      <c r="P634" s="13">
        <f t="shared" si="10"/>
        <v>0</v>
      </c>
      <c r="Q634" s="13">
        <f t="array" ref="Q634">IF(C634="",SUMIFS($P$6:$P$65536,$B$6:$B$65536,B634),IF(D634="",SUMIFS($P$6:$P$65536,$B$6:$B$65536,B634,$C$6:$C$65536,C634),IF(E634="",SUMIFS($P$6:$P$65536,$B$6:$B$65536,B634,$C$6:$C$65536,C634,$D$6:$D$65536,D634),IF(F634="",SUMIFS($P$6:$P$65536,$B$6:$B$65536,B634,$C$6:$C$65536,C634,$D$6:$D$65536,D634,$E$6:$E$65536,E634),--(RIGHT(F634,1)="0")*SUM(SUMIFS($P$6:$P$65536,$B$6:$B$65536,B634,$C$6:$C$65536,C634,$D$6:$D$65536,D634,$E$6:$E$65536,E634,$F$6:$F$65536,LEFT(F634,2)&amp;{0;1;2;3;4;5;6;7;8;9}))+(--(RIGHT(F634,2)="00"))*SUM(SUMIFS($P$6:$P$65536,$B$6:$B$65536,B634,$C$6:$C$65536,C634,$D$6:$D$65536,D634,$E$6:$E$65536,E634,$F$6:$F$65536,LEFT(F634,1)&amp;range))+SUMIFS($P$6:$P$65536,$B$6:$B$65536,B634,$C$6:$C$65536,C634,$D$6:$D$65536,D634,$E$6:$E$65536,E634,$F$6:$F$65536,F634)))))</f>
        <v>0</v>
      </c>
    </row>
    <row r="635" spans="1:17" ht="64.5" hidden="1" customHeight="1" x14ac:dyDescent="0.2">
      <c r="A635" s="10" t="s">
        <v>94</v>
      </c>
      <c r="B635" s="3" t="s">
        <v>344</v>
      </c>
      <c r="C635" s="3" t="s">
        <v>273</v>
      </c>
      <c r="D635" s="3" t="s">
        <v>36</v>
      </c>
      <c r="E635" s="3" t="s">
        <v>117</v>
      </c>
      <c r="F635" s="3" t="s">
        <v>95</v>
      </c>
      <c r="G635" s="9">
        <v>250000</v>
      </c>
      <c r="H635" s="9">
        <v>0</v>
      </c>
      <c r="I635" s="9">
        <v>250000</v>
      </c>
      <c r="J635" s="9">
        <v>100000</v>
      </c>
      <c r="K635" s="9">
        <v>0</v>
      </c>
      <c r="L635" s="9">
        <v>100000</v>
      </c>
      <c r="M635" s="9">
        <v>100000</v>
      </c>
      <c r="N635" s="9">
        <v>0</v>
      </c>
      <c r="O635" s="9">
        <v>100000</v>
      </c>
      <c r="P635" s="13">
        <f t="shared" si="10"/>
        <v>0</v>
      </c>
      <c r="Q635" s="13">
        <f t="array" ref="Q635">IF(C635="",SUMIFS($P$6:$P$65536,$B$6:$B$65536,B635),IF(D635="",SUMIFS($P$6:$P$65536,$B$6:$B$65536,B635,$C$6:$C$65536,C635),IF(E635="",SUMIFS($P$6:$P$65536,$B$6:$B$65536,B635,$C$6:$C$65536,C635,$D$6:$D$65536,D635),IF(F635="",SUMIFS($P$6:$P$65536,$B$6:$B$65536,B635,$C$6:$C$65536,C635,$D$6:$D$65536,D635,$E$6:$E$65536,E635),--(RIGHT(F635,1)="0")*SUM(SUMIFS($P$6:$P$65536,$B$6:$B$65536,B635,$C$6:$C$65536,C635,$D$6:$D$65536,D635,$E$6:$E$65536,E635,$F$6:$F$65536,LEFT(F635,2)&amp;{0;1;2;3;4;5;6;7;8;9}))+(--(RIGHT(F635,2)="00"))*SUM(SUMIFS($P$6:$P$65536,$B$6:$B$65536,B635,$C$6:$C$65536,C635,$D$6:$D$65536,D635,$E$6:$E$65536,E635,$F$6:$F$65536,LEFT(F635,1)&amp;range))+SUMIFS($P$6:$P$65536,$B$6:$B$65536,B635,$C$6:$C$65536,C635,$D$6:$D$65536,D635,$E$6:$E$65536,E635,$F$6:$F$65536,F635)))))</f>
        <v>0</v>
      </c>
    </row>
    <row r="636" spans="1:17" ht="15" hidden="1" customHeight="1" x14ac:dyDescent="0.2">
      <c r="A636" s="10" t="s">
        <v>96</v>
      </c>
      <c r="B636" s="3" t="s">
        <v>344</v>
      </c>
      <c r="C636" s="3" t="s">
        <v>273</v>
      </c>
      <c r="D636" s="3" t="s">
        <v>36</v>
      </c>
      <c r="E636" s="3" t="s">
        <v>117</v>
      </c>
      <c r="F636" s="3" t="s">
        <v>97</v>
      </c>
      <c r="G636" s="9">
        <v>250000</v>
      </c>
      <c r="H636" s="9">
        <v>0</v>
      </c>
      <c r="I636" s="9">
        <v>250000</v>
      </c>
      <c r="J636" s="9">
        <v>100000</v>
      </c>
      <c r="K636" s="9">
        <v>0</v>
      </c>
      <c r="L636" s="9">
        <v>100000</v>
      </c>
      <c r="M636" s="9">
        <v>100000</v>
      </c>
      <c r="N636" s="9">
        <v>0</v>
      </c>
      <c r="O636" s="9">
        <v>100000</v>
      </c>
      <c r="P636" s="13">
        <f t="shared" si="10"/>
        <v>0</v>
      </c>
      <c r="Q636" s="13">
        <f t="array" ref="Q636">IF(C636="",SUMIFS($P$6:$P$65536,$B$6:$B$65536,B636),IF(D636="",SUMIFS($P$6:$P$65536,$B$6:$B$65536,B636,$C$6:$C$65536,C636),IF(E636="",SUMIFS($P$6:$P$65536,$B$6:$B$65536,B636,$C$6:$C$65536,C636,$D$6:$D$65536,D636),IF(F636="",SUMIFS($P$6:$P$65536,$B$6:$B$65536,B636,$C$6:$C$65536,C636,$D$6:$D$65536,D636,$E$6:$E$65536,E636),--(RIGHT(F636,1)="0")*SUM(SUMIFS($P$6:$P$65536,$B$6:$B$65536,B636,$C$6:$C$65536,C636,$D$6:$D$65536,D636,$E$6:$E$65536,E636,$F$6:$F$65536,LEFT(F636,2)&amp;{0;1;2;3;4;5;6;7;8;9}))+(--(RIGHT(F636,2)="00"))*SUM(SUMIFS($P$6:$P$65536,$B$6:$B$65536,B636,$C$6:$C$65536,C636,$D$6:$D$65536,D636,$E$6:$E$65536,E636,$F$6:$F$65536,LEFT(F636,1)&amp;range))+SUMIFS($P$6:$P$65536,$B$6:$B$65536,B636,$C$6:$C$65536,C636,$D$6:$D$65536,D636,$E$6:$E$65536,E636,$F$6:$F$65536,F636)))))</f>
        <v>0</v>
      </c>
    </row>
    <row r="637" spans="1:17" ht="32.25" hidden="1" customHeight="1" x14ac:dyDescent="0.2">
      <c r="A637" s="10" t="s">
        <v>100</v>
      </c>
      <c r="B637" s="3" t="s">
        <v>344</v>
      </c>
      <c r="C637" s="3" t="s">
        <v>273</v>
      </c>
      <c r="D637" s="3" t="s">
        <v>36</v>
      </c>
      <c r="E637" s="3" t="s">
        <v>117</v>
      </c>
      <c r="F637" s="3" t="s">
        <v>101</v>
      </c>
      <c r="G637" s="9">
        <v>250000</v>
      </c>
      <c r="H637" s="9">
        <v>0</v>
      </c>
      <c r="I637" s="9">
        <v>250000</v>
      </c>
      <c r="J637" s="9">
        <v>100000</v>
      </c>
      <c r="K637" s="9">
        <v>0</v>
      </c>
      <c r="L637" s="9">
        <v>100000</v>
      </c>
      <c r="M637" s="9">
        <v>100000</v>
      </c>
      <c r="N637" s="9">
        <v>0</v>
      </c>
      <c r="O637" s="9">
        <v>100000</v>
      </c>
      <c r="P637" s="13">
        <f t="shared" si="10"/>
        <v>0</v>
      </c>
      <c r="Q637" s="13">
        <f t="array" ref="Q637">IF(C637="",SUMIFS($P$6:$P$65536,$B$6:$B$65536,B637),IF(D637="",SUMIFS($P$6:$P$65536,$B$6:$B$65536,B637,$C$6:$C$65536,C637),IF(E637="",SUMIFS($P$6:$P$65536,$B$6:$B$65536,B637,$C$6:$C$65536,C637,$D$6:$D$65536,D637),IF(F637="",SUMIFS($P$6:$P$65536,$B$6:$B$65536,B637,$C$6:$C$65536,C637,$D$6:$D$65536,D637,$E$6:$E$65536,E637),--(RIGHT(F637,1)="0")*SUM(SUMIFS($P$6:$P$65536,$B$6:$B$65536,B637,$C$6:$C$65536,C637,$D$6:$D$65536,D637,$E$6:$E$65536,E637,$F$6:$F$65536,LEFT(F637,2)&amp;{0;1;2;3;4;5;6;7;8;9}))+(--(RIGHT(F637,2)="00"))*SUM(SUMIFS($P$6:$P$65536,$B$6:$B$65536,B637,$C$6:$C$65536,C637,$D$6:$D$65536,D637,$E$6:$E$65536,E637,$F$6:$F$65536,LEFT(F637,1)&amp;range))+SUMIFS($P$6:$P$65536,$B$6:$B$65536,B637,$C$6:$C$65536,C637,$D$6:$D$65536,D637,$E$6:$E$65536,E637,$F$6:$F$65536,F637)))))</f>
        <v>0</v>
      </c>
    </row>
    <row r="638" spans="1:17" ht="32.25" customHeight="1" x14ac:dyDescent="0.2">
      <c r="A638" s="10" t="s">
        <v>366</v>
      </c>
      <c r="B638" s="3" t="s">
        <v>344</v>
      </c>
      <c r="C638" s="3" t="s">
        <v>273</v>
      </c>
      <c r="D638" s="3" t="s">
        <v>36</v>
      </c>
      <c r="E638" s="3" t="s">
        <v>367</v>
      </c>
      <c r="F638" s="11" t="s">
        <v>0</v>
      </c>
      <c r="G638" s="9">
        <v>2108385642.8</v>
      </c>
      <c r="H638" s="9">
        <v>-230173026.19</v>
      </c>
      <c r="I638" s="9">
        <v>1878212616.6099999</v>
      </c>
      <c r="J638" s="9">
        <v>1120048232</v>
      </c>
      <c r="K638" s="9">
        <v>0</v>
      </c>
      <c r="L638" s="9">
        <v>1120048232</v>
      </c>
      <c r="M638" s="9">
        <v>1120048232</v>
      </c>
      <c r="N638" s="9">
        <v>0</v>
      </c>
      <c r="O638" s="9">
        <v>1120048232</v>
      </c>
      <c r="P638" s="13">
        <f t="shared" si="10"/>
        <v>230173026.19</v>
      </c>
      <c r="Q638" s="13">
        <f t="array" ref="Q638">IF(C638="",SUMIFS($P$6:$P$65536,$B$6:$B$65536,B638),IF(D638="",SUMIFS($P$6:$P$65536,$B$6:$B$65536,B638,$C$6:$C$65536,C638),IF(E638="",SUMIFS($P$6:$P$65536,$B$6:$B$65536,B638,$C$6:$C$65536,C638,$D$6:$D$65536,D638),IF(F638="",SUMIFS($P$6:$P$65536,$B$6:$B$65536,B638,$C$6:$C$65536,C638,$D$6:$D$65536,D638,$E$6:$E$65536,E638),--(RIGHT(F638,1)="0")*SUM(SUMIFS($P$6:$P$65536,$B$6:$B$65536,B638,$C$6:$C$65536,C638,$D$6:$D$65536,D638,$E$6:$E$65536,E638,$F$6:$F$65536,LEFT(F638,2)&amp;{0;1;2;3;4;5;6;7;8;9}))+(--(RIGHT(F638,2)="00"))*SUM(SUMIFS($P$6:$P$65536,$B$6:$B$65536,B638,$C$6:$C$65536,C638,$D$6:$D$65536,D638,$E$6:$E$65536,E638,$F$6:$F$65536,LEFT(F638,1)&amp;range))+SUMIFS($P$6:$P$65536,$B$6:$B$65536,B638,$C$6:$C$65536,C638,$D$6:$D$65536,D638,$E$6:$E$65536,E638,$F$6:$F$65536,F638)))))</f>
        <v>953919799.72000003</v>
      </c>
    </row>
    <row r="639" spans="1:17" ht="64.5" customHeight="1" x14ac:dyDescent="0.2">
      <c r="A639" s="10" t="s">
        <v>94</v>
      </c>
      <c r="B639" s="3" t="s">
        <v>344</v>
      </c>
      <c r="C639" s="3" t="s">
        <v>273</v>
      </c>
      <c r="D639" s="3" t="s">
        <v>36</v>
      </c>
      <c r="E639" s="3" t="s">
        <v>367</v>
      </c>
      <c r="F639" s="3" t="s">
        <v>95</v>
      </c>
      <c r="G639" s="9">
        <v>2108385642.8</v>
      </c>
      <c r="H639" s="9">
        <v>-230173026.19</v>
      </c>
      <c r="I639" s="9">
        <v>1878212616.6099999</v>
      </c>
      <c r="J639" s="9">
        <v>1120048232</v>
      </c>
      <c r="K639" s="9">
        <v>0</v>
      </c>
      <c r="L639" s="9">
        <v>1120048232</v>
      </c>
      <c r="M639" s="9">
        <v>1120048232</v>
      </c>
      <c r="N639" s="9">
        <v>0</v>
      </c>
      <c r="O639" s="9">
        <v>1120048232</v>
      </c>
      <c r="P639" s="13">
        <f t="shared" si="10"/>
        <v>230173026.19</v>
      </c>
      <c r="Q639" s="13">
        <f t="array" ref="Q639">IF(C639="",SUMIFS($P$6:$P$65536,$B$6:$B$65536,B639),IF(D639="",SUMIFS($P$6:$P$65536,$B$6:$B$65536,B639,$C$6:$C$65536,C639),IF(E639="",SUMIFS($P$6:$P$65536,$B$6:$B$65536,B639,$C$6:$C$65536,C639,$D$6:$D$65536,D639),IF(F639="",SUMIFS($P$6:$P$65536,$B$6:$B$65536,B639,$C$6:$C$65536,C639,$D$6:$D$65536,D639,$E$6:$E$65536,E639),--(RIGHT(F639,1)="0")*SUM(SUMIFS($P$6:$P$65536,$B$6:$B$65536,B639,$C$6:$C$65536,C639,$D$6:$D$65536,D639,$E$6:$E$65536,E639,$F$6:$F$65536,LEFT(F639,2)&amp;{0;1;2;3;4;5;6;7;8;9}))+(--(RIGHT(F639,2)="00"))*SUM(SUMIFS($P$6:$P$65536,$B$6:$B$65536,B639,$C$6:$C$65536,C639,$D$6:$D$65536,D639,$E$6:$E$65536,E639,$F$6:$F$65536,LEFT(F639,1)&amp;range))+SUMIFS($P$6:$P$65536,$B$6:$B$65536,B639,$C$6:$C$65536,C639,$D$6:$D$65536,D639,$E$6:$E$65536,E639,$F$6:$F$65536,F639)))))</f>
        <v>953919799.72000003</v>
      </c>
    </row>
    <row r="640" spans="1:17" ht="15" customHeight="1" x14ac:dyDescent="0.2">
      <c r="A640" s="10" t="s">
        <v>96</v>
      </c>
      <c r="B640" s="3" t="s">
        <v>344</v>
      </c>
      <c r="C640" s="3" t="s">
        <v>273</v>
      </c>
      <c r="D640" s="3" t="s">
        <v>36</v>
      </c>
      <c r="E640" s="3" t="s">
        <v>367</v>
      </c>
      <c r="F640" s="3" t="s">
        <v>97</v>
      </c>
      <c r="G640" s="9">
        <v>1653236301</v>
      </c>
      <c r="H640" s="9">
        <v>-235646525.05000001</v>
      </c>
      <c r="I640" s="9">
        <v>1417589775.95</v>
      </c>
      <c r="J640" s="9">
        <v>791148526</v>
      </c>
      <c r="K640" s="9">
        <v>0</v>
      </c>
      <c r="L640" s="9">
        <v>791148526</v>
      </c>
      <c r="M640" s="9">
        <v>791148526</v>
      </c>
      <c r="N640" s="9">
        <v>0</v>
      </c>
      <c r="O640" s="9">
        <v>791148526</v>
      </c>
      <c r="P640" s="13">
        <f t="shared" si="10"/>
        <v>235646525.05000001</v>
      </c>
      <c r="Q640" s="13">
        <f t="array" ref="Q640">IF(C640="",SUMIFS($P$6:$P$65536,$B$6:$B$65536,B640),IF(D640="",SUMIFS($P$6:$P$65536,$B$6:$B$65536,B640,$C$6:$C$65536,C640),IF(E640="",SUMIFS($P$6:$P$65536,$B$6:$B$65536,B640,$C$6:$C$65536,C640,$D$6:$D$65536,D640),IF(F640="",SUMIFS($P$6:$P$65536,$B$6:$B$65536,B640,$C$6:$C$65536,C640,$D$6:$D$65536,D640,$E$6:$E$65536,E640),--(RIGHT(F640,1)="0")*SUM(SUMIFS($P$6:$P$65536,$B$6:$B$65536,B640,$C$6:$C$65536,C640,$D$6:$D$65536,D640,$E$6:$E$65536,E640,$F$6:$F$65536,LEFT(F640,2)&amp;{0;1;2;3;4;5;6;7;8;9}))+(--(RIGHT(F640,2)="00"))*SUM(SUMIFS($P$6:$P$65536,$B$6:$B$65536,B640,$C$6:$C$65536,C640,$D$6:$D$65536,D640,$E$6:$E$65536,E640,$F$6:$F$65536,LEFT(F640,1)&amp;range))+SUMIFS($P$6:$P$65536,$B$6:$B$65536,B640,$C$6:$C$65536,C640,$D$6:$D$65536,D640,$E$6:$E$65536,E640,$F$6:$F$65536,F640)))))</f>
        <v>706939575.1500001</v>
      </c>
    </row>
    <row r="641" spans="1:17" ht="96.6" customHeight="1" x14ac:dyDescent="0.2">
      <c r="A641" s="10" t="s">
        <v>98</v>
      </c>
      <c r="B641" s="3" t="s">
        <v>344</v>
      </c>
      <c r="C641" s="3" t="s">
        <v>273</v>
      </c>
      <c r="D641" s="3" t="s">
        <v>36</v>
      </c>
      <c r="E641" s="3" t="s">
        <v>367</v>
      </c>
      <c r="F641" s="3" t="s">
        <v>99</v>
      </c>
      <c r="G641" s="9">
        <v>852648894</v>
      </c>
      <c r="H641" s="9">
        <v>-15889195.66</v>
      </c>
      <c r="I641" s="9">
        <v>836759698.34000003</v>
      </c>
      <c r="J641" s="9">
        <v>785592026</v>
      </c>
      <c r="K641" s="9">
        <v>0</v>
      </c>
      <c r="L641" s="9">
        <v>785592026</v>
      </c>
      <c r="M641" s="9">
        <v>785592026</v>
      </c>
      <c r="N641" s="9">
        <v>0</v>
      </c>
      <c r="O641" s="9">
        <v>785592026</v>
      </c>
      <c r="P641" s="13">
        <f t="shared" si="10"/>
        <v>15889195.66</v>
      </c>
      <c r="Q641" s="13">
        <f t="array" ref="Q641">IF(C641="",SUMIFS($P$6:$P$65536,$B$6:$B$65536,B641),IF(D641="",SUMIFS($P$6:$P$65536,$B$6:$B$65536,B641,$C$6:$C$65536,C641),IF(E641="",SUMIFS($P$6:$P$65536,$B$6:$B$65536,B641,$C$6:$C$65536,C641,$D$6:$D$65536,D641),IF(F641="",SUMIFS($P$6:$P$65536,$B$6:$B$65536,B641,$C$6:$C$65536,C641,$D$6:$D$65536,D641,$E$6:$E$65536,E641),--(RIGHT(F641,1)="0")*SUM(SUMIFS($P$6:$P$65536,$B$6:$B$65536,B641,$C$6:$C$65536,C641,$D$6:$D$65536,D641,$E$6:$E$65536,E641,$F$6:$F$65536,LEFT(F641,2)&amp;{0;1;2;3;4;5;6;7;8;9}))+(--(RIGHT(F641,2)="00"))*SUM(SUMIFS($P$6:$P$65536,$B$6:$B$65536,B641,$C$6:$C$65536,C641,$D$6:$D$65536,D641,$E$6:$E$65536,E641,$F$6:$F$65536,LEFT(F641,1)&amp;range))+SUMIFS($P$6:$P$65536,$B$6:$B$65536,B641,$C$6:$C$65536,C641,$D$6:$D$65536,D641,$E$6:$E$65536,E641,$F$6:$F$65536,F641)))))</f>
        <v>15889195.66</v>
      </c>
    </row>
    <row r="642" spans="1:17" ht="32.25" customHeight="1" x14ac:dyDescent="0.2">
      <c r="A642" s="10" t="s">
        <v>100</v>
      </c>
      <c r="B642" s="3" t="s">
        <v>344</v>
      </c>
      <c r="C642" s="3" t="s">
        <v>273</v>
      </c>
      <c r="D642" s="3" t="s">
        <v>36</v>
      </c>
      <c r="E642" s="3" t="s">
        <v>367</v>
      </c>
      <c r="F642" s="3" t="s">
        <v>101</v>
      </c>
      <c r="G642" s="9">
        <v>800587407</v>
      </c>
      <c r="H642" s="9">
        <v>-219757329.38999999</v>
      </c>
      <c r="I642" s="9">
        <v>580830077.61000001</v>
      </c>
      <c r="J642" s="9">
        <v>5556500</v>
      </c>
      <c r="K642" s="9">
        <v>0</v>
      </c>
      <c r="L642" s="9">
        <v>5556500</v>
      </c>
      <c r="M642" s="9">
        <v>5556500</v>
      </c>
      <c r="N642" s="9">
        <v>0</v>
      </c>
      <c r="O642" s="9">
        <v>5556500</v>
      </c>
      <c r="P642" s="13">
        <f t="shared" si="10"/>
        <v>219757329.38999999</v>
      </c>
      <c r="Q642" s="13">
        <f t="array" ref="Q642">IF(C642="",SUMIFS($P$6:$P$65536,$B$6:$B$65536,B642),IF(D642="",SUMIFS($P$6:$P$65536,$B$6:$B$65536,B642,$C$6:$C$65536,C642),IF(E642="",SUMIFS($P$6:$P$65536,$B$6:$B$65536,B642,$C$6:$C$65536,C642,$D$6:$D$65536,D642),IF(F642="",SUMIFS($P$6:$P$65536,$B$6:$B$65536,B642,$C$6:$C$65536,C642,$D$6:$D$65536,D642,$E$6:$E$65536,E642),--(RIGHT(F642,1)="0")*SUM(SUMIFS($P$6:$P$65536,$B$6:$B$65536,B642,$C$6:$C$65536,C642,$D$6:$D$65536,D642,$E$6:$E$65536,E642,$F$6:$F$65536,LEFT(F642,2)&amp;{0;1;2;3;4;5;6;7;8;9}))+(--(RIGHT(F642,2)="00"))*SUM(SUMIFS($P$6:$P$65536,$B$6:$B$65536,B642,$C$6:$C$65536,C642,$D$6:$D$65536,D642,$E$6:$E$65536,E642,$F$6:$F$65536,LEFT(F642,1)&amp;range))+SUMIFS($P$6:$P$65536,$B$6:$B$65536,B642,$C$6:$C$65536,C642,$D$6:$D$65536,D642,$E$6:$E$65536,E642,$F$6:$F$65536,F642)))))</f>
        <v>219757329.38999999</v>
      </c>
    </row>
    <row r="643" spans="1:17" ht="15" customHeight="1" x14ac:dyDescent="0.2">
      <c r="A643" s="10" t="s">
        <v>102</v>
      </c>
      <c r="B643" s="3" t="s">
        <v>344</v>
      </c>
      <c r="C643" s="3" t="s">
        <v>273</v>
      </c>
      <c r="D643" s="3" t="s">
        <v>36</v>
      </c>
      <c r="E643" s="3" t="s">
        <v>367</v>
      </c>
      <c r="F643" s="3" t="s">
        <v>103</v>
      </c>
      <c r="G643" s="9">
        <v>455149341.80000001</v>
      </c>
      <c r="H643" s="9">
        <v>5473498.8600000003</v>
      </c>
      <c r="I643" s="9">
        <v>460622840.66000003</v>
      </c>
      <c r="J643" s="9">
        <v>328899706</v>
      </c>
      <c r="K643" s="9">
        <v>0</v>
      </c>
      <c r="L643" s="9">
        <v>328899706</v>
      </c>
      <c r="M643" s="9">
        <v>328899706</v>
      </c>
      <c r="N643" s="9">
        <v>0</v>
      </c>
      <c r="O643" s="9">
        <v>328899706</v>
      </c>
      <c r="P643" s="13">
        <f t="shared" si="10"/>
        <v>5473498.8600000003</v>
      </c>
      <c r="Q643" s="13">
        <f t="array" ref="Q643">IF(C643="",SUMIFS($P$6:$P$65536,$B$6:$B$65536,B643),IF(D643="",SUMIFS($P$6:$P$65536,$B$6:$B$65536,B643,$C$6:$C$65536,C643),IF(E643="",SUMIFS($P$6:$P$65536,$B$6:$B$65536,B643,$C$6:$C$65536,C643,$D$6:$D$65536,D643),IF(F643="",SUMIFS($P$6:$P$65536,$B$6:$B$65536,B643,$C$6:$C$65536,C643,$D$6:$D$65536,D643,$E$6:$E$65536,E643),--(RIGHT(F643,1)="0")*SUM(SUMIFS($P$6:$P$65536,$B$6:$B$65536,B643,$C$6:$C$65536,C643,$D$6:$D$65536,D643,$E$6:$E$65536,E643,$F$6:$F$65536,LEFT(F643,2)&amp;{0;1;2;3;4;5;6;7;8;9}))+(--(RIGHT(F643,2)="00"))*SUM(SUMIFS($P$6:$P$65536,$B$6:$B$65536,B643,$C$6:$C$65536,C643,$D$6:$D$65536,D643,$E$6:$E$65536,E643,$F$6:$F$65536,LEFT(F643,1)&amp;range))+SUMIFS($P$6:$P$65536,$B$6:$B$65536,B643,$C$6:$C$65536,C643,$D$6:$D$65536,D643,$E$6:$E$65536,E643,$F$6:$F$65536,F643)))))</f>
        <v>27754196.100000001</v>
      </c>
    </row>
    <row r="644" spans="1:17" ht="96.6" customHeight="1" x14ac:dyDescent="0.2">
      <c r="A644" s="10" t="s">
        <v>104</v>
      </c>
      <c r="B644" s="3" t="s">
        <v>344</v>
      </c>
      <c r="C644" s="3" t="s">
        <v>273</v>
      </c>
      <c r="D644" s="3" t="s">
        <v>36</v>
      </c>
      <c r="E644" s="3" t="s">
        <v>367</v>
      </c>
      <c r="F644" s="3" t="s">
        <v>105</v>
      </c>
      <c r="G644" s="9">
        <v>355629340</v>
      </c>
      <c r="H644" s="9">
        <v>-5666849.7599999998</v>
      </c>
      <c r="I644" s="9">
        <v>349962490.24000001</v>
      </c>
      <c r="J644" s="9">
        <v>320899706</v>
      </c>
      <c r="K644" s="9">
        <v>0</v>
      </c>
      <c r="L644" s="9">
        <v>320899706</v>
      </c>
      <c r="M644" s="9">
        <v>320899706</v>
      </c>
      <c r="N644" s="9">
        <v>0</v>
      </c>
      <c r="O644" s="9">
        <v>320899706</v>
      </c>
      <c r="P644" s="13">
        <f t="shared" si="10"/>
        <v>5666849.7599999998</v>
      </c>
      <c r="Q644" s="13">
        <f t="array" ref="Q644">IF(C644="",SUMIFS($P$6:$P$65536,$B$6:$B$65536,B644),IF(D644="",SUMIFS($P$6:$P$65536,$B$6:$B$65536,B644,$C$6:$C$65536,C644),IF(E644="",SUMIFS($P$6:$P$65536,$B$6:$B$65536,B644,$C$6:$C$65536,C644,$D$6:$D$65536,D644),IF(F644="",SUMIFS($P$6:$P$65536,$B$6:$B$65536,B644,$C$6:$C$65536,C644,$D$6:$D$65536,D644,$E$6:$E$65536,E644),--(RIGHT(F644,1)="0")*SUM(SUMIFS($P$6:$P$65536,$B$6:$B$65536,B644,$C$6:$C$65536,C644,$D$6:$D$65536,D644,$E$6:$E$65536,E644,$F$6:$F$65536,LEFT(F644,2)&amp;{0;1;2;3;4;5;6;7;8;9}))+(--(RIGHT(F644,2)="00"))*SUM(SUMIFS($P$6:$P$65536,$B$6:$B$65536,B644,$C$6:$C$65536,C644,$D$6:$D$65536,D644,$E$6:$E$65536,E644,$F$6:$F$65536,LEFT(F644,1)&amp;range))+SUMIFS($P$6:$P$65536,$B$6:$B$65536,B644,$C$6:$C$65536,C644,$D$6:$D$65536,D644,$E$6:$E$65536,E644,$F$6:$F$65536,F644)))))</f>
        <v>5666849.7599999998</v>
      </c>
    </row>
    <row r="645" spans="1:17" ht="32.25" customHeight="1" x14ac:dyDescent="0.2">
      <c r="A645" s="10" t="s">
        <v>106</v>
      </c>
      <c r="B645" s="3" t="s">
        <v>344</v>
      </c>
      <c r="C645" s="3" t="s">
        <v>273</v>
      </c>
      <c r="D645" s="3" t="s">
        <v>36</v>
      </c>
      <c r="E645" s="3" t="s">
        <v>367</v>
      </c>
      <c r="F645" s="3" t="s">
        <v>107</v>
      </c>
      <c r="G645" s="9">
        <v>99520001.799999997</v>
      </c>
      <c r="H645" s="9">
        <v>11140348.619999999</v>
      </c>
      <c r="I645" s="9">
        <v>110660350.42</v>
      </c>
      <c r="J645" s="9">
        <v>8000000</v>
      </c>
      <c r="K645" s="9">
        <v>0</v>
      </c>
      <c r="L645" s="9">
        <v>8000000</v>
      </c>
      <c r="M645" s="9">
        <v>8000000</v>
      </c>
      <c r="N645" s="9">
        <v>0</v>
      </c>
      <c r="O645" s="9">
        <v>8000000</v>
      </c>
      <c r="P645" s="13">
        <f t="shared" si="10"/>
        <v>11140348.619999999</v>
      </c>
      <c r="Q645" s="13">
        <f t="array" ref="Q645">IF(C645="",SUMIFS($P$6:$P$65536,$B$6:$B$65536,B645),IF(D645="",SUMIFS($P$6:$P$65536,$B$6:$B$65536,B645,$C$6:$C$65536,C645),IF(E645="",SUMIFS($P$6:$P$65536,$B$6:$B$65536,B645,$C$6:$C$65536,C645,$D$6:$D$65536,D645),IF(F645="",SUMIFS($P$6:$P$65536,$B$6:$B$65536,B645,$C$6:$C$65536,C645,$D$6:$D$65536,D645,$E$6:$E$65536,E645),--(RIGHT(F645,1)="0")*SUM(SUMIFS($P$6:$P$65536,$B$6:$B$65536,B645,$C$6:$C$65536,C645,$D$6:$D$65536,D645,$E$6:$E$65536,E645,$F$6:$F$65536,LEFT(F645,2)&amp;{0;1;2;3;4;5;6;7;8;9}))+(--(RIGHT(F645,2)="00"))*SUM(SUMIFS($P$6:$P$65536,$B$6:$B$65536,B645,$C$6:$C$65536,C645,$D$6:$D$65536,D645,$E$6:$E$65536,E645,$F$6:$F$65536,LEFT(F645,1)&amp;range))+SUMIFS($P$6:$P$65536,$B$6:$B$65536,B645,$C$6:$C$65536,C645,$D$6:$D$65536,D645,$E$6:$E$65536,E645,$F$6:$F$65536,F645)))))</f>
        <v>11140348.619999999</v>
      </c>
    </row>
    <row r="646" spans="1:17" ht="64.5" customHeight="1" x14ac:dyDescent="0.2">
      <c r="A646" s="10" t="s">
        <v>131</v>
      </c>
      <c r="B646" s="3" t="s">
        <v>344</v>
      </c>
      <c r="C646" s="3" t="s">
        <v>273</v>
      </c>
      <c r="D646" s="3" t="s">
        <v>36</v>
      </c>
      <c r="E646" s="3" t="s">
        <v>368</v>
      </c>
      <c r="F646" s="11" t="s">
        <v>0</v>
      </c>
      <c r="G646" s="9">
        <v>0</v>
      </c>
      <c r="H646" s="9">
        <v>953376596.14999998</v>
      </c>
      <c r="I646" s="9">
        <v>953376596.14999998</v>
      </c>
      <c r="J646" s="9">
        <v>0</v>
      </c>
      <c r="K646" s="9">
        <v>0</v>
      </c>
      <c r="L646" s="9">
        <v>0</v>
      </c>
      <c r="M646" s="9">
        <v>0</v>
      </c>
      <c r="N646" s="9">
        <v>0</v>
      </c>
      <c r="O646" s="9">
        <v>0</v>
      </c>
      <c r="P646" s="13">
        <f t="shared" si="10"/>
        <v>953376596.14999998</v>
      </c>
      <c r="Q646" s="13">
        <f t="array" ref="Q646">IF(C646="",SUMIFS($P$6:$P$65536,$B$6:$B$65536,B646),IF(D646="",SUMIFS($P$6:$P$65536,$B$6:$B$65536,B646,$C$6:$C$65536,C646),IF(E646="",SUMIFS($P$6:$P$65536,$B$6:$B$65536,B646,$C$6:$C$65536,C646,$D$6:$D$65536,D646),IF(F646="",SUMIFS($P$6:$P$65536,$B$6:$B$65536,B646,$C$6:$C$65536,C646,$D$6:$D$65536,D646,$E$6:$E$65536,E646),--(RIGHT(F646,1)="0")*SUM(SUMIFS($P$6:$P$65536,$B$6:$B$65536,B646,$C$6:$C$65536,C646,$D$6:$D$65536,D646,$E$6:$E$65536,E646,$F$6:$F$65536,LEFT(F646,2)&amp;{0;1;2;3;4;5;6;7;8;9}))+(--(RIGHT(F646,2)="00"))*SUM(SUMIFS($P$6:$P$65536,$B$6:$B$65536,B646,$C$6:$C$65536,C646,$D$6:$D$65536,D646,$E$6:$E$65536,E646,$F$6:$F$65536,LEFT(F646,1)&amp;range))+SUMIFS($P$6:$P$65536,$B$6:$B$65536,B646,$C$6:$C$65536,C646,$D$6:$D$65536,D646,$E$6:$E$65536,E646,$F$6:$F$65536,F646)))))</f>
        <v>3813506384.6000004</v>
      </c>
    </row>
    <row r="647" spans="1:17" ht="48.95" customHeight="1" x14ac:dyDescent="0.2">
      <c r="A647" s="10" t="s">
        <v>57</v>
      </c>
      <c r="B647" s="3" t="s">
        <v>344</v>
      </c>
      <c r="C647" s="3" t="s">
        <v>273</v>
      </c>
      <c r="D647" s="3" t="s">
        <v>36</v>
      </c>
      <c r="E647" s="3" t="s">
        <v>368</v>
      </c>
      <c r="F647" s="3" t="s">
        <v>58</v>
      </c>
      <c r="G647" s="9">
        <v>0</v>
      </c>
      <c r="H647" s="9">
        <v>282803452</v>
      </c>
      <c r="I647" s="9">
        <v>282803452</v>
      </c>
      <c r="J647" s="9">
        <v>0</v>
      </c>
      <c r="K647" s="9">
        <v>0</v>
      </c>
      <c r="L647" s="9">
        <v>0</v>
      </c>
      <c r="M647" s="9">
        <v>0</v>
      </c>
      <c r="N647" s="9">
        <v>0</v>
      </c>
      <c r="O647" s="9">
        <v>0</v>
      </c>
      <c r="P647" s="13">
        <f t="shared" ref="P647:P710" si="11">ABS(H647)+ABS(K647)+ABS(N647)</f>
        <v>282803452</v>
      </c>
      <c r="Q647" s="13">
        <f t="array" ref="Q647">IF(C647="",SUMIFS($P$6:$P$65536,$B$6:$B$65536,B647),IF(D647="",SUMIFS($P$6:$P$65536,$B$6:$B$65536,B647,$C$6:$C$65536,C647),IF(E647="",SUMIFS($P$6:$P$65536,$B$6:$B$65536,B647,$C$6:$C$65536,C647,$D$6:$D$65536,D647),IF(F647="",SUMIFS($P$6:$P$65536,$B$6:$B$65536,B647,$C$6:$C$65536,C647,$D$6:$D$65536,D647,$E$6:$E$65536,E647),--(RIGHT(F647,1)="0")*SUM(SUMIFS($P$6:$P$65536,$B$6:$B$65536,B647,$C$6:$C$65536,C647,$D$6:$D$65536,D647,$E$6:$E$65536,E647,$F$6:$F$65536,LEFT(F647,2)&amp;{0;1;2;3;4;5;6;7;8;9}))+(--(RIGHT(F647,2)="00"))*SUM(SUMIFS($P$6:$P$65536,$B$6:$B$65536,B647,$C$6:$C$65536,C647,$D$6:$D$65536,D647,$E$6:$E$65536,E647,$F$6:$F$65536,LEFT(F647,1)&amp;range))+SUMIFS($P$6:$P$65536,$B$6:$B$65536,B647,$C$6:$C$65536,C647,$D$6:$D$65536,D647,$E$6:$E$65536,E647,$F$6:$F$65536,F647)))))</f>
        <v>1131213808</v>
      </c>
    </row>
    <row r="648" spans="1:17" ht="48.95" customHeight="1" x14ac:dyDescent="0.2">
      <c r="A648" s="10" t="s">
        <v>59</v>
      </c>
      <c r="B648" s="3" t="s">
        <v>344</v>
      </c>
      <c r="C648" s="3" t="s">
        <v>273</v>
      </c>
      <c r="D648" s="3" t="s">
        <v>36</v>
      </c>
      <c r="E648" s="3" t="s">
        <v>368</v>
      </c>
      <c r="F648" s="3" t="s">
        <v>60</v>
      </c>
      <c r="G648" s="9">
        <v>0</v>
      </c>
      <c r="H648" s="9">
        <v>282803452</v>
      </c>
      <c r="I648" s="9">
        <v>282803452</v>
      </c>
      <c r="J648" s="9">
        <v>0</v>
      </c>
      <c r="K648" s="9">
        <v>0</v>
      </c>
      <c r="L648" s="9">
        <v>0</v>
      </c>
      <c r="M648" s="9">
        <v>0</v>
      </c>
      <c r="N648" s="9">
        <v>0</v>
      </c>
      <c r="O648" s="9">
        <v>0</v>
      </c>
      <c r="P648" s="13">
        <f t="shared" si="11"/>
        <v>282803452</v>
      </c>
      <c r="Q648" s="13">
        <f t="array" ref="Q648">IF(C648="",SUMIFS($P$6:$P$65536,$B$6:$B$65536,B648),IF(D648="",SUMIFS($P$6:$P$65536,$B$6:$B$65536,B648,$C$6:$C$65536,C648),IF(E648="",SUMIFS($P$6:$P$65536,$B$6:$B$65536,B648,$C$6:$C$65536,C648,$D$6:$D$65536,D648),IF(F648="",SUMIFS($P$6:$P$65536,$B$6:$B$65536,B648,$C$6:$C$65536,C648,$D$6:$D$65536,D648,$E$6:$E$65536,E648),--(RIGHT(F648,1)="0")*SUM(SUMIFS($P$6:$P$65536,$B$6:$B$65536,B648,$C$6:$C$65536,C648,$D$6:$D$65536,D648,$E$6:$E$65536,E648,$F$6:$F$65536,LEFT(F648,2)&amp;{0;1;2;3;4;5;6;7;8;9}))+(--(RIGHT(F648,2)="00"))*SUM(SUMIFS($P$6:$P$65536,$B$6:$B$65536,B648,$C$6:$C$65536,C648,$D$6:$D$65536,D648,$E$6:$E$65536,E648,$F$6:$F$65536,LEFT(F648,1)&amp;range))+SUMIFS($P$6:$P$65536,$B$6:$B$65536,B648,$C$6:$C$65536,C648,$D$6:$D$65536,D648,$E$6:$E$65536,E648,$F$6:$F$65536,F648)))))</f>
        <v>848410356</v>
      </c>
    </row>
    <row r="649" spans="1:17" ht="15" customHeight="1" x14ac:dyDescent="0.2">
      <c r="A649" s="10" t="s">
        <v>61</v>
      </c>
      <c r="B649" s="3" t="s">
        <v>344</v>
      </c>
      <c r="C649" s="3" t="s">
        <v>273</v>
      </c>
      <c r="D649" s="3" t="s">
        <v>36</v>
      </c>
      <c r="E649" s="3" t="s">
        <v>368</v>
      </c>
      <c r="F649" s="3" t="s">
        <v>62</v>
      </c>
      <c r="G649" s="9">
        <v>0</v>
      </c>
      <c r="H649" s="9">
        <v>282803452</v>
      </c>
      <c r="I649" s="9">
        <v>282803452</v>
      </c>
      <c r="J649" s="9">
        <v>0</v>
      </c>
      <c r="K649" s="9">
        <v>0</v>
      </c>
      <c r="L649" s="9">
        <v>0</v>
      </c>
      <c r="M649" s="9">
        <v>0</v>
      </c>
      <c r="N649" s="9">
        <v>0</v>
      </c>
      <c r="O649" s="9">
        <v>0</v>
      </c>
      <c r="P649" s="13">
        <f t="shared" si="11"/>
        <v>282803452</v>
      </c>
      <c r="Q649" s="13">
        <f t="array" ref="Q649">IF(C649="",SUMIFS($P$6:$P$65536,$B$6:$B$65536,B649),IF(D649="",SUMIFS($P$6:$P$65536,$B$6:$B$65536,B649,$C$6:$C$65536,C649),IF(E649="",SUMIFS($P$6:$P$65536,$B$6:$B$65536,B649,$C$6:$C$65536,C649,$D$6:$D$65536,D649),IF(F649="",SUMIFS($P$6:$P$65536,$B$6:$B$65536,B649,$C$6:$C$65536,C649,$D$6:$D$65536,D649,$E$6:$E$65536,E649),--(RIGHT(F649,1)="0")*SUM(SUMIFS($P$6:$P$65536,$B$6:$B$65536,B649,$C$6:$C$65536,C649,$D$6:$D$65536,D649,$E$6:$E$65536,E649,$F$6:$F$65536,LEFT(F649,2)&amp;{0;1;2;3;4;5;6;7;8;9}))+(--(RIGHT(F649,2)="00"))*SUM(SUMIFS($P$6:$P$65536,$B$6:$B$65536,B649,$C$6:$C$65536,C649,$D$6:$D$65536,D649,$E$6:$E$65536,E649,$F$6:$F$65536,LEFT(F649,1)&amp;range))+SUMIFS($P$6:$P$65536,$B$6:$B$65536,B649,$C$6:$C$65536,C649,$D$6:$D$65536,D649,$E$6:$E$65536,E649,$F$6:$F$65536,F649)))))</f>
        <v>282803452</v>
      </c>
    </row>
    <row r="650" spans="1:17" ht="64.5" customHeight="1" x14ac:dyDescent="0.2">
      <c r="A650" s="10" t="s">
        <v>94</v>
      </c>
      <c r="B650" s="3" t="s">
        <v>344</v>
      </c>
      <c r="C650" s="3" t="s">
        <v>273</v>
      </c>
      <c r="D650" s="3" t="s">
        <v>36</v>
      </c>
      <c r="E650" s="3" t="s">
        <v>368</v>
      </c>
      <c r="F650" s="3" t="s">
        <v>95</v>
      </c>
      <c r="G650" s="9">
        <v>0</v>
      </c>
      <c r="H650" s="9">
        <v>670573144.14999998</v>
      </c>
      <c r="I650" s="9">
        <v>670573144.14999998</v>
      </c>
      <c r="J650" s="9">
        <v>0</v>
      </c>
      <c r="K650" s="9">
        <v>0</v>
      </c>
      <c r="L650" s="9">
        <v>0</v>
      </c>
      <c r="M650" s="9">
        <v>0</v>
      </c>
      <c r="N650" s="9">
        <v>0</v>
      </c>
      <c r="O650" s="9">
        <v>0</v>
      </c>
      <c r="P650" s="13">
        <f t="shared" si="11"/>
        <v>670573144.14999998</v>
      </c>
      <c r="Q650" s="13">
        <f t="array" ref="Q650">IF(C650="",SUMIFS($P$6:$P$65536,$B$6:$B$65536,B650),IF(D650="",SUMIFS($P$6:$P$65536,$B$6:$B$65536,B650,$C$6:$C$65536,C650),IF(E650="",SUMIFS($P$6:$P$65536,$B$6:$B$65536,B650,$C$6:$C$65536,C650,$D$6:$D$65536,D650),IF(F650="",SUMIFS($P$6:$P$65536,$B$6:$B$65536,B650,$C$6:$C$65536,C650,$D$6:$D$65536,D650,$E$6:$E$65536,E650),--(RIGHT(F650,1)="0")*SUM(SUMIFS($P$6:$P$65536,$B$6:$B$65536,B650,$C$6:$C$65536,C650,$D$6:$D$65536,D650,$E$6:$E$65536,E650,$F$6:$F$65536,LEFT(F650,2)&amp;{0;1;2;3;4;5;6;7;8;9}))+(--(RIGHT(F650,2)="00"))*SUM(SUMIFS($P$6:$P$65536,$B$6:$B$65536,B650,$C$6:$C$65536,C650,$D$6:$D$65536,D650,$E$6:$E$65536,E650,$F$6:$F$65536,LEFT(F650,1)&amp;range))+SUMIFS($P$6:$P$65536,$B$6:$B$65536,B650,$C$6:$C$65536,C650,$D$6:$D$65536,D650,$E$6:$E$65536,E650,$F$6:$F$65536,F650)))))</f>
        <v>2682292576.5999999</v>
      </c>
    </row>
    <row r="651" spans="1:17" ht="15" customHeight="1" x14ac:dyDescent="0.2">
      <c r="A651" s="10" t="s">
        <v>96</v>
      </c>
      <c r="B651" s="3" t="s">
        <v>344</v>
      </c>
      <c r="C651" s="3" t="s">
        <v>273</v>
      </c>
      <c r="D651" s="3" t="s">
        <v>36</v>
      </c>
      <c r="E651" s="3" t="s">
        <v>368</v>
      </c>
      <c r="F651" s="3" t="s">
        <v>97</v>
      </c>
      <c r="G651" s="9">
        <v>0</v>
      </c>
      <c r="H651" s="9">
        <v>322103710.95999998</v>
      </c>
      <c r="I651" s="9">
        <v>322103710.95999998</v>
      </c>
      <c r="J651" s="9">
        <v>0</v>
      </c>
      <c r="K651" s="9">
        <v>0</v>
      </c>
      <c r="L651" s="9">
        <v>0</v>
      </c>
      <c r="M651" s="9">
        <v>0</v>
      </c>
      <c r="N651" s="9">
        <v>0</v>
      </c>
      <c r="O651" s="9">
        <v>0</v>
      </c>
      <c r="P651" s="13">
        <f t="shared" si="11"/>
        <v>322103710.95999998</v>
      </c>
      <c r="Q651" s="13">
        <f t="array" ref="Q651">IF(C651="",SUMIFS($P$6:$P$65536,$B$6:$B$65536,B651),IF(D651="",SUMIFS($P$6:$P$65536,$B$6:$B$65536,B651,$C$6:$C$65536,C651),IF(E651="",SUMIFS($P$6:$P$65536,$B$6:$B$65536,B651,$C$6:$C$65536,C651,$D$6:$D$65536,D651),IF(F651="",SUMIFS($P$6:$P$65536,$B$6:$B$65536,B651,$C$6:$C$65536,C651,$D$6:$D$65536,D651,$E$6:$E$65536,E651),--(RIGHT(F651,1)="0")*SUM(SUMIFS($P$6:$P$65536,$B$6:$B$65536,B651,$C$6:$C$65536,C651,$D$6:$D$65536,D651,$E$6:$E$65536,E651,$F$6:$F$65536,LEFT(F651,2)&amp;{0;1;2;3;4;5;6;7;8;9}))+(--(RIGHT(F651,2)="00"))*SUM(SUMIFS($P$6:$P$65536,$B$6:$B$65536,B651,$C$6:$C$65536,C651,$D$6:$D$65536,D651,$E$6:$E$65536,E651,$F$6:$F$65536,LEFT(F651,1)&amp;range))+SUMIFS($P$6:$P$65536,$B$6:$B$65536,B651,$C$6:$C$65536,C651,$D$6:$D$65536,D651,$E$6:$E$65536,E651,$F$6:$F$65536,F651)))))</f>
        <v>966311132.87999988</v>
      </c>
    </row>
    <row r="652" spans="1:17" ht="32.25" customHeight="1" x14ac:dyDescent="0.2">
      <c r="A652" s="10" t="s">
        <v>100</v>
      </c>
      <c r="B652" s="3" t="s">
        <v>344</v>
      </c>
      <c r="C652" s="3" t="s">
        <v>273</v>
      </c>
      <c r="D652" s="3" t="s">
        <v>36</v>
      </c>
      <c r="E652" s="3" t="s">
        <v>368</v>
      </c>
      <c r="F652" s="3" t="s">
        <v>101</v>
      </c>
      <c r="G652" s="9">
        <v>0</v>
      </c>
      <c r="H652" s="9">
        <v>322103710.95999998</v>
      </c>
      <c r="I652" s="9">
        <v>322103710.95999998</v>
      </c>
      <c r="J652" s="9">
        <v>0</v>
      </c>
      <c r="K652" s="9">
        <v>0</v>
      </c>
      <c r="L652" s="9">
        <v>0</v>
      </c>
      <c r="M652" s="9">
        <v>0</v>
      </c>
      <c r="N652" s="9">
        <v>0</v>
      </c>
      <c r="O652" s="9">
        <v>0</v>
      </c>
      <c r="P652" s="13">
        <f t="shared" si="11"/>
        <v>322103710.95999998</v>
      </c>
      <c r="Q652" s="13">
        <f t="array" ref="Q652">IF(C652="",SUMIFS($P$6:$P$65536,$B$6:$B$65536,B652),IF(D652="",SUMIFS($P$6:$P$65536,$B$6:$B$65536,B652,$C$6:$C$65536,C652),IF(E652="",SUMIFS($P$6:$P$65536,$B$6:$B$65536,B652,$C$6:$C$65536,C652,$D$6:$D$65536,D652),IF(F652="",SUMIFS($P$6:$P$65536,$B$6:$B$65536,B652,$C$6:$C$65536,C652,$D$6:$D$65536,D652,$E$6:$E$65536,E652),--(RIGHT(F652,1)="0")*SUM(SUMIFS($P$6:$P$65536,$B$6:$B$65536,B652,$C$6:$C$65536,C652,$D$6:$D$65536,D652,$E$6:$E$65536,E652,$F$6:$F$65536,LEFT(F652,2)&amp;{0;1;2;3;4;5;6;7;8;9}))+(--(RIGHT(F652,2)="00"))*SUM(SUMIFS($P$6:$P$65536,$B$6:$B$65536,B652,$C$6:$C$65536,C652,$D$6:$D$65536,D652,$E$6:$E$65536,E652,$F$6:$F$65536,LEFT(F652,1)&amp;range))+SUMIFS($P$6:$P$65536,$B$6:$B$65536,B652,$C$6:$C$65536,C652,$D$6:$D$65536,D652,$E$6:$E$65536,E652,$F$6:$F$65536,F652)))))</f>
        <v>322103710.95999998</v>
      </c>
    </row>
    <row r="653" spans="1:17" ht="15" customHeight="1" x14ac:dyDescent="0.2">
      <c r="A653" s="10" t="s">
        <v>102</v>
      </c>
      <c r="B653" s="3" t="s">
        <v>344</v>
      </c>
      <c r="C653" s="3" t="s">
        <v>273</v>
      </c>
      <c r="D653" s="3" t="s">
        <v>36</v>
      </c>
      <c r="E653" s="3" t="s">
        <v>368</v>
      </c>
      <c r="F653" s="3" t="s">
        <v>103</v>
      </c>
      <c r="G653" s="9">
        <v>0</v>
      </c>
      <c r="H653" s="9">
        <v>348469433.19</v>
      </c>
      <c r="I653" s="9">
        <v>348469433.19</v>
      </c>
      <c r="J653" s="9">
        <v>0</v>
      </c>
      <c r="K653" s="9">
        <v>0</v>
      </c>
      <c r="L653" s="9">
        <v>0</v>
      </c>
      <c r="M653" s="9">
        <v>0</v>
      </c>
      <c r="N653" s="9">
        <v>0</v>
      </c>
      <c r="O653" s="9">
        <v>0</v>
      </c>
      <c r="P653" s="13">
        <f t="shared" si="11"/>
        <v>348469433.19</v>
      </c>
      <c r="Q653" s="13">
        <f t="array" ref="Q653">IF(C653="",SUMIFS($P$6:$P$65536,$B$6:$B$65536,B653),IF(D653="",SUMIFS($P$6:$P$65536,$B$6:$B$65536,B653,$C$6:$C$65536,C653),IF(E653="",SUMIFS($P$6:$P$65536,$B$6:$B$65536,B653,$C$6:$C$65536,C653,$D$6:$D$65536,D653),IF(F653="",SUMIFS($P$6:$P$65536,$B$6:$B$65536,B653,$C$6:$C$65536,C653,$D$6:$D$65536,D653,$E$6:$E$65536,E653),--(RIGHT(F653,1)="0")*SUM(SUMIFS($P$6:$P$65536,$B$6:$B$65536,B653,$C$6:$C$65536,C653,$D$6:$D$65536,D653,$E$6:$E$65536,E653,$F$6:$F$65536,LEFT(F653,2)&amp;{0;1;2;3;4;5;6;7;8;9}))+(--(RIGHT(F653,2)="00"))*SUM(SUMIFS($P$6:$P$65536,$B$6:$B$65536,B653,$C$6:$C$65536,C653,$D$6:$D$65536,D653,$E$6:$E$65536,E653,$F$6:$F$65536,LEFT(F653,1)&amp;range))+SUMIFS($P$6:$P$65536,$B$6:$B$65536,B653,$C$6:$C$65536,C653,$D$6:$D$65536,D653,$E$6:$E$65536,E653,$F$6:$F$65536,F653)))))</f>
        <v>1045408299.5699999</v>
      </c>
    </row>
    <row r="654" spans="1:17" ht="32.25" customHeight="1" x14ac:dyDescent="0.2">
      <c r="A654" s="10" t="s">
        <v>106</v>
      </c>
      <c r="B654" s="3" t="s">
        <v>344</v>
      </c>
      <c r="C654" s="3" t="s">
        <v>273</v>
      </c>
      <c r="D654" s="3" t="s">
        <v>36</v>
      </c>
      <c r="E654" s="3" t="s">
        <v>368</v>
      </c>
      <c r="F654" s="3" t="s">
        <v>107</v>
      </c>
      <c r="G654" s="9">
        <v>0</v>
      </c>
      <c r="H654" s="9">
        <v>348469433.19</v>
      </c>
      <c r="I654" s="9">
        <v>348469433.19</v>
      </c>
      <c r="J654" s="9">
        <v>0</v>
      </c>
      <c r="K654" s="9">
        <v>0</v>
      </c>
      <c r="L654" s="9">
        <v>0</v>
      </c>
      <c r="M654" s="9">
        <v>0</v>
      </c>
      <c r="N654" s="9">
        <v>0</v>
      </c>
      <c r="O654" s="9">
        <v>0</v>
      </c>
      <c r="P654" s="13">
        <f t="shared" si="11"/>
        <v>348469433.19</v>
      </c>
      <c r="Q654" s="13">
        <f t="array" ref="Q654">IF(C654="",SUMIFS($P$6:$P$65536,$B$6:$B$65536,B654),IF(D654="",SUMIFS($P$6:$P$65536,$B$6:$B$65536,B654,$C$6:$C$65536,C654),IF(E654="",SUMIFS($P$6:$P$65536,$B$6:$B$65536,B654,$C$6:$C$65536,C654,$D$6:$D$65536,D654),IF(F654="",SUMIFS($P$6:$P$65536,$B$6:$B$65536,B654,$C$6:$C$65536,C654,$D$6:$D$65536,D654,$E$6:$E$65536,E654),--(RIGHT(F654,1)="0")*SUM(SUMIFS($P$6:$P$65536,$B$6:$B$65536,B654,$C$6:$C$65536,C654,$D$6:$D$65536,D654,$E$6:$E$65536,E654,$F$6:$F$65536,LEFT(F654,2)&amp;{0;1;2;3;4;5;6;7;8;9}))+(--(RIGHT(F654,2)="00"))*SUM(SUMIFS($P$6:$P$65536,$B$6:$B$65536,B654,$C$6:$C$65536,C654,$D$6:$D$65536,D654,$E$6:$E$65536,E654,$F$6:$F$65536,LEFT(F654,1)&amp;range))+SUMIFS($P$6:$P$65536,$B$6:$B$65536,B654,$C$6:$C$65536,C654,$D$6:$D$65536,D654,$E$6:$E$65536,E654,$F$6:$F$65536,F654)))))</f>
        <v>348469433.19</v>
      </c>
    </row>
    <row r="655" spans="1:17" ht="48.95" hidden="1" customHeight="1" x14ac:dyDescent="0.2">
      <c r="A655" s="10" t="s">
        <v>369</v>
      </c>
      <c r="B655" s="3" t="s">
        <v>344</v>
      </c>
      <c r="C655" s="3" t="s">
        <v>273</v>
      </c>
      <c r="D655" s="3" t="s">
        <v>36</v>
      </c>
      <c r="E655" s="3" t="s">
        <v>370</v>
      </c>
      <c r="F655" s="11" t="s">
        <v>0</v>
      </c>
      <c r="G655" s="9">
        <v>6030000</v>
      </c>
      <c r="H655" s="9">
        <v>0</v>
      </c>
      <c r="I655" s="9">
        <v>6030000</v>
      </c>
      <c r="J655" s="9">
        <v>0</v>
      </c>
      <c r="K655" s="9">
        <v>0</v>
      </c>
      <c r="L655" s="9">
        <v>0</v>
      </c>
      <c r="M655" s="9">
        <v>0</v>
      </c>
      <c r="N655" s="9">
        <v>0</v>
      </c>
      <c r="O655" s="9">
        <v>0</v>
      </c>
      <c r="P655" s="13">
        <f t="shared" si="11"/>
        <v>0</v>
      </c>
      <c r="Q655" s="13">
        <f t="array" ref="Q655">IF(C655="",SUMIFS($P$6:$P$65536,$B$6:$B$65536,B655),IF(D655="",SUMIFS($P$6:$P$65536,$B$6:$B$65536,B655,$C$6:$C$65536,C655),IF(E655="",SUMIFS($P$6:$P$65536,$B$6:$B$65536,B655,$C$6:$C$65536,C655,$D$6:$D$65536,D655),IF(F655="",SUMIFS($P$6:$P$65536,$B$6:$B$65536,B655,$C$6:$C$65536,C655,$D$6:$D$65536,D655,$E$6:$E$65536,E655),--(RIGHT(F655,1)="0")*SUM(SUMIFS($P$6:$P$65536,$B$6:$B$65536,B655,$C$6:$C$65536,C655,$D$6:$D$65536,D655,$E$6:$E$65536,E655,$F$6:$F$65536,LEFT(F655,2)&amp;{0;1;2;3;4;5;6;7;8;9}))+(--(RIGHT(F655,2)="00"))*SUM(SUMIFS($P$6:$P$65536,$B$6:$B$65536,B655,$C$6:$C$65536,C655,$D$6:$D$65536,D655,$E$6:$E$65536,E655,$F$6:$F$65536,LEFT(F655,1)&amp;range))+SUMIFS($P$6:$P$65536,$B$6:$B$65536,B655,$C$6:$C$65536,C655,$D$6:$D$65536,D655,$E$6:$E$65536,E655,$F$6:$F$65536,F655)))))</f>
        <v>0</v>
      </c>
    </row>
    <row r="656" spans="1:17" ht="64.5" hidden="1" customHeight="1" x14ac:dyDescent="0.2">
      <c r="A656" s="10" t="s">
        <v>94</v>
      </c>
      <c r="B656" s="3" t="s">
        <v>344</v>
      </c>
      <c r="C656" s="3" t="s">
        <v>273</v>
      </c>
      <c r="D656" s="3" t="s">
        <v>36</v>
      </c>
      <c r="E656" s="3" t="s">
        <v>370</v>
      </c>
      <c r="F656" s="3" t="s">
        <v>95</v>
      </c>
      <c r="G656" s="9">
        <v>6030000</v>
      </c>
      <c r="H656" s="9">
        <v>0</v>
      </c>
      <c r="I656" s="9">
        <v>6030000</v>
      </c>
      <c r="J656" s="9">
        <v>0</v>
      </c>
      <c r="K656" s="9">
        <v>0</v>
      </c>
      <c r="L656" s="9">
        <v>0</v>
      </c>
      <c r="M656" s="9">
        <v>0</v>
      </c>
      <c r="N656" s="9">
        <v>0</v>
      </c>
      <c r="O656" s="9">
        <v>0</v>
      </c>
      <c r="P656" s="13">
        <f t="shared" si="11"/>
        <v>0</v>
      </c>
      <c r="Q656" s="13">
        <f t="array" ref="Q656">IF(C656="",SUMIFS($P$6:$P$65536,$B$6:$B$65536,B656),IF(D656="",SUMIFS($P$6:$P$65536,$B$6:$B$65536,B656,$C$6:$C$65536,C656),IF(E656="",SUMIFS($P$6:$P$65536,$B$6:$B$65536,B656,$C$6:$C$65536,C656,$D$6:$D$65536,D656),IF(F656="",SUMIFS($P$6:$P$65536,$B$6:$B$65536,B656,$C$6:$C$65536,C656,$D$6:$D$65536,D656,$E$6:$E$65536,E656),--(RIGHT(F656,1)="0")*SUM(SUMIFS($P$6:$P$65536,$B$6:$B$65536,B656,$C$6:$C$65536,C656,$D$6:$D$65536,D656,$E$6:$E$65536,E656,$F$6:$F$65536,LEFT(F656,2)&amp;{0;1;2;3;4;5;6;7;8;9}))+(--(RIGHT(F656,2)="00"))*SUM(SUMIFS($P$6:$P$65536,$B$6:$B$65536,B656,$C$6:$C$65536,C656,$D$6:$D$65536,D656,$E$6:$E$65536,E656,$F$6:$F$65536,LEFT(F656,1)&amp;range))+SUMIFS($P$6:$P$65536,$B$6:$B$65536,B656,$C$6:$C$65536,C656,$D$6:$D$65536,D656,$E$6:$E$65536,E656,$F$6:$F$65536,F656)))))</f>
        <v>0</v>
      </c>
    </row>
    <row r="657" spans="1:17" ht="15" hidden="1" customHeight="1" x14ac:dyDescent="0.2">
      <c r="A657" s="10" t="s">
        <v>102</v>
      </c>
      <c r="B657" s="3" t="s">
        <v>344</v>
      </c>
      <c r="C657" s="3" t="s">
        <v>273</v>
      </c>
      <c r="D657" s="3" t="s">
        <v>36</v>
      </c>
      <c r="E657" s="3" t="s">
        <v>370</v>
      </c>
      <c r="F657" s="3" t="s">
        <v>103</v>
      </c>
      <c r="G657" s="9">
        <v>6030000</v>
      </c>
      <c r="H657" s="9">
        <v>0</v>
      </c>
      <c r="I657" s="9">
        <v>6030000</v>
      </c>
      <c r="J657" s="9">
        <v>0</v>
      </c>
      <c r="K657" s="9">
        <v>0</v>
      </c>
      <c r="L657" s="9">
        <v>0</v>
      </c>
      <c r="M657" s="9">
        <v>0</v>
      </c>
      <c r="N657" s="9">
        <v>0</v>
      </c>
      <c r="O657" s="9">
        <v>0</v>
      </c>
      <c r="P657" s="13">
        <f t="shared" si="11"/>
        <v>0</v>
      </c>
      <c r="Q657" s="13">
        <f t="array" ref="Q657">IF(C657="",SUMIFS($P$6:$P$65536,$B$6:$B$65536,B657),IF(D657="",SUMIFS($P$6:$P$65536,$B$6:$B$65536,B657,$C$6:$C$65536,C657),IF(E657="",SUMIFS($P$6:$P$65536,$B$6:$B$65536,B657,$C$6:$C$65536,C657,$D$6:$D$65536,D657),IF(F657="",SUMIFS($P$6:$P$65536,$B$6:$B$65536,B657,$C$6:$C$65536,C657,$D$6:$D$65536,D657,$E$6:$E$65536,E657),--(RIGHT(F657,1)="0")*SUM(SUMIFS($P$6:$P$65536,$B$6:$B$65536,B657,$C$6:$C$65536,C657,$D$6:$D$65536,D657,$E$6:$E$65536,E657,$F$6:$F$65536,LEFT(F657,2)&amp;{0;1;2;3;4;5;6;7;8;9}))+(--(RIGHT(F657,2)="00"))*SUM(SUMIFS($P$6:$P$65536,$B$6:$B$65536,B657,$C$6:$C$65536,C657,$D$6:$D$65536,D657,$E$6:$E$65536,E657,$F$6:$F$65536,LEFT(F657,1)&amp;range))+SUMIFS($P$6:$P$65536,$B$6:$B$65536,B657,$C$6:$C$65536,C657,$D$6:$D$65536,D657,$E$6:$E$65536,E657,$F$6:$F$65536,F657)))))</f>
        <v>0</v>
      </c>
    </row>
    <row r="658" spans="1:17" ht="32.25" hidden="1" customHeight="1" x14ac:dyDescent="0.2">
      <c r="A658" s="10" t="s">
        <v>106</v>
      </c>
      <c r="B658" s="3" t="s">
        <v>344</v>
      </c>
      <c r="C658" s="3" t="s">
        <v>273</v>
      </c>
      <c r="D658" s="3" t="s">
        <v>36</v>
      </c>
      <c r="E658" s="3" t="s">
        <v>370</v>
      </c>
      <c r="F658" s="3" t="s">
        <v>107</v>
      </c>
      <c r="G658" s="9">
        <v>6030000</v>
      </c>
      <c r="H658" s="9">
        <v>0</v>
      </c>
      <c r="I658" s="9">
        <v>6030000</v>
      </c>
      <c r="J658" s="9">
        <v>0</v>
      </c>
      <c r="K658" s="9">
        <v>0</v>
      </c>
      <c r="L658" s="9">
        <v>0</v>
      </c>
      <c r="M658" s="9">
        <v>0</v>
      </c>
      <c r="N658" s="9">
        <v>0</v>
      </c>
      <c r="O658" s="9">
        <v>0</v>
      </c>
      <c r="P658" s="13">
        <f t="shared" si="11"/>
        <v>0</v>
      </c>
      <c r="Q658" s="13">
        <f t="array" ref="Q658">IF(C658="",SUMIFS($P$6:$P$65536,$B$6:$B$65536,B658),IF(D658="",SUMIFS($P$6:$P$65536,$B$6:$B$65536,B658,$C$6:$C$65536,C658),IF(E658="",SUMIFS($P$6:$P$65536,$B$6:$B$65536,B658,$C$6:$C$65536,C658,$D$6:$D$65536,D658),IF(F658="",SUMIFS($P$6:$P$65536,$B$6:$B$65536,B658,$C$6:$C$65536,C658,$D$6:$D$65536,D658,$E$6:$E$65536,E658),--(RIGHT(F658,1)="0")*SUM(SUMIFS($P$6:$P$65536,$B$6:$B$65536,B658,$C$6:$C$65536,C658,$D$6:$D$65536,D658,$E$6:$E$65536,E658,$F$6:$F$65536,LEFT(F658,2)&amp;{0;1;2;3;4;5;6;7;8;9}))+(--(RIGHT(F658,2)="00"))*SUM(SUMIFS($P$6:$P$65536,$B$6:$B$65536,B658,$C$6:$C$65536,C658,$D$6:$D$65536,D658,$E$6:$E$65536,E658,$F$6:$F$65536,LEFT(F658,1)&amp;range))+SUMIFS($P$6:$P$65536,$B$6:$B$65536,B658,$C$6:$C$65536,C658,$D$6:$D$65536,D658,$E$6:$E$65536,E658,$F$6:$F$65536,F658)))))</f>
        <v>0</v>
      </c>
    </row>
    <row r="659" spans="1:17" ht="144.4" customHeight="1" x14ac:dyDescent="0.2">
      <c r="A659" s="10" t="s">
        <v>371</v>
      </c>
      <c r="B659" s="3" t="s">
        <v>344</v>
      </c>
      <c r="C659" s="3" t="s">
        <v>273</v>
      </c>
      <c r="D659" s="3" t="s">
        <v>36</v>
      </c>
      <c r="E659" s="3" t="s">
        <v>372</v>
      </c>
      <c r="F659" s="11" t="s">
        <v>0</v>
      </c>
      <c r="G659" s="9">
        <v>0</v>
      </c>
      <c r="H659" s="9">
        <v>199904988.49000001</v>
      </c>
      <c r="I659" s="9">
        <v>199904988.49000001</v>
      </c>
      <c r="J659" s="9">
        <v>0</v>
      </c>
      <c r="K659" s="9">
        <v>0</v>
      </c>
      <c r="L659" s="9">
        <v>0</v>
      </c>
      <c r="M659" s="9">
        <v>0</v>
      </c>
      <c r="N659" s="9">
        <v>0</v>
      </c>
      <c r="O659" s="9">
        <v>0</v>
      </c>
      <c r="P659" s="13">
        <f t="shared" si="11"/>
        <v>199904988.49000001</v>
      </c>
      <c r="Q659" s="13">
        <f t="array" ref="Q659">IF(C659="",SUMIFS($P$6:$P$65536,$B$6:$B$65536,B659),IF(D659="",SUMIFS($P$6:$P$65536,$B$6:$B$65536,B659,$C$6:$C$65536,C659),IF(E659="",SUMIFS($P$6:$P$65536,$B$6:$B$65536,B659,$C$6:$C$65536,C659,$D$6:$D$65536,D659),IF(F659="",SUMIFS($P$6:$P$65536,$B$6:$B$65536,B659,$C$6:$C$65536,C659,$D$6:$D$65536,D659,$E$6:$E$65536,E659),--(RIGHT(F659,1)="0")*SUM(SUMIFS($P$6:$P$65536,$B$6:$B$65536,B659,$C$6:$C$65536,C659,$D$6:$D$65536,D659,$E$6:$E$65536,E659,$F$6:$F$65536,LEFT(F659,2)&amp;{0;1;2;3;4;5;6;7;8;9}))+(--(RIGHT(F659,2)="00"))*SUM(SUMIFS($P$6:$P$65536,$B$6:$B$65536,B659,$C$6:$C$65536,C659,$D$6:$D$65536,D659,$E$6:$E$65536,E659,$F$6:$F$65536,LEFT(F659,1)&amp;range))+SUMIFS($P$6:$P$65536,$B$6:$B$65536,B659,$C$6:$C$65536,C659,$D$6:$D$65536,D659,$E$6:$E$65536,E659,$F$6:$F$65536,F659)))))</f>
        <v>799619953.96000004</v>
      </c>
    </row>
    <row r="660" spans="1:17" ht="64.5" customHeight="1" x14ac:dyDescent="0.2">
      <c r="A660" s="10" t="s">
        <v>94</v>
      </c>
      <c r="B660" s="3" t="s">
        <v>344</v>
      </c>
      <c r="C660" s="3" t="s">
        <v>273</v>
      </c>
      <c r="D660" s="3" t="s">
        <v>36</v>
      </c>
      <c r="E660" s="3" t="s">
        <v>372</v>
      </c>
      <c r="F660" s="3" t="s">
        <v>95</v>
      </c>
      <c r="G660" s="9">
        <v>0</v>
      </c>
      <c r="H660" s="9">
        <v>199904988.49000001</v>
      </c>
      <c r="I660" s="9">
        <v>199904988.49000001</v>
      </c>
      <c r="J660" s="9">
        <v>0</v>
      </c>
      <c r="K660" s="9">
        <v>0</v>
      </c>
      <c r="L660" s="9">
        <v>0</v>
      </c>
      <c r="M660" s="9">
        <v>0</v>
      </c>
      <c r="N660" s="9">
        <v>0</v>
      </c>
      <c r="O660" s="9">
        <v>0</v>
      </c>
      <c r="P660" s="13">
        <f t="shared" si="11"/>
        <v>199904988.49000001</v>
      </c>
      <c r="Q660" s="13">
        <f t="array" ref="Q660">IF(C660="",SUMIFS($P$6:$P$65536,$B$6:$B$65536,B660),IF(D660="",SUMIFS($P$6:$P$65536,$B$6:$B$65536,B660,$C$6:$C$65536,C660),IF(E660="",SUMIFS($P$6:$P$65536,$B$6:$B$65536,B660,$C$6:$C$65536,C660,$D$6:$D$65536,D660),IF(F660="",SUMIFS($P$6:$P$65536,$B$6:$B$65536,B660,$C$6:$C$65536,C660,$D$6:$D$65536,D660,$E$6:$E$65536,E660),--(RIGHT(F660,1)="0")*SUM(SUMIFS($P$6:$P$65536,$B$6:$B$65536,B660,$C$6:$C$65536,C660,$D$6:$D$65536,D660,$E$6:$E$65536,E660,$F$6:$F$65536,LEFT(F660,2)&amp;{0;1;2;3;4;5;6;7;8;9}))+(--(RIGHT(F660,2)="00"))*SUM(SUMIFS($P$6:$P$65536,$B$6:$B$65536,B660,$C$6:$C$65536,C660,$D$6:$D$65536,D660,$E$6:$E$65536,E660,$F$6:$F$65536,LEFT(F660,1)&amp;range))+SUMIFS($P$6:$P$65536,$B$6:$B$65536,B660,$C$6:$C$65536,C660,$D$6:$D$65536,D660,$E$6:$E$65536,E660,$F$6:$F$65536,F660)))))</f>
        <v>799619953.96000004</v>
      </c>
    </row>
    <row r="661" spans="1:17" ht="15" customHeight="1" x14ac:dyDescent="0.2">
      <c r="A661" s="10" t="s">
        <v>96</v>
      </c>
      <c r="B661" s="3" t="s">
        <v>344</v>
      </c>
      <c r="C661" s="3" t="s">
        <v>273</v>
      </c>
      <c r="D661" s="3" t="s">
        <v>36</v>
      </c>
      <c r="E661" s="3" t="s">
        <v>372</v>
      </c>
      <c r="F661" s="3" t="s">
        <v>97</v>
      </c>
      <c r="G661" s="9">
        <v>0</v>
      </c>
      <c r="H661" s="9">
        <v>92276939.239999995</v>
      </c>
      <c r="I661" s="9">
        <v>92276939.239999995</v>
      </c>
      <c r="J661" s="9">
        <v>0</v>
      </c>
      <c r="K661" s="9">
        <v>0</v>
      </c>
      <c r="L661" s="9">
        <v>0</v>
      </c>
      <c r="M661" s="9">
        <v>0</v>
      </c>
      <c r="N661" s="9">
        <v>0</v>
      </c>
      <c r="O661" s="9">
        <v>0</v>
      </c>
      <c r="P661" s="13">
        <f t="shared" si="11"/>
        <v>92276939.239999995</v>
      </c>
      <c r="Q661" s="13">
        <f t="array" ref="Q661">IF(C661="",SUMIFS($P$6:$P$65536,$B$6:$B$65536,B661),IF(D661="",SUMIFS($P$6:$P$65536,$B$6:$B$65536,B661,$C$6:$C$65536,C661),IF(E661="",SUMIFS($P$6:$P$65536,$B$6:$B$65536,B661,$C$6:$C$65536,C661,$D$6:$D$65536,D661),IF(F661="",SUMIFS($P$6:$P$65536,$B$6:$B$65536,B661,$C$6:$C$65536,C661,$D$6:$D$65536,D661,$E$6:$E$65536,E661),--(RIGHT(F661,1)="0")*SUM(SUMIFS($P$6:$P$65536,$B$6:$B$65536,B661,$C$6:$C$65536,C661,$D$6:$D$65536,D661,$E$6:$E$65536,E661,$F$6:$F$65536,LEFT(F661,2)&amp;{0;1;2;3;4;5;6;7;8;9}))+(--(RIGHT(F661,2)="00"))*SUM(SUMIFS($P$6:$P$65536,$B$6:$B$65536,B661,$C$6:$C$65536,C661,$D$6:$D$65536,D661,$E$6:$E$65536,E661,$F$6:$F$65536,LEFT(F661,1)&amp;range))+SUMIFS($P$6:$P$65536,$B$6:$B$65536,B661,$C$6:$C$65536,C661,$D$6:$D$65536,D661,$E$6:$E$65536,E661,$F$6:$F$65536,F661)))))</f>
        <v>276830817.71999997</v>
      </c>
    </row>
    <row r="662" spans="1:17" ht="32.25" customHeight="1" x14ac:dyDescent="0.2">
      <c r="A662" s="10" t="s">
        <v>100</v>
      </c>
      <c r="B662" s="3" t="s">
        <v>344</v>
      </c>
      <c r="C662" s="3" t="s">
        <v>273</v>
      </c>
      <c r="D662" s="3" t="s">
        <v>36</v>
      </c>
      <c r="E662" s="3" t="s">
        <v>372</v>
      </c>
      <c r="F662" s="3" t="s">
        <v>101</v>
      </c>
      <c r="G662" s="9">
        <v>0</v>
      </c>
      <c r="H662" s="9">
        <v>92276939.239999995</v>
      </c>
      <c r="I662" s="9">
        <v>92276939.239999995</v>
      </c>
      <c r="J662" s="9">
        <v>0</v>
      </c>
      <c r="K662" s="9">
        <v>0</v>
      </c>
      <c r="L662" s="9">
        <v>0</v>
      </c>
      <c r="M662" s="9">
        <v>0</v>
      </c>
      <c r="N662" s="9">
        <v>0</v>
      </c>
      <c r="O662" s="9">
        <v>0</v>
      </c>
      <c r="P662" s="13">
        <f t="shared" si="11"/>
        <v>92276939.239999995</v>
      </c>
      <c r="Q662" s="13">
        <f t="array" ref="Q662">IF(C662="",SUMIFS($P$6:$P$65536,$B$6:$B$65536,B662),IF(D662="",SUMIFS($P$6:$P$65536,$B$6:$B$65536,B662,$C$6:$C$65536,C662),IF(E662="",SUMIFS($P$6:$P$65536,$B$6:$B$65536,B662,$C$6:$C$65536,C662,$D$6:$D$65536,D662),IF(F662="",SUMIFS($P$6:$P$65536,$B$6:$B$65536,B662,$C$6:$C$65536,C662,$D$6:$D$65536,D662,$E$6:$E$65536,E662),--(RIGHT(F662,1)="0")*SUM(SUMIFS($P$6:$P$65536,$B$6:$B$65536,B662,$C$6:$C$65536,C662,$D$6:$D$65536,D662,$E$6:$E$65536,E662,$F$6:$F$65536,LEFT(F662,2)&amp;{0;1;2;3;4;5;6;7;8;9}))+(--(RIGHT(F662,2)="00"))*SUM(SUMIFS($P$6:$P$65536,$B$6:$B$65536,B662,$C$6:$C$65536,C662,$D$6:$D$65536,D662,$E$6:$E$65536,E662,$F$6:$F$65536,LEFT(F662,1)&amp;range))+SUMIFS($P$6:$P$65536,$B$6:$B$65536,B662,$C$6:$C$65536,C662,$D$6:$D$65536,D662,$E$6:$E$65536,E662,$F$6:$F$65536,F662)))))</f>
        <v>92276939.239999995</v>
      </c>
    </row>
    <row r="663" spans="1:17" ht="15" customHeight="1" x14ac:dyDescent="0.2">
      <c r="A663" s="10" t="s">
        <v>102</v>
      </c>
      <c r="B663" s="3" t="s">
        <v>344</v>
      </c>
      <c r="C663" s="3" t="s">
        <v>273</v>
      </c>
      <c r="D663" s="3" t="s">
        <v>36</v>
      </c>
      <c r="E663" s="3" t="s">
        <v>372</v>
      </c>
      <c r="F663" s="3" t="s">
        <v>103</v>
      </c>
      <c r="G663" s="9">
        <v>0</v>
      </c>
      <c r="H663" s="9">
        <v>107628049.25</v>
      </c>
      <c r="I663" s="9">
        <v>107628049.25</v>
      </c>
      <c r="J663" s="9">
        <v>0</v>
      </c>
      <c r="K663" s="9">
        <v>0</v>
      </c>
      <c r="L663" s="9">
        <v>0</v>
      </c>
      <c r="M663" s="9">
        <v>0</v>
      </c>
      <c r="N663" s="9">
        <v>0</v>
      </c>
      <c r="O663" s="9">
        <v>0</v>
      </c>
      <c r="P663" s="13">
        <f t="shared" si="11"/>
        <v>107628049.25</v>
      </c>
      <c r="Q663" s="13">
        <f t="array" ref="Q663">IF(C663="",SUMIFS($P$6:$P$65536,$B$6:$B$65536,B663),IF(D663="",SUMIFS($P$6:$P$65536,$B$6:$B$65536,B663,$C$6:$C$65536,C663),IF(E663="",SUMIFS($P$6:$P$65536,$B$6:$B$65536,B663,$C$6:$C$65536,C663,$D$6:$D$65536,D663),IF(F663="",SUMIFS($P$6:$P$65536,$B$6:$B$65536,B663,$C$6:$C$65536,C663,$D$6:$D$65536,D663,$E$6:$E$65536,E663),--(RIGHT(F663,1)="0")*SUM(SUMIFS($P$6:$P$65536,$B$6:$B$65536,B663,$C$6:$C$65536,C663,$D$6:$D$65536,D663,$E$6:$E$65536,E663,$F$6:$F$65536,LEFT(F663,2)&amp;{0;1;2;3;4;5;6;7;8;9}))+(--(RIGHT(F663,2)="00"))*SUM(SUMIFS($P$6:$P$65536,$B$6:$B$65536,B663,$C$6:$C$65536,C663,$D$6:$D$65536,D663,$E$6:$E$65536,E663,$F$6:$F$65536,LEFT(F663,1)&amp;range))+SUMIFS($P$6:$P$65536,$B$6:$B$65536,B663,$C$6:$C$65536,C663,$D$6:$D$65536,D663,$E$6:$E$65536,E663,$F$6:$F$65536,F663)))))</f>
        <v>322884147.75</v>
      </c>
    </row>
    <row r="664" spans="1:17" ht="32.25" customHeight="1" x14ac:dyDescent="0.2">
      <c r="A664" s="10" t="s">
        <v>106</v>
      </c>
      <c r="B664" s="3" t="s">
        <v>344</v>
      </c>
      <c r="C664" s="3" t="s">
        <v>273</v>
      </c>
      <c r="D664" s="3" t="s">
        <v>36</v>
      </c>
      <c r="E664" s="3" t="s">
        <v>372</v>
      </c>
      <c r="F664" s="3" t="s">
        <v>107</v>
      </c>
      <c r="G664" s="9">
        <v>0</v>
      </c>
      <c r="H664" s="9">
        <v>107628049.25</v>
      </c>
      <c r="I664" s="9">
        <v>107628049.25</v>
      </c>
      <c r="J664" s="9">
        <v>0</v>
      </c>
      <c r="K664" s="9">
        <v>0</v>
      </c>
      <c r="L664" s="9">
        <v>0</v>
      </c>
      <c r="M664" s="9">
        <v>0</v>
      </c>
      <c r="N664" s="9">
        <v>0</v>
      </c>
      <c r="O664" s="9">
        <v>0</v>
      </c>
      <c r="P664" s="13">
        <f t="shared" si="11"/>
        <v>107628049.25</v>
      </c>
      <c r="Q664" s="13">
        <f t="array" ref="Q664">IF(C664="",SUMIFS($P$6:$P$65536,$B$6:$B$65536,B664),IF(D664="",SUMIFS($P$6:$P$65536,$B$6:$B$65536,B664,$C$6:$C$65536,C664),IF(E664="",SUMIFS($P$6:$P$65536,$B$6:$B$65536,B664,$C$6:$C$65536,C664,$D$6:$D$65536,D664),IF(F664="",SUMIFS($P$6:$P$65536,$B$6:$B$65536,B664,$C$6:$C$65536,C664,$D$6:$D$65536,D664,$E$6:$E$65536,E664),--(RIGHT(F664,1)="0")*SUM(SUMIFS($P$6:$P$65536,$B$6:$B$65536,B664,$C$6:$C$65536,C664,$D$6:$D$65536,D664,$E$6:$E$65536,E664,$F$6:$F$65536,LEFT(F664,2)&amp;{0;1;2;3;4;5;6;7;8;9}))+(--(RIGHT(F664,2)="00"))*SUM(SUMIFS($P$6:$P$65536,$B$6:$B$65536,B664,$C$6:$C$65536,C664,$D$6:$D$65536,D664,$E$6:$E$65536,E664,$F$6:$F$65536,LEFT(F664,1)&amp;range))+SUMIFS($P$6:$P$65536,$B$6:$B$65536,B664,$C$6:$C$65536,C664,$D$6:$D$65536,D664,$E$6:$E$65536,E664,$F$6:$F$65536,F664)))))</f>
        <v>107628049.25</v>
      </c>
    </row>
    <row r="665" spans="1:17" ht="112.35" customHeight="1" x14ac:dyDescent="0.2">
      <c r="A665" s="10" t="s">
        <v>373</v>
      </c>
      <c r="B665" s="3" t="s">
        <v>344</v>
      </c>
      <c r="C665" s="3" t="s">
        <v>273</v>
      </c>
      <c r="D665" s="3" t="s">
        <v>36</v>
      </c>
      <c r="E665" s="3" t="s">
        <v>374</v>
      </c>
      <c r="F665" s="11" t="s">
        <v>0</v>
      </c>
      <c r="G665" s="9">
        <v>0</v>
      </c>
      <c r="H665" s="9">
        <v>476800000</v>
      </c>
      <c r="I665" s="9">
        <v>476800000</v>
      </c>
      <c r="J665" s="9">
        <v>0</v>
      </c>
      <c r="K665" s="9">
        <v>0</v>
      </c>
      <c r="L665" s="9">
        <v>0</v>
      </c>
      <c r="M665" s="9">
        <v>0</v>
      </c>
      <c r="N665" s="9">
        <v>0</v>
      </c>
      <c r="O665" s="9">
        <v>0</v>
      </c>
      <c r="P665" s="13">
        <f t="shared" si="11"/>
        <v>476800000</v>
      </c>
      <c r="Q665" s="13">
        <f t="array" ref="Q665">IF(C665="",SUMIFS($P$6:$P$65536,$B$6:$B$65536,B665),IF(D665="",SUMIFS($P$6:$P$65536,$B$6:$B$65536,B665,$C$6:$C$65536,C665),IF(E665="",SUMIFS($P$6:$P$65536,$B$6:$B$65536,B665,$C$6:$C$65536,C665,$D$6:$D$65536,D665),IF(F665="",SUMIFS($P$6:$P$65536,$B$6:$B$65536,B665,$C$6:$C$65536,C665,$D$6:$D$65536,D665,$E$6:$E$65536,E665),--(RIGHT(F665,1)="0")*SUM(SUMIFS($P$6:$P$65536,$B$6:$B$65536,B665,$C$6:$C$65536,C665,$D$6:$D$65536,D665,$E$6:$E$65536,E665,$F$6:$F$65536,LEFT(F665,2)&amp;{0;1;2;3;4;5;6;7;8;9}))+(--(RIGHT(F665,2)="00"))*SUM(SUMIFS($P$6:$P$65536,$B$6:$B$65536,B665,$C$6:$C$65536,C665,$D$6:$D$65536,D665,$E$6:$E$65536,E665,$F$6:$F$65536,LEFT(F665,1)&amp;range))+SUMIFS($P$6:$P$65536,$B$6:$B$65536,B665,$C$6:$C$65536,C665,$D$6:$D$65536,D665,$E$6:$E$65536,E665,$F$6:$F$65536,F665)))))</f>
        <v>1907200000</v>
      </c>
    </row>
    <row r="666" spans="1:17" ht="64.5" customHeight="1" x14ac:dyDescent="0.2">
      <c r="A666" s="10" t="s">
        <v>94</v>
      </c>
      <c r="B666" s="3" t="s">
        <v>344</v>
      </c>
      <c r="C666" s="3" t="s">
        <v>273</v>
      </c>
      <c r="D666" s="3" t="s">
        <v>36</v>
      </c>
      <c r="E666" s="3" t="s">
        <v>374</v>
      </c>
      <c r="F666" s="3" t="s">
        <v>95</v>
      </c>
      <c r="G666" s="9">
        <v>0</v>
      </c>
      <c r="H666" s="9">
        <v>476800000</v>
      </c>
      <c r="I666" s="9">
        <v>476800000</v>
      </c>
      <c r="J666" s="9">
        <v>0</v>
      </c>
      <c r="K666" s="9">
        <v>0</v>
      </c>
      <c r="L666" s="9">
        <v>0</v>
      </c>
      <c r="M666" s="9">
        <v>0</v>
      </c>
      <c r="N666" s="9">
        <v>0</v>
      </c>
      <c r="O666" s="9">
        <v>0</v>
      </c>
      <c r="P666" s="13">
        <f t="shared" si="11"/>
        <v>476800000</v>
      </c>
      <c r="Q666" s="13">
        <f t="array" ref="Q666">IF(C666="",SUMIFS($P$6:$P$65536,$B$6:$B$65536,B666),IF(D666="",SUMIFS($P$6:$P$65536,$B$6:$B$65536,B666,$C$6:$C$65536,C666),IF(E666="",SUMIFS($P$6:$P$65536,$B$6:$B$65536,B666,$C$6:$C$65536,C666,$D$6:$D$65536,D666),IF(F666="",SUMIFS($P$6:$P$65536,$B$6:$B$65536,B666,$C$6:$C$65536,C666,$D$6:$D$65536,D666,$E$6:$E$65536,E666),--(RIGHT(F666,1)="0")*SUM(SUMIFS($P$6:$P$65536,$B$6:$B$65536,B666,$C$6:$C$65536,C666,$D$6:$D$65536,D666,$E$6:$E$65536,E666,$F$6:$F$65536,LEFT(F666,2)&amp;{0;1;2;3;4;5;6;7;8;9}))+(--(RIGHT(F666,2)="00"))*SUM(SUMIFS($P$6:$P$65536,$B$6:$B$65536,B666,$C$6:$C$65536,C666,$D$6:$D$65536,D666,$E$6:$E$65536,E666,$F$6:$F$65536,LEFT(F666,1)&amp;range))+SUMIFS($P$6:$P$65536,$B$6:$B$65536,B666,$C$6:$C$65536,C666,$D$6:$D$65536,D666,$E$6:$E$65536,E666,$F$6:$F$65536,F666)))))</f>
        <v>1907200000</v>
      </c>
    </row>
    <row r="667" spans="1:17" ht="15" customHeight="1" x14ac:dyDescent="0.2">
      <c r="A667" s="10" t="s">
        <v>102</v>
      </c>
      <c r="B667" s="3" t="s">
        <v>344</v>
      </c>
      <c r="C667" s="3" t="s">
        <v>273</v>
      </c>
      <c r="D667" s="3" t="s">
        <v>36</v>
      </c>
      <c r="E667" s="3" t="s">
        <v>374</v>
      </c>
      <c r="F667" s="3" t="s">
        <v>103</v>
      </c>
      <c r="G667" s="9">
        <v>0</v>
      </c>
      <c r="H667" s="9">
        <v>476800000</v>
      </c>
      <c r="I667" s="9">
        <v>476800000</v>
      </c>
      <c r="J667" s="9">
        <v>0</v>
      </c>
      <c r="K667" s="9">
        <v>0</v>
      </c>
      <c r="L667" s="9">
        <v>0</v>
      </c>
      <c r="M667" s="9">
        <v>0</v>
      </c>
      <c r="N667" s="9">
        <v>0</v>
      </c>
      <c r="O667" s="9">
        <v>0</v>
      </c>
      <c r="P667" s="13">
        <f t="shared" si="11"/>
        <v>476800000</v>
      </c>
      <c r="Q667" s="13">
        <f t="array" ref="Q667">IF(C667="",SUMIFS($P$6:$P$65536,$B$6:$B$65536,B667),IF(D667="",SUMIFS($P$6:$P$65536,$B$6:$B$65536,B667,$C$6:$C$65536,C667),IF(E667="",SUMIFS($P$6:$P$65536,$B$6:$B$65536,B667,$C$6:$C$65536,C667,$D$6:$D$65536,D667),IF(F667="",SUMIFS($P$6:$P$65536,$B$6:$B$65536,B667,$C$6:$C$65536,C667,$D$6:$D$65536,D667,$E$6:$E$65536,E667),--(RIGHT(F667,1)="0")*SUM(SUMIFS($P$6:$P$65536,$B$6:$B$65536,B667,$C$6:$C$65536,C667,$D$6:$D$65536,D667,$E$6:$E$65536,E667,$F$6:$F$65536,LEFT(F667,2)&amp;{0;1;2;3;4;5;6;7;8;9}))+(--(RIGHT(F667,2)="00"))*SUM(SUMIFS($P$6:$P$65536,$B$6:$B$65536,B667,$C$6:$C$65536,C667,$D$6:$D$65536,D667,$E$6:$E$65536,E667,$F$6:$F$65536,LEFT(F667,1)&amp;range))+SUMIFS($P$6:$P$65536,$B$6:$B$65536,B667,$C$6:$C$65536,C667,$D$6:$D$65536,D667,$E$6:$E$65536,E667,$F$6:$F$65536,F667)))))</f>
        <v>1430400000</v>
      </c>
    </row>
    <row r="668" spans="1:17" ht="32.25" customHeight="1" x14ac:dyDescent="0.2">
      <c r="A668" s="10" t="s">
        <v>106</v>
      </c>
      <c r="B668" s="3" t="s">
        <v>344</v>
      </c>
      <c r="C668" s="3" t="s">
        <v>273</v>
      </c>
      <c r="D668" s="3" t="s">
        <v>36</v>
      </c>
      <c r="E668" s="3" t="s">
        <v>374</v>
      </c>
      <c r="F668" s="3" t="s">
        <v>107</v>
      </c>
      <c r="G668" s="9">
        <v>0</v>
      </c>
      <c r="H668" s="9">
        <v>476800000</v>
      </c>
      <c r="I668" s="9">
        <v>476800000</v>
      </c>
      <c r="J668" s="9">
        <v>0</v>
      </c>
      <c r="K668" s="9">
        <v>0</v>
      </c>
      <c r="L668" s="9">
        <v>0</v>
      </c>
      <c r="M668" s="9">
        <v>0</v>
      </c>
      <c r="N668" s="9">
        <v>0</v>
      </c>
      <c r="O668" s="9">
        <v>0</v>
      </c>
      <c r="P668" s="13">
        <f t="shared" si="11"/>
        <v>476800000</v>
      </c>
      <c r="Q668" s="13">
        <f t="array" ref="Q668">IF(C668="",SUMIFS($P$6:$P$65536,$B$6:$B$65536,B668),IF(D668="",SUMIFS($P$6:$P$65536,$B$6:$B$65536,B668,$C$6:$C$65536,C668),IF(E668="",SUMIFS($P$6:$P$65536,$B$6:$B$65536,B668,$C$6:$C$65536,C668,$D$6:$D$65536,D668),IF(F668="",SUMIFS($P$6:$P$65536,$B$6:$B$65536,B668,$C$6:$C$65536,C668,$D$6:$D$65536,D668,$E$6:$E$65536,E668),--(RIGHT(F668,1)="0")*SUM(SUMIFS($P$6:$P$65536,$B$6:$B$65536,B668,$C$6:$C$65536,C668,$D$6:$D$65536,D668,$E$6:$E$65536,E668,$F$6:$F$65536,LEFT(F668,2)&amp;{0;1;2;3;4;5;6;7;8;9}))+(--(RIGHT(F668,2)="00"))*SUM(SUMIFS($P$6:$P$65536,$B$6:$B$65536,B668,$C$6:$C$65536,C668,$D$6:$D$65536,D668,$E$6:$E$65536,E668,$F$6:$F$65536,LEFT(F668,1)&amp;range))+SUMIFS($P$6:$P$65536,$B$6:$B$65536,B668,$C$6:$C$65536,C668,$D$6:$D$65536,D668,$E$6:$E$65536,E668,$F$6:$F$65536,F668)))))</f>
        <v>476800000</v>
      </c>
    </row>
    <row r="669" spans="1:17" ht="127.9" customHeight="1" x14ac:dyDescent="0.2">
      <c r="A669" s="10" t="s">
        <v>375</v>
      </c>
      <c r="B669" s="3" t="s">
        <v>344</v>
      </c>
      <c r="C669" s="3" t="s">
        <v>273</v>
      </c>
      <c r="D669" s="3" t="s">
        <v>36</v>
      </c>
      <c r="E669" s="3" t="s">
        <v>376</v>
      </c>
      <c r="F669" s="11" t="s">
        <v>0</v>
      </c>
      <c r="G669" s="9">
        <v>0</v>
      </c>
      <c r="H669" s="9">
        <v>668842669.27999997</v>
      </c>
      <c r="I669" s="9">
        <v>668842669.27999997</v>
      </c>
      <c r="J669" s="9">
        <v>0</v>
      </c>
      <c r="K669" s="9">
        <v>0</v>
      </c>
      <c r="L669" s="9">
        <v>0</v>
      </c>
      <c r="M669" s="9">
        <v>0</v>
      </c>
      <c r="N669" s="9">
        <v>0</v>
      </c>
      <c r="O669" s="9">
        <v>0</v>
      </c>
      <c r="P669" s="13">
        <f t="shared" si="11"/>
        <v>668842669.27999997</v>
      </c>
      <c r="Q669" s="13">
        <f t="array" ref="Q669">IF(C669="",SUMIFS($P$6:$P$65536,$B$6:$B$65536,B669),IF(D669="",SUMIFS($P$6:$P$65536,$B$6:$B$65536,B669,$C$6:$C$65536,C669),IF(E669="",SUMIFS($P$6:$P$65536,$B$6:$B$65536,B669,$C$6:$C$65536,C669,$D$6:$D$65536,D669),IF(F669="",SUMIFS($P$6:$P$65536,$B$6:$B$65536,B669,$C$6:$C$65536,C669,$D$6:$D$65536,D669,$E$6:$E$65536,E669),--(RIGHT(F669,1)="0")*SUM(SUMIFS($P$6:$P$65536,$B$6:$B$65536,B669,$C$6:$C$65536,C669,$D$6:$D$65536,D669,$E$6:$E$65536,E669,$F$6:$F$65536,LEFT(F669,2)&amp;{0;1;2;3;4;5;6;7;8;9}))+(--(RIGHT(F669,2)="00"))*SUM(SUMIFS($P$6:$P$65536,$B$6:$B$65536,B669,$C$6:$C$65536,C669,$D$6:$D$65536,D669,$E$6:$E$65536,E669,$F$6:$F$65536,LEFT(F669,1)&amp;range))+SUMIFS($P$6:$P$65536,$B$6:$B$65536,B669,$C$6:$C$65536,C669,$D$6:$D$65536,D669,$E$6:$E$65536,E669,$F$6:$F$65536,F669)))))</f>
        <v>2675370677.1199999</v>
      </c>
    </row>
    <row r="670" spans="1:17" ht="64.5" customHeight="1" x14ac:dyDescent="0.2">
      <c r="A670" s="10" t="s">
        <v>94</v>
      </c>
      <c r="B670" s="3" t="s">
        <v>344</v>
      </c>
      <c r="C670" s="3" t="s">
        <v>273</v>
      </c>
      <c r="D670" s="3" t="s">
        <v>36</v>
      </c>
      <c r="E670" s="3" t="s">
        <v>376</v>
      </c>
      <c r="F670" s="3" t="s">
        <v>95</v>
      </c>
      <c r="G670" s="9">
        <v>0</v>
      </c>
      <c r="H670" s="9">
        <v>668842669.27999997</v>
      </c>
      <c r="I670" s="9">
        <v>668842669.27999997</v>
      </c>
      <c r="J670" s="9">
        <v>0</v>
      </c>
      <c r="K670" s="9">
        <v>0</v>
      </c>
      <c r="L670" s="9">
        <v>0</v>
      </c>
      <c r="M670" s="9">
        <v>0</v>
      </c>
      <c r="N670" s="9">
        <v>0</v>
      </c>
      <c r="O670" s="9">
        <v>0</v>
      </c>
      <c r="P670" s="13">
        <f t="shared" si="11"/>
        <v>668842669.27999997</v>
      </c>
      <c r="Q670" s="13">
        <f t="array" ref="Q670">IF(C670="",SUMIFS($P$6:$P$65536,$B$6:$B$65536,B670),IF(D670="",SUMIFS($P$6:$P$65536,$B$6:$B$65536,B670,$C$6:$C$65536,C670),IF(E670="",SUMIFS($P$6:$P$65536,$B$6:$B$65536,B670,$C$6:$C$65536,C670,$D$6:$D$65536,D670),IF(F670="",SUMIFS($P$6:$P$65536,$B$6:$B$65536,B670,$C$6:$C$65536,C670,$D$6:$D$65536,D670,$E$6:$E$65536,E670),--(RIGHT(F670,1)="0")*SUM(SUMIFS($P$6:$P$65536,$B$6:$B$65536,B670,$C$6:$C$65536,C670,$D$6:$D$65536,D670,$E$6:$E$65536,E670,$F$6:$F$65536,LEFT(F670,2)&amp;{0;1;2;3;4;5;6;7;8;9}))+(--(RIGHT(F670,2)="00"))*SUM(SUMIFS($P$6:$P$65536,$B$6:$B$65536,B670,$C$6:$C$65536,C670,$D$6:$D$65536,D670,$E$6:$E$65536,E670,$F$6:$F$65536,LEFT(F670,1)&amp;range))+SUMIFS($P$6:$P$65536,$B$6:$B$65536,B670,$C$6:$C$65536,C670,$D$6:$D$65536,D670,$E$6:$E$65536,E670,$F$6:$F$65536,F670)))))</f>
        <v>2675370677.1199999</v>
      </c>
    </row>
    <row r="671" spans="1:17" ht="15" customHeight="1" x14ac:dyDescent="0.2">
      <c r="A671" s="10" t="s">
        <v>96</v>
      </c>
      <c r="B671" s="3" t="s">
        <v>344</v>
      </c>
      <c r="C671" s="3" t="s">
        <v>273</v>
      </c>
      <c r="D671" s="3" t="s">
        <v>36</v>
      </c>
      <c r="E671" s="3" t="s">
        <v>376</v>
      </c>
      <c r="F671" s="3" t="s">
        <v>97</v>
      </c>
      <c r="G671" s="9">
        <v>0</v>
      </c>
      <c r="H671" s="9">
        <v>292138888.27999997</v>
      </c>
      <c r="I671" s="9">
        <v>292138888.27999997</v>
      </c>
      <c r="J671" s="9">
        <v>0</v>
      </c>
      <c r="K671" s="9">
        <v>0</v>
      </c>
      <c r="L671" s="9">
        <v>0</v>
      </c>
      <c r="M671" s="9">
        <v>0</v>
      </c>
      <c r="N671" s="9">
        <v>0</v>
      </c>
      <c r="O671" s="9">
        <v>0</v>
      </c>
      <c r="P671" s="13">
        <f t="shared" si="11"/>
        <v>292138888.27999997</v>
      </c>
      <c r="Q671" s="13">
        <f t="array" ref="Q671">IF(C671="",SUMIFS($P$6:$P$65536,$B$6:$B$65536,B671),IF(D671="",SUMIFS($P$6:$P$65536,$B$6:$B$65536,B671,$C$6:$C$65536,C671),IF(E671="",SUMIFS($P$6:$P$65536,$B$6:$B$65536,B671,$C$6:$C$65536,C671,$D$6:$D$65536,D671),IF(F671="",SUMIFS($P$6:$P$65536,$B$6:$B$65536,B671,$C$6:$C$65536,C671,$D$6:$D$65536,D671,$E$6:$E$65536,E671),--(RIGHT(F671,1)="0")*SUM(SUMIFS($P$6:$P$65536,$B$6:$B$65536,B671,$C$6:$C$65536,C671,$D$6:$D$65536,D671,$E$6:$E$65536,E671,$F$6:$F$65536,LEFT(F671,2)&amp;{0;1;2;3;4;5;6;7;8;9}))+(--(RIGHT(F671,2)="00"))*SUM(SUMIFS($P$6:$P$65536,$B$6:$B$65536,B671,$C$6:$C$65536,C671,$D$6:$D$65536,D671,$E$6:$E$65536,E671,$F$6:$F$65536,LEFT(F671,1)&amp;range))+SUMIFS($P$6:$P$65536,$B$6:$B$65536,B671,$C$6:$C$65536,C671,$D$6:$D$65536,D671,$E$6:$E$65536,E671,$F$6:$F$65536,F671)))))</f>
        <v>876416664.83999991</v>
      </c>
    </row>
    <row r="672" spans="1:17" ht="32.25" customHeight="1" x14ac:dyDescent="0.2">
      <c r="A672" s="10" t="s">
        <v>100</v>
      </c>
      <c r="B672" s="3" t="s">
        <v>344</v>
      </c>
      <c r="C672" s="3" t="s">
        <v>273</v>
      </c>
      <c r="D672" s="3" t="s">
        <v>36</v>
      </c>
      <c r="E672" s="3" t="s">
        <v>376</v>
      </c>
      <c r="F672" s="3" t="s">
        <v>101</v>
      </c>
      <c r="G672" s="9">
        <v>0</v>
      </c>
      <c r="H672" s="9">
        <v>292138888.27999997</v>
      </c>
      <c r="I672" s="9">
        <v>292138888.27999997</v>
      </c>
      <c r="J672" s="9">
        <v>0</v>
      </c>
      <c r="K672" s="9">
        <v>0</v>
      </c>
      <c r="L672" s="9">
        <v>0</v>
      </c>
      <c r="M672" s="9">
        <v>0</v>
      </c>
      <c r="N672" s="9">
        <v>0</v>
      </c>
      <c r="O672" s="9">
        <v>0</v>
      </c>
      <c r="P672" s="13">
        <f t="shared" si="11"/>
        <v>292138888.27999997</v>
      </c>
      <c r="Q672" s="13">
        <f t="array" ref="Q672">IF(C672="",SUMIFS($P$6:$P$65536,$B$6:$B$65536,B672),IF(D672="",SUMIFS($P$6:$P$65536,$B$6:$B$65536,B672,$C$6:$C$65536,C672),IF(E672="",SUMIFS($P$6:$P$65536,$B$6:$B$65536,B672,$C$6:$C$65536,C672,$D$6:$D$65536,D672),IF(F672="",SUMIFS($P$6:$P$65536,$B$6:$B$65536,B672,$C$6:$C$65536,C672,$D$6:$D$65536,D672,$E$6:$E$65536,E672),--(RIGHT(F672,1)="0")*SUM(SUMIFS($P$6:$P$65536,$B$6:$B$65536,B672,$C$6:$C$65536,C672,$D$6:$D$65536,D672,$E$6:$E$65536,E672,$F$6:$F$65536,LEFT(F672,2)&amp;{0;1;2;3;4;5;6;7;8;9}))+(--(RIGHT(F672,2)="00"))*SUM(SUMIFS($P$6:$P$65536,$B$6:$B$65536,B672,$C$6:$C$65536,C672,$D$6:$D$65536,D672,$E$6:$E$65536,E672,$F$6:$F$65536,LEFT(F672,1)&amp;range))+SUMIFS($P$6:$P$65536,$B$6:$B$65536,B672,$C$6:$C$65536,C672,$D$6:$D$65536,D672,$E$6:$E$65536,E672,$F$6:$F$65536,F672)))))</f>
        <v>292138888.27999997</v>
      </c>
    </row>
    <row r="673" spans="1:17" ht="15" customHeight="1" x14ac:dyDescent="0.2">
      <c r="A673" s="10" t="s">
        <v>102</v>
      </c>
      <c r="B673" s="3" t="s">
        <v>344</v>
      </c>
      <c r="C673" s="3" t="s">
        <v>273</v>
      </c>
      <c r="D673" s="3" t="s">
        <v>36</v>
      </c>
      <c r="E673" s="3" t="s">
        <v>376</v>
      </c>
      <c r="F673" s="3" t="s">
        <v>103</v>
      </c>
      <c r="G673" s="9">
        <v>0</v>
      </c>
      <c r="H673" s="9">
        <v>376703781</v>
      </c>
      <c r="I673" s="9">
        <v>376703781</v>
      </c>
      <c r="J673" s="9">
        <v>0</v>
      </c>
      <c r="K673" s="9">
        <v>0</v>
      </c>
      <c r="L673" s="9">
        <v>0</v>
      </c>
      <c r="M673" s="9">
        <v>0</v>
      </c>
      <c r="N673" s="9">
        <v>0</v>
      </c>
      <c r="O673" s="9">
        <v>0</v>
      </c>
      <c r="P673" s="13">
        <f t="shared" si="11"/>
        <v>376703781</v>
      </c>
      <c r="Q673" s="13">
        <f t="array" ref="Q673">IF(C673="",SUMIFS($P$6:$P$65536,$B$6:$B$65536,B673),IF(D673="",SUMIFS($P$6:$P$65536,$B$6:$B$65536,B673,$C$6:$C$65536,C673),IF(E673="",SUMIFS($P$6:$P$65536,$B$6:$B$65536,B673,$C$6:$C$65536,C673,$D$6:$D$65536,D673),IF(F673="",SUMIFS($P$6:$P$65536,$B$6:$B$65536,B673,$C$6:$C$65536,C673,$D$6:$D$65536,D673,$E$6:$E$65536,E673),--(RIGHT(F673,1)="0")*SUM(SUMIFS($P$6:$P$65536,$B$6:$B$65536,B673,$C$6:$C$65536,C673,$D$6:$D$65536,D673,$E$6:$E$65536,E673,$F$6:$F$65536,LEFT(F673,2)&amp;{0;1;2;3;4;5;6;7;8;9}))+(--(RIGHT(F673,2)="00"))*SUM(SUMIFS($P$6:$P$65536,$B$6:$B$65536,B673,$C$6:$C$65536,C673,$D$6:$D$65536,D673,$E$6:$E$65536,E673,$F$6:$F$65536,LEFT(F673,1)&amp;range))+SUMIFS($P$6:$P$65536,$B$6:$B$65536,B673,$C$6:$C$65536,C673,$D$6:$D$65536,D673,$E$6:$E$65536,E673,$F$6:$F$65536,F673)))))</f>
        <v>1130111343</v>
      </c>
    </row>
    <row r="674" spans="1:17" ht="32.25" customHeight="1" x14ac:dyDescent="0.2">
      <c r="A674" s="10" t="s">
        <v>106</v>
      </c>
      <c r="B674" s="3" t="s">
        <v>344</v>
      </c>
      <c r="C674" s="3" t="s">
        <v>273</v>
      </c>
      <c r="D674" s="3" t="s">
        <v>36</v>
      </c>
      <c r="E674" s="3" t="s">
        <v>376</v>
      </c>
      <c r="F674" s="3" t="s">
        <v>107</v>
      </c>
      <c r="G674" s="9">
        <v>0</v>
      </c>
      <c r="H674" s="9">
        <v>376703781</v>
      </c>
      <c r="I674" s="9">
        <v>376703781</v>
      </c>
      <c r="J674" s="9">
        <v>0</v>
      </c>
      <c r="K674" s="9">
        <v>0</v>
      </c>
      <c r="L674" s="9">
        <v>0</v>
      </c>
      <c r="M674" s="9">
        <v>0</v>
      </c>
      <c r="N674" s="9">
        <v>0</v>
      </c>
      <c r="O674" s="9">
        <v>0</v>
      </c>
      <c r="P674" s="13">
        <f t="shared" si="11"/>
        <v>376703781</v>
      </c>
      <c r="Q674" s="13">
        <f t="array" ref="Q674">IF(C674="",SUMIFS($P$6:$P$65536,$B$6:$B$65536,B674),IF(D674="",SUMIFS($P$6:$P$65536,$B$6:$B$65536,B674,$C$6:$C$65536,C674),IF(E674="",SUMIFS($P$6:$P$65536,$B$6:$B$65536,B674,$C$6:$C$65536,C674,$D$6:$D$65536,D674),IF(F674="",SUMIFS($P$6:$P$65536,$B$6:$B$65536,B674,$C$6:$C$65536,C674,$D$6:$D$65536,D674,$E$6:$E$65536,E674),--(RIGHT(F674,1)="0")*SUM(SUMIFS($P$6:$P$65536,$B$6:$B$65536,B674,$C$6:$C$65536,C674,$D$6:$D$65536,D674,$E$6:$E$65536,E674,$F$6:$F$65536,LEFT(F674,2)&amp;{0;1;2;3;4;5;6;7;8;9}))+(--(RIGHT(F674,2)="00"))*SUM(SUMIFS($P$6:$P$65536,$B$6:$B$65536,B674,$C$6:$C$65536,C674,$D$6:$D$65536,D674,$E$6:$E$65536,E674,$F$6:$F$65536,LEFT(F674,1)&amp;range))+SUMIFS($P$6:$P$65536,$B$6:$B$65536,B674,$C$6:$C$65536,C674,$D$6:$D$65536,D674,$E$6:$E$65536,E674,$F$6:$F$65536,F674)))))</f>
        <v>376703781</v>
      </c>
    </row>
    <row r="675" spans="1:17" ht="239.65" customHeight="1" x14ac:dyDescent="0.2">
      <c r="A675" s="10" t="s">
        <v>377</v>
      </c>
      <c r="B675" s="3" t="s">
        <v>344</v>
      </c>
      <c r="C675" s="3" t="s">
        <v>273</v>
      </c>
      <c r="D675" s="3" t="s">
        <v>36</v>
      </c>
      <c r="E675" s="3" t="s">
        <v>378</v>
      </c>
      <c r="F675" s="11" t="s">
        <v>0</v>
      </c>
      <c r="G675" s="9">
        <v>0</v>
      </c>
      <c r="H675" s="9">
        <v>28846664.43</v>
      </c>
      <c r="I675" s="9">
        <v>28846664.43</v>
      </c>
      <c r="J675" s="9">
        <v>0</v>
      </c>
      <c r="K675" s="9">
        <v>0</v>
      </c>
      <c r="L675" s="9">
        <v>0</v>
      </c>
      <c r="M675" s="9">
        <v>0</v>
      </c>
      <c r="N675" s="9">
        <v>0</v>
      </c>
      <c r="O675" s="9">
        <v>0</v>
      </c>
      <c r="P675" s="13">
        <f t="shared" si="11"/>
        <v>28846664.43</v>
      </c>
      <c r="Q675" s="13">
        <f t="array" ref="Q675">IF(C675="",SUMIFS($P$6:$P$65536,$B$6:$B$65536,B675),IF(D675="",SUMIFS($P$6:$P$65536,$B$6:$B$65536,B675,$C$6:$C$65536,C675),IF(E675="",SUMIFS($P$6:$P$65536,$B$6:$B$65536,B675,$C$6:$C$65536,C675,$D$6:$D$65536,D675),IF(F675="",SUMIFS($P$6:$P$65536,$B$6:$B$65536,B675,$C$6:$C$65536,C675,$D$6:$D$65536,D675,$E$6:$E$65536,E675),--(RIGHT(F675,1)="0")*SUM(SUMIFS($P$6:$P$65536,$B$6:$B$65536,B675,$C$6:$C$65536,C675,$D$6:$D$65536,D675,$E$6:$E$65536,E675,$F$6:$F$65536,LEFT(F675,2)&amp;{0;1;2;3;4;5;6;7;8;9}))+(--(RIGHT(F675,2)="00"))*SUM(SUMIFS($P$6:$P$65536,$B$6:$B$65536,B675,$C$6:$C$65536,C675,$D$6:$D$65536,D675,$E$6:$E$65536,E675,$F$6:$F$65536,LEFT(F675,1)&amp;range))+SUMIFS($P$6:$P$65536,$B$6:$B$65536,B675,$C$6:$C$65536,C675,$D$6:$D$65536,D675,$E$6:$E$65536,E675,$F$6:$F$65536,F675)))))</f>
        <v>115386657.71999998</v>
      </c>
    </row>
    <row r="676" spans="1:17" ht="64.5" customHeight="1" x14ac:dyDescent="0.2">
      <c r="A676" s="10" t="s">
        <v>94</v>
      </c>
      <c r="B676" s="3" t="s">
        <v>344</v>
      </c>
      <c r="C676" s="3" t="s">
        <v>273</v>
      </c>
      <c r="D676" s="3" t="s">
        <v>36</v>
      </c>
      <c r="E676" s="3" t="s">
        <v>378</v>
      </c>
      <c r="F676" s="3" t="s">
        <v>95</v>
      </c>
      <c r="G676" s="9">
        <v>0</v>
      </c>
      <c r="H676" s="9">
        <v>28846664.43</v>
      </c>
      <c r="I676" s="9">
        <v>28846664.43</v>
      </c>
      <c r="J676" s="9">
        <v>0</v>
      </c>
      <c r="K676" s="9">
        <v>0</v>
      </c>
      <c r="L676" s="9">
        <v>0</v>
      </c>
      <c r="M676" s="9">
        <v>0</v>
      </c>
      <c r="N676" s="9">
        <v>0</v>
      </c>
      <c r="O676" s="9">
        <v>0</v>
      </c>
      <c r="P676" s="13">
        <f t="shared" si="11"/>
        <v>28846664.43</v>
      </c>
      <c r="Q676" s="13">
        <f t="array" ref="Q676">IF(C676="",SUMIFS($P$6:$P$65536,$B$6:$B$65536,B676),IF(D676="",SUMIFS($P$6:$P$65536,$B$6:$B$65536,B676,$C$6:$C$65536,C676),IF(E676="",SUMIFS($P$6:$P$65536,$B$6:$B$65536,B676,$C$6:$C$65536,C676,$D$6:$D$65536,D676),IF(F676="",SUMIFS($P$6:$P$65536,$B$6:$B$65536,B676,$C$6:$C$65536,C676,$D$6:$D$65536,D676,$E$6:$E$65536,E676),--(RIGHT(F676,1)="0")*SUM(SUMIFS($P$6:$P$65536,$B$6:$B$65536,B676,$C$6:$C$65536,C676,$D$6:$D$65536,D676,$E$6:$E$65536,E676,$F$6:$F$65536,LEFT(F676,2)&amp;{0;1;2;3;4;5;6;7;8;9}))+(--(RIGHT(F676,2)="00"))*SUM(SUMIFS($P$6:$P$65536,$B$6:$B$65536,B676,$C$6:$C$65536,C676,$D$6:$D$65536,D676,$E$6:$E$65536,E676,$F$6:$F$65536,LEFT(F676,1)&amp;range))+SUMIFS($P$6:$P$65536,$B$6:$B$65536,B676,$C$6:$C$65536,C676,$D$6:$D$65536,D676,$E$6:$E$65536,E676,$F$6:$F$65536,F676)))))</f>
        <v>115386657.72</v>
      </c>
    </row>
    <row r="677" spans="1:17" ht="15" customHeight="1" x14ac:dyDescent="0.2">
      <c r="A677" s="10" t="s">
        <v>96</v>
      </c>
      <c r="B677" s="3" t="s">
        <v>344</v>
      </c>
      <c r="C677" s="3" t="s">
        <v>273</v>
      </c>
      <c r="D677" s="3" t="s">
        <v>36</v>
      </c>
      <c r="E677" s="3" t="s">
        <v>378</v>
      </c>
      <c r="F677" s="3" t="s">
        <v>97</v>
      </c>
      <c r="G677" s="9">
        <v>0</v>
      </c>
      <c r="H677" s="9">
        <v>10707395.130000001</v>
      </c>
      <c r="I677" s="9">
        <v>10707395.130000001</v>
      </c>
      <c r="J677" s="9">
        <v>0</v>
      </c>
      <c r="K677" s="9">
        <v>0</v>
      </c>
      <c r="L677" s="9">
        <v>0</v>
      </c>
      <c r="M677" s="9">
        <v>0</v>
      </c>
      <c r="N677" s="9">
        <v>0</v>
      </c>
      <c r="O677" s="9">
        <v>0</v>
      </c>
      <c r="P677" s="13">
        <f t="shared" si="11"/>
        <v>10707395.130000001</v>
      </c>
      <c r="Q677" s="13">
        <f t="array" ref="Q677">IF(C677="",SUMIFS($P$6:$P$65536,$B$6:$B$65536,B677),IF(D677="",SUMIFS($P$6:$P$65536,$B$6:$B$65536,B677,$C$6:$C$65536,C677),IF(E677="",SUMIFS($P$6:$P$65536,$B$6:$B$65536,B677,$C$6:$C$65536,C677,$D$6:$D$65536,D677),IF(F677="",SUMIFS($P$6:$P$65536,$B$6:$B$65536,B677,$C$6:$C$65536,C677,$D$6:$D$65536,D677,$E$6:$E$65536,E677),--(RIGHT(F677,1)="0")*SUM(SUMIFS($P$6:$P$65536,$B$6:$B$65536,B677,$C$6:$C$65536,C677,$D$6:$D$65536,D677,$E$6:$E$65536,E677,$F$6:$F$65536,LEFT(F677,2)&amp;{0;1;2;3;4;5;6;7;8;9}))+(--(RIGHT(F677,2)="00"))*SUM(SUMIFS($P$6:$P$65536,$B$6:$B$65536,B677,$C$6:$C$65536,C677,$D$6:$D$65536,D677,$E$6:$E$65536,E677,$F$6:$F$65536,LEFT(F677,1)&amp;range))+SUMIFS($P$6:$P$65536,$B$6:$B$65536,B677,$C$6:$C$65536,C677,$D$6:$D$65536,D677,$E$6:$E$65536,E677,$F$6:$F$65536,F677)))))</f>
        <v>32122185.390000001</v>
      </c>
    </row>
    <row r="678" spans="1:17" ht="32.25" customHeight="1" x14ac:dyDescent="0.2">
      <c r="A678" s="10" t="s">
        <v>100</v>
      </c>
      <c r="B678" s="3" t="s">
        <v>344</v>
      </c>
      <c r="C678" s="3" t="s">
        <v>273</v>
      </c>
      <c r="D678" s="3" t="s">
        <v>36</v>
      </c>
      <c r="E678" s="3" t="s">
        <v>378</v>
      </c>
      <c r="F678" s="3" t="s">
        <v>101</v>
      </c>
      <c r="G678" s="9">
        <v>0</v>
      </c>
      <c r="H678" s="9">
        <v>10707395.130000001</v>
      </c>
      <c r="I678" s="9">
        <v>10707395.130000001</v>
      </c>
      <c r="J678" s="9">
        <v>0</v>
      </c>
      <c r="K678" s="9">
        <v>0</v>
      </c>
      <c r="L678" s="9">
        <v>0</v>
      </c>
      <c r="M678" s="9">
        <v>0</v>
      </c>
      <c r="N678" s="9">
        <v>0</v>
      </c>
      <c r="O678" s="9">
        <v>0</v>
      </c>
      <c r="P678" s="13">
        <f t="shared" si="11"/>
        <v>10707395.130000001</v>
      </c>
      <c r="Q678" s="13">
        <f t="array" ref="Q678">IF(C678="",SUMIFS($P$6:$P$65536,$B$6:$B$65536,B678),IF(D678="",SUMIFS($P$6:$P$65536,$B$6:$B$65536,B678,$C$6:$C$65536,C678),IF(E678="",SUMIFS($P$6:$P$65536,$B$6:$B$65536,B678,$C$6:$C$65536,C678,$D$6:$D$65536,D678),IF(F678="",SUMIFS($P$6:$P$65536,$B$6:$B$65536,B678,$C$6:$C$65536,C678,$D$6:$D$65536,D678,$E$6:$E$65536,E678),--(RIGHT(F678,1)="0")*SUM(SUMIFS($P$6:$P$65536,$B$6:$B$65536,B678,$C$6:$C$65536,C678,$D$6:$D$65536,D678,$E$6:$E$65536,E678,$F$6:$F$65536,LEFT(F678,2)&amp;{0;1;2;3;4;5;6;7;8;9}))+(--(RIGHT(F678,2)="00"))*SUM(SUMIFS($P$6:$P$65536,$B$6:$B$65536,B678,$C$6:$C$65536,C678,$D$6:$D$65536,D678,$E$6:$E$65536,E678,$F$6:$F$65536,LEFT(F678,1)&amp;range))+SUMIFS($P$6:$P$65536,$B$6:$B$65536,B678,$C$6:$C$65536,C678,$D$6:$D$65536,D678,$E$6:$E$65536,E678,$F$6:$F$65536,F678)))))</f>
        <v>10707395.130000001</v>
      </c>
    </row>
    <row r="679" spans="1:17" ht="15" customHeight="1" x14ac:dyDescent="0.2">
      <c r="A679" s="10" t="s">
        <v>102</v>
      </c>
      <c r="B679" s="3" t="s">
        <v>344</v>
      </c>
      <c r="C679" s="3" t="s">
        <v>273</v>
      </c>
      <c r="D679" s="3" t="s">
        <v>36</v>
      </c>
      <c r="E679" s="3" t="s">
        <v>378</v>
      </c>
      <c r="F679" s="3" t="s">
        <v>103</v>
      </c>
      <c r="G679" s="9">
        <v>0</v>
      </c>
      <c r="H679" s="9">
        <v>18139269.300000001</v>
      </c>
      <c r="I679" s="9">
        <v>18139269.300000001</v>
      </c>
      <c r="J679" s="9">
        <v>0</v>
      </c>
      <c r="K679" s="9">
        <v>0</v>
      </c>
      <c r="L679" s="9">
        <v>0</v>
      </c>
      <c r="M679" s="9">
        <v>0</v>
      </c>
      <c r="N679" s="9">
        <v>0</v>
      </c>
      <c r="O679" s="9">
        <v>0</v>
      </c>
      <c r="P679" s="13">
        <f t="shared" si="11"/>
        <v>18139269.300000001</v>
      </c>
      <c r="Q679" s="13">
        <f t="array" ref="Q679">IF(C679="",SUMIFS($P$6:$P$65536,$B$6:$B$65536,B679),IF(D679="",SUMIFS($P$6:$P$65536,$B$6:$B$65536,B679,$C$6:$C$65536,C679),IF(E679="",SUMIFS($P$6:$P$65536,$B$6:$B$65536,B679,$C$6:$C$65536,C679,$D$6:$D$65536,D679),IF(F679="",SUMIFS($P$6:$P$65536,$B$6:$B$65536,B679,$C$6:$C$65536,C679,$D$6:$D$65536,D679,$E$6:$E$65536,E679),--(RIGHT(F679,1)="0")*SUM(SUMIFS($P$6:$P$65536,$B$6:$B$65536,B679,$C$6:$C$65536,C679,$D$6:$D$65536,D679,$E$6:$E$65536,E679,$F$6:$F$65536,LEFT(F679,2)&amp;{0;1;2;3;4;5;6;7;8;9}))+(--(RIGHT(F679,2)="00"))*SUM(SUMIFS($P$6:$P$65536,$B$6:$B$65536,B679,$C$6:$C$65536,C679,$D$6:$D$65536,D679,$E$6:$E$65536,E679,$F$6:$F$65536,LEFT(F679,1)&amp;range))+SUMIFS($P$6:$P$65536,$B$6:$B$65536,B679,$C$6:$C$65536,C679,$D$6:$D$65536,D679,$E$6:$E$65536,E679,$F$6:$F$65536,F679)))))</f>
        <v>54417807.900000006</v>
      </c>
    </row>
    <row r="680" spans="1:17" ht="32.25" customHeight="1" x14ac:dyDescent="0.2">
      <c r="A680" s="10" t="s">
        <v>106</v>
      </c>
      <c r="B680" s="3" t="s">
        <v>344</v>
      </c>
      <c r="C680" s="3" t="s">
        <v>273</v>
      </c>
      <c r="D680" s="3" t="s">
        <v>36</v>
      </c>
      <c r="E680" s="3" t="s">
        <v>378</v>
      </c>
      <c r="F680" s="3" t="s">
        <v>107</v>
      </c>
      <c r="G680" s="9">
        <v>0</v>
      </c>
      <c r="H680" s="9">
        <v>18139269.300000001</v>
      </c>
      <c r="I680" s="9">
        <v>18139269.300000001</v>
      </c>
      <c r="J680" s="9">
        <v>0</v>
      </c>
      <c r="K680" s="9">
        <v>0</v>
      </c>
      <c r="L680" s="9">
        <v>0</v>
      </c>
      <c r="M680" s="9">
        <v>0</v>
      </c>
      <c r="N680" s="9">
        <v>0</v>
      </c>
      <c r="O680" s="9">
        <v>0</v>
      </c>
      <c r="P680" s="13">
        <f t="shared" si="11"/>
        <v>18139269.300000001</v>
      </c>
      <c r="Q680" s="13">
        <f t="array" ref="Q680">IF(C680="",SUMIFS($P$6:$P$65536,$B$6:$B$65536,B680),IF(D680="",SUMIFS($P$6:$P$65536,$B$6:$B$65536,B680,$C$6:$C$65536,C680),IF(E680="",SUMIFS($P$6:$P$65536,$B$6:$B$65536,B680,$C$6:$C$65536,C680,$D$6:$D$65536,D680),IF(F680="",SUMIFS($P$6:$P$65536,$B$6:$B$65536,B680,$C$6:$C$65536,C680,$D$6:$D$65536,D680,$E$6:$E$65536,E680),--(RIGHT(F680,1)="0")*SUM(SUMIFS($P$6:$P$65536,$B$6:$B$65536,B680,$C$6:$C$65536,C680,$D$6:$D$65536,D680,$E$6:$E$65536,E680,$F$6:$F$65536,LEFT(F680,2)&amp;{0;1;2;3;4;5;6;7;8;9}))+(--(RIGHT(F680,2)="00"))*SUM(SUMIFS($P$6:$P$65536,$B$6:$B$65536,B680,$C$6:$C$65536,C680,$D$6:$D$65536,D680,$E$6:$E$65536,E680,$F$6:$F$65536,LEFT(F680,1)&amp;range))+SUMIFS($P$6:$P$65536,$B$6:$B$65536,B680,$C$6:$C$65536,C680,$D$6:$D$65536,D680,$E$6:$E$65536,E680,$F$6:$F$65536,F680)))))</f>
        <v>18139269.300000001</v>
      </c>
    </row>
    <row r="681" spans="1:17" ht="15" customHeight="1" x14ac:dyDescent="0.2">
      <c r="A681" s="10" t="s">
        <v>0</v>
      </c>
      <c r="B681" s="3" t="s">
        <v>344</v>
      </c>
      <c r="C681" s="3" t="s">
        <v>273</v>
      </c>
      <c r="D681" s="3" t="s">
        <v>36</v>
      </c>
      <c r="E681" s="3" t="s">
        <v>379</v>
      </c>
      <c r="F681" s="11" t="s">
        <v>0</v>
      </c>
      <c r="G681" s="9">
        <v>0</v>
      </c>
      <c r="H681" s="9">
        <v>85509000</v>
      </c>
      <c r="I681" s="9">
        <v>85509000</v>
      </c>
      <c r="J681" s="9">
        <v>0</v>
      </c>
      <c r="K681" s="9">
        <v>0</v>
      </c>
      <c r="L681" s="9">
        <v>0</v>
      </c>
      <c r="M681" s="9">
        <v>0</v>
      </c>
      <c r="N681" s="9">
        <v>0</v>
      </c>
      <c r="O681" s="9">
        <v>0</v>
      </c>
      <c r="P681" s="13">
        <f t="shared" si="11"/>
        <v>85509000</v>
      </c>
      <c r="Q681" s="13">
        <f t="array" ref="Q681">IF(C681="",SUMIFS($P$6:$P$65536,$B$6:$B$65536,B681),IF(D681="",SUMIFS($P$6:$P$65536,$B$6:$B$65536,B681,$C$6:$C$65536,C681),IF(E681="",SUMIFS($P$6:$P$65536,$B$6:$B$65536,B681,$C$6:$C$65536,C681,$D$6:$D$65536,D681),IF(F681="",SUMIFS($P$6:$P$65536,$B$6:$B$65536,B681,$C$6:$C$65536,C681,$D$6:$D$65536,D681,$E$6:$E$65536,E681),--(RIGHT(F681,1)="0")*SUM(SUMIFS($P$6:$P$65536,$B$6:$B$65536,B681,$C$6:$C$65536,C681,$D$6:$D$65536,D681,$E$6:$E$65536,E681,$F$6:$F$65536,LEFT(F681,2)&amp;{0;1;2;3;4;5;6;7;8;9}))+(--(RIGHT(F681,2)="00"))*SUM(SUMIFS($P$6:$P$65536,$B$6:$B$65536,B681,$C$6:$C$65536,C681,$D$6:$D$65536,D681,$E$6:$E$65536,E681,$F$6:$F$65536,LEFT(F681,1)&amp;range))+SUMIFS($P$6:$P$65536,$B$6:$B$65536,B681,$C$6:$C$65536,C681,$D$6:$D$65536,D681,$E$6:$E$65536,E681,$F$6:$F$65536,F681)))))</f>
        <v>342036000</v>
      </c>
    </row>
    <row r="682" spans="1:17" ht="64.5" customHeight="1" x14ac:dyDescent="0.2">
      <c r="A682" s="10" t="s">
        <v>94</v>
      </c>
      <c r="B682" s="3" t="s">
        <v>344</v>
      </c>
      <c r="C682" s="3" t="s">
        <v>273</v>
      </c>
      <c r="D682" s="3" t="s">
        <v>36</v>
      </c>
      <c r="E682" s="3" t="s">
        <v>379</v>
      </c>
      <c r="F682" s="3" t="s">
        <v>95</v>
      </c>
      <c r="G682" s="9">
        <v>0</v>
      </c>
      <c r="H682" s="9">
        <v>85509000</v>
      </c>
      <c r="I682" s="9">
        <v>85509000</v>
      </c>
      <c r="J682" s="9">
        <v>0</v>
      </c>
      <c r="K682" s="9">
        <v>0</v>
      </c>
      <c r="L682" s="9">
        <v>0</v>
      </c>
      <c r="M682" s="9">
        <v>0</v>
      </c>
      <c r="N682" s="9">
        <v>0</v>
      </c>
      <c r="O682" s="9">
        <v>0</v>
      </c>
      <c r="P682" s="13">
        <f t="shared" si="11"/>
        <v>85509000</v>
      </c>
      <c r="Q682" s="13">
        <f t="array" ref="Q682">IF(C682="",SUMIFS($P$6:$P$65536,$B$6:$B$65536,B682),IF(D682="",SUMIFS($P$6:$P$65536,$B$6:$B$65536,B682,$C$6:$C$65536,C682),IF(E682="",SUMIFS($P$6:$P$65536,$B$6:$B$65536,B682,$C$6:$C$65536,C682,$D$6:$D$65536,D682),IF(F682="",SUMIFS($P$6:$P$65536,$B$6:$B$65536,B682,$C$6:$C$65536,C682,$D$6:$D$65536,D682,$E$6:$E$65536,E682),--(RIGHT(F682,1)="0")*SUM(SUMIFS($P$6:$P$65536,$B$6:$B$65536,B682,$C$6:$C$65536,C682,$D$6:$D$65536,D682,$E$6:$E$65536,E682,$F$6:$F$65536,LEFT(F682,2)&amp;{0;1;2;3;4;5;6;7;8;9}))+(--(RIGHT(F682,2)="00"))*SUM(SUMIFS($P$6:$P$65536,$B$6:$B$65536,B682,$C$6:$C$65536,C682,$D$6:$D$65536,D682,$E$6:$E$65536,E682,$F$6:$F$65536,LEFT(F682,1)&amp;range))+SUMIFS($P$6:$P$65536,$B$6:$B$65536,B682,$C$6:$C$65536,C682,$D$6:$D$65536,D682,$E$6:$E$65536,E682,$F$6:$F$65536,F682)))))</f>
        <v>342036000</v>
      </c>
    </row>
    <row r="683" spans="1:17" ht="15" customHeight="1" x14ac:dyDescent="0.2">
      <c r="A683" s="10" t="s">
        <v>102</v>
      </c>
      <c r="B683" s="3" t="s">
        <v>344</v>
      </c>
      <c r="C683" s="3" t="s">
        <v>273</v>
      </c>
      <c r="D683" s="3" t="s">
        <v>36</v>
      </c>
      <c r="E683" s="3" t="s">
        <v>379</v>
      </c>
      <c r="F683" s="3" t="s">
        <v>103</v>
      </c>
      <c r="G683" s="9">
        <v>0</v>
      </c>
      <c r="H683" s="9">
        <v>85509000</v>
      </c>
      <c r="I683" s="9">
        <v>85509000</v>
      </c>
      <c r="J683" s="9">
        <v>0</v>
      </c>
      <c r="K683" s="9">
        <v>0</v>
      </c>
      <c r="L683" s="9">
        <v>0</v>
      </c>
      <c r="M683" s="9">
        <v>0</v>
      </c>
      <c r="N683" s="9">
        <v>0</v>
      </c>
      <c r="O683" s="9">
        <v>0</v>
      </c>
      <c r="P683" s="13">
        <f t="shared" si="11"/>
        <v>85509000</v>
      </c>
      <c r="Q683" s="13">
        <f t="array" ref="Q683">IF(C683="",SUMIFS($P$6:$P$65536,$B$6:$B$65536,B683),IF(D683="",SUMIFS($P$6:$P$65536,$B$6:$B$65536,B683,$C$6:$C$65536,C683),IF(E683="",SUMIFS($P$6:$P$65536,$B$6:$B$65536,B683,$C$6:$C$65536,C683,$D$6:$D$65536,D683),IF(F683="",SUMIFS($P$6:$P$65536,$B$6:$B$65536,B683,$C$6:$C$65536,C683,$D$6:$D$65536,D683,$E$6:$E$65536,E683),--(RIGHT(F683,1)="0")*SUM(SUMIFS($P$6:$P$65536,$B$6:$B$65536,B683,$C$6:$C$65536,C683,$D$6:$D$65536,D683,$E$6:$E$65536,E683,$F$6:$F$65536,LEFT(F683,2)&amp;{0;1;2;3;4;5;6;7;8;9}))+(--(RIGHT(F683,2)="00"))*SUM(SUMIFS($P$6:$P$65536,$B$6:$B$65536,B683,$C$6:$C$65536,C683,$D$6:$D$65536,D683,$E$6:$E$65536,E683,$F$6:$F$65536,LEFT(F683,1)&amp;range))+SUMIFS($P$6:$P$65536,$B$6:$B$65536,B683,$C$6:$C$65536,C683,$D$6:$D$65536,D683,$E$6:$E$65536,E683,$F$6:$F$65536,F683)))))</f>
        <v>256527000</v>
      </c>
    </row>
    <row r="684" spans="1:17" ht="32.25" customHeight="1" x14ac:dyDescent="0.2">
      <c r="A684" s="10" t="s">
        <v>106</v>
      </c>
      <c r="B684" s="3" t="s">
        <v>344</v>
      </c>
      <c r="C684" s="3" t="s">
        <v>273</v>
      </c>
      <c r="D684" s="3" t="s">
        <v>36</v>
      </c>
      <c r="E684" s="3" t="s">
        <v>379</v>
      </c>
      <c r="F684" s="3" t="s">
        <v>107</v>
      </c>
      <c r="G684" s="9">
        <v>0</v>
      </c>
      <c r="H684" s="9">
        <v>85509000</v>
      </c>
      <c r="I684" s="9">
        <v>85509000</v>
      </c>
      <c r="J684" s="9">
        <v>0</v>
      </c>
      <c r="K684" s="9">
        <v>0</v>
      </c>
      <c r="L684" s="9">
        <v>0</v>
      </c>
      <c r="M684" s="9">
        <v>0</v>
      </c>
      <c r="N684" s="9">
        <v>0</v>
      </c>
      <c r="O684" s="9">
        <v>0</v>
      </c>
      <c r="P684" s="13">
        <f t="shared" si="11"/>
        <v>85509000</v>
      </c>
      <c r="Q684" s="13">
        <f t="array" ref="Q684">IF(C684="",SUMIFS($P$6:$P$65536,$B$6:$B$65536,B684),IF(D684="",SUMIFS($P$6:$P$65536,$B$6:$B$65536,B684,$C$6:$C$65536,C684),IF(E684="",SUMIFS($P$6:$P$65536,$B$6:$B$65536,B684,$C$6:$C$65536,C684,$D$6:$D$65536,D684),IF(F684="",SUMIFS($P$6:$P$65536,$B$6:$B$65536,B684,$C$6:$C$65536,C684,$D$6:$D$65536,D684,$E$6:$E$65536,E684),--(RIGHT(F684,1)="0")*SUM(SUMIFS($P$6:$P$65536,$B$6:$B$65536,B684,$C$6:$C$65536,C684,$D$6:$D$65536,D684,$E$6:$E$65536,E684,$F$6:$F$65536,LEFT(F684,2)&amp;{0;1;2;3;4;5;6;7;8;9}))+(--(RIGHT(F684,2)="00"))*SUM(SUMIFS($P$6:$P$65536,$B$6:$B$65536,B684,$C$6:$C$65536,C684,$D$6:$D$65536,D684,$E$6:$E$65536,E684,$F$6:$F$65536,LEFT(F684,1)&amp;range))+SUMIFS($P$6:$P$65536,$B$6:$B$65536,B684,$C$6:$C$65536,C684,$D$6:$D$65536,D684,$E$6:$E$65536,E684,$F$6:$F$65536,F684)))))</f>
        <v>85509000</v>
      </c>
    </row>
    <row r="685" spans="1:17" ht="32.25" customHeight="1" x14ac:dyDescent="0.2">
      <c r="A685" s="10" t="s">
        <v>380</v>
      </c>
      <c r="B685" s="3" t="s">
        <v>344</v>
      </c>
      <c r="C685" s="3" t="s">
        <v>273</v>
      </c>
      <c r="D685" s="3" t="s">
        <v>36</v>
      </c>
      <c r="E685" s="3" t="s">
        <v>381</v>
      </c>
      <c r="F685" s="11" t="s">
        <v>0</v>
      </c>
      <c r="G685" s="9">
        <v>4375000</v>
      </c>
      <c r="H685" s="9">
        <v>-28043.15</v>
      </c>
      <c r="I685" s="9">
        <v>4346956.8499999996</v>
      </c>
      <c r="J685" s="9">
        <v>2200000</v>
      </c>
      <c r="K685" s="9">
        <v>0</v>
      </c>
      <c r="L685" s="9">
        <v>2200000</v>
      </c>
      <c r="M685" s="9">
        <v>2200000</v>
      </c>
      <c r="N685" s="9">
        <v>0</v>
      </c>
      <c r="O685" s="9">
        <v>2200000</v>
      </c>
      <c r="P685" s="13">
        <f t="shared" si="11"/>
        <v>28043.15</v>
      </c>
      <c r="Q685" s="13">
        <f t="array" ref="Q685">IF(C685="",SUMIFS($P$6:$P$65536,$B$6:$B$65536,B685),IF(D685="",SUMIFS($P$6:$P$65536,$B$6:$B$65536,B685,$C$6:$C$65536,C685),IF(E685="",SUMIFS($P$6:$P$65536,$B$6:$B$65536,B685,$C$6:$C$65536,C685,$D$6:$D$65536,D685),IF(F685="",SUMIFS($P$6:$P$65536,$B$6:$B$65536,B685,$C$6:$C$65536,C685,$D$6:$D$65536,D685,$E$6:$E$65536,E685),--(RIGHT(F685,1)="0")*SUM(SUMIFS($P$6:$P$65536,$B$6:$B$65536,B685,$C$6:$C$65536,C685,$D$6:$D$65536,D685,$E$6:$E$65536,E685,$F$6:$F$65536,LEFT(F685,2)&amp;{0;1;2;3;4;5;6;7;8;9}))+(--(RIGHT(F685,2)="00"))*SUM(SUMIFS($P$6:$P$65536,$B$6:$B$65536,B685,$C$6:$C$65536,C685,$D$6:$D$65536,D685,$E$6:$E$65536,E685,$F$6:$F$65536,LEFT(F685,1)&amp;range))+SUMIFS($P$6:$P$65536,$B$6:$B$65536,B685,$C$6:$C$65536,C685,$D$6:$D$65536,D685,$E$6:$E$65536,E685,$F$6:$F$65536,F685)))))</f>
        <v>112172.6</v>
      </c>
    </row>
    <row r="686" spans="1:17" ht="64.5" customHeight="1" x14ac:dyDescent="0.2">
      <c r="A686" s="10" t="s">
        <v>94</v>
      </c>
      <c r="B686" s="3" t="s">
        <v>344</v>
      </c>
      <c r="C686" s="3" t="s">
        <v>273</v>
      </c>
      <c r="D686" s="3" t="s">
        <v>36</v>
      </c>
      <c r="E686" s="3" t="s">
        <v>381</v>
      </c>
      <c r="F686" s="3" t="s">
        <v>95</v>
      </c>
      <c r="G686" s="9">
        <v>4375000</v>
      </c>
      <c r="H686" s="9">
        <v>-28043.15</v>
      </c>
      <c r="I686" s="9">
        <v>4346956.8499999996</v>
      </c>
      <c r="J686" s="9">
        <v>2200000</v>
      </c>
      <c r="K686" s="9">
        <v>0</v>
      </c>
      <c r="L686" s="9">
        <v>2200000</v>
      </c>
      <c r="M686" s="9">
        <v>2200000</v>
      </c>
      <c r="N686" s="9">
        <v>0</v>
      </c>
      <c r="O686" s="9">
        <v>2200000</v>
      </c>
      <c r="P686" s="13">
        <f t="shared" si="11"/>
        <v>28043.15</v>
      </c>
      <c r="Q686" s="13">
        <f t="array" ref="Q686">IF(C686="",SUMIFS($P$6:$P$65536,$B$6:$B$65536,B686),IF(D686="",SUMIFS($P$6:$P$65536,$B$6:$B$65536,B686,$C$6:$C$65536,C686),IF(E686="",SUMIFS($P$6:$P$65536,$B$6:$B$65536,B686,$C$6:$C$65536,C686,$D$6:$D$65536,D686),IF(F686="",SUMIFS($P$6:$P$65536,$B$6:$B$65536,B686,$C$6:$C$65536,C686,$D$6:$D$65536,D686,$E$6:$E$65536,E686),--(RIGHT(F686,1)="0")*SUM(SUMIFS($P$6:$P$65536,$B$6:$B$65536,B686,$C$6:$C$65536,C686,$D$6:$D$65536,D686,$E$6:$E$65536,E686,$F$6:$F$65536,LEFT(F686,2)&amp;{0;1;2;3;4;5;6;7;8;9}))+(--(RIGHT(F686,2)="00"))*SUM(SUMIFS($P$6:$P$65536,$B$6:$B$65536,B686,$C$6:$C$65536,C686,$D$6:$D$65536,D686,$E$6:$E$65536,E686,$F$6:$F$65536,LEFT(F686,1)&amp;range))+SUMIFS($P$6:$P$65536,$B$6:$B$65536,B686,$C$6:$C$65536,C686,$D$6:$D$65536,D686,$E$6:$E$65536,E686,$F$6:$F$65536,F686)))))</f>
        <v>112172.6</v>
      </c>
    </row>
    <row r="687" spans="1:17" ht="15" customHeight="1" x14ac:dyDescent="0.2">
      <c r="A687" s="10" t="s">
        <v>102</v>
      </c>
      <c r="B687" s="3" t="s">
        <v>344</v>
      </c>
      <c r="C687" s="3" t="s">
        <v>273</v>
      </c>
      <c r="D687" s="3" t="s">
        <v>36</v>
      </c>
      <c r="E687" s="3" t="s">
        <v>381</v>
      </c>
      <c r="F687" s="3" t="s">
        <v>103</v>
      </c>
      <c r="G687" s="9">
        <v>4375000</v>
      </c>
      <c r="H687" s="9">
        <v>-28043.15</v>
      </c>
      <c r="I687" s="9">
        <v>4346956.8499999996</v>
      </c>
      <c r="J687" s="9">
        <v>2200000</v>
      </c>
      <c r="K687" s="9">
        <v>0</v>
      </c>
      <c r="L687" s="9">
        <v>2200000</v>
      </c>
      <c r="M687" s="9">
        <v>2200000</v>
      </c>
      <c r="N687" s="9">
        <v>0</v>
      </c>
      <c r="O687" s="9">
        <v>2200000</v>
      </c>
      <c r="P687" s="13">
        <f t="shared" si="11"/>
        <v>28043.15</v>
      </c>
      <c r="Q687" s="13">
        <f t="array" ref="Q687">IF(C687="",SUMIFS($P$6:$P$65536,$B$6:$B$65536,B687),IF(D687="",SUMIFS($P$6:$P$65536,$B$6:$B$65536,B687,$C$6:$C$65536,C687),IF(E687="",SUMIFS($P$6:$P$65536,$B$6:$B$65536,B687,$C$6:$C$65536,C687,$D$6:$D$65536,D687),IF(F687="",SUMIFS($P$6:$P$65536,$B$6:$B$65536,B687,$C$6:$C$65536,C687,$D$6:$D$65536,D687,$E$6:$E$65536,E687),--(RIGHT(F687,1)="0")*SUM(SUMIFS($P$6:$P$65536,$B$6:$B$65536,B687,$C$6:$C$65536,C687,$D$6:$D$65536,D687,$E$6:$E$65536,E687,$F$6:$F$65536,LEFT(F687,2)&amp;{0;1;2;3;4;5;6;7;8;9}))+(--(RIGHT(F687,2)="00"))*SUM(SUMIFS($P$6:$P$65536,$B$6:$B$65536,B687,$C$6:$C$65536,C687,$D$6:$D$65536,D687,$E$6:$E$65536,E687,$F$6:$F$65536,LEFT(F687,1)&amp;range))+SUMIFS($P$6:$P$65536,$B$6:$B$65536,B687,$C$6:$C$65536,C687,$D$6:$D$65536,D687,$E$6:$E$65536,E687,$F$6:$F$65536,F687)))))</f>
        <v>84129.450000000012</v>
      </c>
    </row>
    <row r="688" spans="1:17" ht="32.25" customHeight="1" x14ac:dyDescent="0.2">
      <c r="A688" s="10" t="s">
        <v>106</v>
      </c>
      <c r="B688" s="3" t="s">
        <v>344</v>
      </c>
      <c r="C688" s="3" t="s">
        <v>273</v>
      </c>
      <c r="D688" s="3" t="s">
        <v>36</v>
      </c>
      <c r="E688" s="3" t="s">
        <v>381</v>
      </c>
      <c r="F688" s="3" t="s">
        <v>107</v>
      </c>
      <c r="G688" s="9">
        <v>4375000</v>
      </c>
      <c r="H688" s="9">
        <v>-28043.15</v>
      </c>
      <c r="I688" s="9">
        <v>4346956.8499999996</v>
      </c>
      <c r="J688" s="9">
        <v>2200000</v>
      </c>
      <c r="K688" s="9">
        <v>0</v>
      </c>
      <c r="L688" s="9">
        <v>2200000</v>
      </c>
      <c r="M688" s="9">
        <v>2200000</v>
      </c>
      <c r="N688" s="9">
        <v>0</v>
      </c>
      <c r="O688" s="9">
        <v>2200000</v>
      </c>
      <c r="P688" s="13">
        <f t="shared" si="11"/>
        <v>28043.15</v>
      </c>
      <c r="Q688" s="13">
        <f t="array" ref="Q688">IF(C688="",SUMIFS($P$6:$P$65536,$B$6:$B$65536,B688),IF(D688="",SUMIFS($P$6:$P$65536,$B$6:$B$65536,B688,$C$6:$C$65536,C688),IF(E688="",SUMIFS($P$6:$P$65536,$B$6:$B$65536,B688,$C$6:$C$65536,C688,$D$6:$D$65536,D688),IF(F688="",SUMIFS($P$6:$P$65536,$B$6:$B$65536,B688,$C$6:$C$65536,C688,$D$6:$D$65536,D688,$E$6:$E$65536,E688),--(RIGHT(F688,1)="0")*SUM(SUMIFS($P$6:$P$65536,$B$6:$B$65536,B688,$C$6:$C$65536,C688,$D$6:$D$65536,D688,$E$6:$E$65536,E688,$F$6:$F$65536,LEFT(F688,2)&amp;{0;1;2;3;4;5;6;7;8;9}))+(--(RIGHT(F688,2)="00"))*SUM(SUMIFS($P$6:$P$65536,$B$6:$B$65536,B688,$C$6:$C$65536,C688,$D$6:$D$65536,D688,$E$6:$E$65536,E688,$F$6:$F$65536,LEFT(F688,1)&amp;range))+SUMIFS($P$6:$P$65536,$B$6:$B$65536,B688,$C$6:$C$65536,C688,$D$6:$D$65536,D688,$E$6:$E$65536,E688,$F$6:$F$65536,F688)))))</f>
        <v>28043.15</v>
      </c>
    </row>
    <row r="689" spans="1:17" ht="48.95" hidden="1" customHeight="1" x14ac:dyDescent="0.2">
      <c r="A689" s="10" t="s">
        <v>382</v>
      </c>
      <c r="B689" s="3" t="s">
        <v>344</v>
      </c>
      <c r="C689" s="3" t="s">
        <v>273</v>
      </c>
      <c r="D689" s="3" t="s">
        <v>36</v>
      </c>
      <c r="E689" s="3" t="s">
        <v>383</v>
      </c>
      <c r="F689" s="11" t="s">
        <v>0</v>
      </c>
      <c r="G689" s="9">
        <v>58158533</v>
      </c>
      <c r="H689" s="9">
        <v>0</v>
      </c>
      <c r="I689" s="9">
        <v>58158533</v>
      </c>
      <c r="J689" s="9">
        <v>29000000</v>
      </c>
      <c r="K689" s="9">
        <v>0</v>
      </c>
      <c r="L689" s="9">
        <v>29000000</v>
      </c>
      <c r="M689" s="9">
        <v>29000000</v>
      </c>
      <c r="N689" s="9">
        <v>0</v>
      </c>
      <c r="O689" s="9">
        <v>29000000</v>
      </c>
      <c r="P689" s="13">
        <f t="shared" si="11"/>
        <v>0</v>
      </c>
      <c r="Q689" s="13">
        <f t="array" ref="Q689">IF(C689="",SUMIFS($P$6:$P$65536,$B$6:$B$65536,B689),IF(D689="",SUMIFS($P$6:$P$65536,$B$6:$B$65536,B689,$C$6:$C$65536,C689),IF(E689="",SUMIFS($P$6:$P$65536,$B$6:$B$65536,B689,$C$6:$C$65536,C689,$D$6:$D$65536,D689),IF(F689="",SUMIFS($P$6:$P$65536,$B$6:$B$65536,B689,$C$6:$C$65536,C689,$D$6:$D$65536,D689,$E$6:$E$65536,E689),--(RIGHT(F689,1)="0")*SUM(SUMIFS($P$6:$P$65536,$B$6:$B$65536,B689,$C$6:$C$65536,C689,$D$6:$D$65536,D689,$E$6:$E$65536,E689,$F$6:$F$65536,LEFT(F689,2)&amp;{0;1;2;3;4;5;6;7;8;9}))+(--(RIGHT(F689,2)="00"))*SUM(SUMIFS($P$6:$P$65536,$B$6:$B$65536,B689,$C$6:$C$65536,C689,$D$6:$D$65536,D689,$E$6:$E$65536,E689,$F$6:$F$65536,LEFT(F689,1)&amp;range))+SUMIFS($P$6:$P$65536,$B$6:$B$65536,B689,$C$6:$C$65536,C689,$D$6:$D$65536,D689,$E$6:$E$65536,E689,$F$6:$F$65536,F689)))))</f>
        <v>0</v>
      </c>
    </row>
    <row r="690" spans="1:17" ht="64.5" hidden="1" customHeight="1" x14ac:dyDescent="0.2">
      <c r="A690" s="10" t="s">
        <v>94</v>
      </c>
      <c r="B690" s="3" t="s">
        <v>344</v>
      </c>
      <c r="C690" s="3" t="s">
        <v>273</v>
      </c>
      <c r="D690" s="3" t="s">
        <v>36</v>
      </c>
      <c r="E690" s="3" t="s">
        <v>383</v>
      </c>
      <c r="F690" s="3" t="s">
        <v>95</v>
      </c>
      <c r="G690" s="9">
        <v>58158533</v>
      </c>
      <c r="H690" s="9">
        <v>0</v>
      </c>
      <c r="I690" s="9">
        <v>58158533</v>
      </c>
      <c r="J690" s="9">
        <v>29000000</v>
      </c>
      <c r="K690" s="9">
        <v>0</v>
      </c>
      <c r="L690" s="9">
        <v>29000000</v>
      </c>
      <c r="M690" s="9">
        <v>29000000</v>
      </c>
      <c r="N690" s="9">
        <v>0</v>
      </c>
      <c r="O690" s="9">
        <v>29000000</v>
      </c>
      <c r="P690" s="13">
        <f t="shared" si="11"/>
        <v>0</v>
      </c>
      <c r="Q690" s="13">
        <f t="array" ref="Q690">IF(C690="",SUMIFS($P$6:$P$65536,$B$6:$B$65536,B690),IF(D690="",SUMIFS($P$6:$P$65536,$B$6:$B$65536,B690,$C$6:$C$65536,C690),IF(E690="",SUMIFS($P$6:$P$65536,$B$6:$B$65536,B690,$C$6:$C$65536,C690,$D$6:$D$65536,D690),IF(F690="",SUMIFS($P$6:$P$65536,$B$6:$B$65536,B690,$C$6:$C$65536,C690,$D$6:$D$65536,D690,$E$6:$E$65536,E690),--(RIGHT(F690,1)="0")*SUM(SUMIFS($P$6:$P$65536,$B$6:$B$65536,B690,$C$6:$C$65536,C690,$D$6:$D$65536,D690,$E$6:$E$65536,E690,$F$6:$F$65536,LEFT(F690,2)&amp;{0;1;2;3;4;5;6;7;8;9}))+(--(RIGHT(F690,2)="00"))*SUM(SUMIFS($P$6:$P$65536,$B$6:$B$65536,B690,$C$6:$C$65536,C690,$D$6:$D$65536,D690,$E$6:$E$65536,E690,$F$6:$F$65536,LEFT(F690,1)&amp;range))+SUMIFS($P$6:$P$65536,$B$6:$B$65536,B690,$C$6:$C$65536,C690,$D$6:$D$65536,D690,$E$6:$E$65536,E690,$F$6:$F$65536,F690)))))</f>
        <v>0</v>
      </c>
    </row>
    <row r="691" spans="1:17" ht="15" hidden="1" customHeight="1" x14ac:dyDescent="0.2">
      <c r="A691" s="10" t="s">
        <v>96</v>
      </c>
      <c r="B691" s="3" t="s">
        <v>344</v>
      </c>
      <c r="C691" s="3" t="s">
        <v>273</v>
      </c>
      <c r="D691" s="3" t="s">
        <v>36</v>
      </c>
      <c r="E691" s="3" t="s">
        <v>383</v>
      </c>
      <c r="F691" s="3" t="s">
        <v>97</v>
      </c>
      <c r="G691" s="9">
        <v>58158533</v>
      </c>
      <c r="H691" s="9">
        <v>0</v>
      </c>
      <c r="I691" s="9">
        <v>58158533</v>
      </c>
      <c r="J691" s="9">
        <v>29000000</v>
      </c>
      <c r="K691" s="9">
        <v>0</v>
      </c>
      <c r="L691" s="9">
        <v>29000000</v>
      </c>
      <c r="M691" s="9">
        <v>29000000</v>
      </c>
      <c r="N691" s="9">
        <v>0</v>
      </c>
      <c r="O691" s="9">
        <v>29000000</v>
      </c>
      <c r="P691" s="13">
        <f t="shared" si="11"/>
        <v>0</v>
      </c>
      <c r="Q691" s="13">
        <f t="array" ref="Q691">IF(C691="",SUMIFS($P$6:$P$65536,$B$6:$B$65536,B691),IF(D691="",SUMIFS($P$6:$P$65536,$B$6:$B$65536,B691,$C$6:$C$65536,C691),IF(E691="",SUMIFS($P$6:$P$65536,$B$6:$B$65536,B691,$C$6:$C$65536,C691,$D$6:$D$65536,D691),IF(F691="",SUMIFS($P$6:$P$65536,$B$6:$B$65536,B691,$C$6:$C$65536,C691,$D$6:$D$65536,D691,$E$6:$E$65536,E691),--(RIGHT(F691,1)="0")*SUM(SUMIFS($P$6:$P$65536,$B$6:$B$65536,B691,$C$6:$C$65536,C691,$D$6:$D$65536,D691,$E$6:$E$65536,E691,$F$6:$F$65536,LEFT(F691,2)&amp;{0;1;2;3;4;5;6;7;8;9}))+(--(RIGHT(F691,2)="00"))*SUM(SUMIFS($P$6:$P$65536,$B$6:$B$65536,B691,$C$6:$C$65536,C691,$D$6:$D$65536,D691,$E$6:$E$65536,E691,$F$6:$F$65536,LEFT(F691,1)&amp;range))+SUMIFS($P$6:$P$65536,$B$6:$B$65536,B691,$C$6:$C$65536,C691,$D$6:$D$65536,D691,$E$6:$E$65536,E691,$F$6:$F$65536,F691)))))</f>
        <v>0</v>
      </c>
    </row>
    <row r="692" spans="1:17" ht="32.25" hidden="1" customHeight="1" x14ac:dyDescent="0.2">
      <c r="A692" s="10" t="s">
        <v>100</v>
      </c>
      <c r="B692" s="3" t="s">
        <v>344</v>
      </c>
      <c r="C692" s="3" t="s">
        <v>273</v>
      </c>
      <c r="D692" s="3" t="s">
        <v>36</v>
      </c>
      <c r="E692" s="3" t="s">
        <v>383</v>
      </c>
      <c r="F692" s="3" t="s">
        <v>101</v>
      </c>
      <c r="G692" s="9">
        <v>58158533</v>
      </c>
      <c r="H692" s="9">
        <v>0</v>
      </c>
      <c r="I692" s="9">
        <v>58158533</v>
      </c>
      <c r="J692" s="9">
        <v>29000000</v>
      </c>
      <c r="K692" s="9">
        <v>0</v>
      </c>
      <c r="L692" s="9">
        <v>29000000</v>
      </c>
      <c r="M692" s="9">
        <v>29000000</v>
      </c>
      <c r="N692" s="9">
        <v>0</v>
      </c>
      <c r="O692" s="9">
        <v>29000000</v>
      </c>
      <c r="P692" s="13">
        <f t="shared" si="11"/>
        <v>0</v>
      </c>
      <c r="Q692" s="13">
        <f t="array" ref="Q692">IF(C692="",SUMIFS($P$6:$P$65536,$B$6:$B$65536,B692),IF(D692="",SUMIFS($P$6:$P$65536,$B$6:$B$65536,B692,$C$6:$C$65536,C692),IF(E692="",SUMIFS($P$6:$P$65536,$B$6:$B$65536,B692,$C$6:$C$65536,C692,$D$6:$D$65536,D692),IF(F692="",SUMIFS($P$6:$P$65536,$B$6:$B$65536,B692,$C$6:$C$65536,C692,$D$6:$D$65536,D692,$E$6:$E$65536,E692),--(RIGHT(F692,1)="0")*SUM(SUMIFS($P$6:$P$65536,$B$6:$B$65536,B692,$C$6:$C$65536,C692,$D$6:$D$65536,D692,$E$6:$E$65536,E692,$F$6:$F$65536,LEFT(F692,2)&amp;{0;1;2;3;4;5;6;7;8;9}))+(--(RIGHT(F692,2)="00"))*SUM(SUMIFS($P$6:$P$65536,$B$6:$B$65536,B692,$C$6:$C$65536,C692,$D$6:$D$65536,D692,$E$6:$E$65536,E692,$F$6:$F$65536,LEFT(F692,1)&amp;range))+SUMIFS($P$6:$P$65536,$B$6:$B$65536,B692,$C$6:$C$65536,C692,$D$6:$D$65536,D692,$E$6:$E$65536,E692,$F$6:$F$65536,F692)))))</f>
        <v>0</v>
      </c>
    </row>
    <row r="693" spans="1:17" ht="32.25" hidden="1" customHeight="1" x14ac:dyDescent="0.2">
      <c r="A693" s="10" t="s">
        <v>384</v>
      </c>
      <c r="B693" s="3" t="s">
        <v>344</v>
      </c>
      <c r="C693" s="3" t="s">
        <v>273</v>
      </c>
      <c r="D693" s="3" t="s">
        <v>36</v>
      </c>
      <c r="E693" s="3" t="s">
        <v>385</v>
      </c>
      <c r="F693" s="11" t="s">
        <v>0</v>
      </c>
      <c r="G693" s="9">
        <v>5000000</v>
      </c>
      <c r="H693" s="9">
        <v>0</v>
      </c>
      <c r="I693" s="9">
        <v>5000000</v>
      </c>
      <c r="J693" s="9">
        <v>5000000</v>
      </c>
      <c r="K693" s="9">
        <v>0</v>
      </c>
      <c r="L693" s="9">
        <v>5000000</v>
      </c>
      <c r="M693" s="9">
        <v>5000000</v>
      </c>
      <c r="N693" s="9">
        <v>0</v>
      </c>
      <c r="O693" s="9">
        <v>5000000</v>
      </c>
      <c r="P693" s="13">
        <f t="shared" si="11"/>
        <v>0</v>
      </c>
      <c r="Q693" s="13">
        <f t="array" ref="Q693">IF(C693="",SUMIFS($P$6:$P$65536,$B$6:$B$65536,B693),IF(D693="",SUMIFS($P$6:$P$65536,$B$6:$B$65536,B693,$C$6:$C$65536,C693),IF(E693="",SUMIFS($P$6:$P$65536,$B$6:$B$65536,B693,$C$6:$C$65536,C693,$D$6:$D$65536,D693),IF(F693="",SUMIFS($P$6:$P$65536,$B$6:$B$65536,B693,$C$6:$C$65536,C693,$D$6:$D$65536,D693,$E$6:$E$65536,E693),--(RIGHT(F693,1)="0")*SUM(SUMIFS($P$6:$P$65536,$B$6:$B$65536,B693,$C$6:$C$65536,C693,$D$6:$D$65536,D693,$E$6:$E$65536,E693,$F$6:$F$65536,LEFT(F693,2)&amp;{0;1;2;3;4;5;6;7;8;9}))+(--(RIGHT(F693,2)="00"))*SUM(SUMIFS($P$6:$P$65536,$B$6:$B$65536,B693,$C$6:$C$65536,C693,$D$6:$D$65536,D693,$E$6:$E$65536,E693,$F$6:$F$65536,LEFT(F693,1)&amp;range))+SUMIFS($P$6:$P$65536,$B$6:$B$65536,B693,$C$6:$C$65536,C693,$D$6:$D$65536,D693,$E$6:$E$65536,E693,$F$6:$F$65536,F693)))))</f>
        <v>4800000</v>
      </c>
    </row>
    <row r="694" spans="1:17" ht="64.5" hidden="1" customHeight="1" x14ac:dyDescent="0.2">
      <c r="A694" s="10" t="s">
        <v>94</v>
      </c>
      <c r="B694" s="3" t="s">
        <v>344</v>
      </c>
      <c r="C694" s="3" t="s">
        <v>273</v>
      </c>
      <c r="D694" s="3" t="s">
        <v>36</v>
      </c>
      <c r="E694" s="3" t="s">
        <v>385</v>
      </c>
      <c r="F694" s="3" t="s">
        <v>95</v>
      </c>
      <c r="G694" s="9">
        <v>5000000</v>
      </c>
      <c r="H694" s="9">
        <v>0</v>
      </c>
      <c r="I694" s="9">
        <v>5000000</v>
      </c>
      <c r="J694" s="9">
        <v>5000000</v>
      </c>
      <c r="K694" s="9">
        <v>0</v>
      </c>
      <c r="L694" s="9">
        <v>5000000</v>
      </c>
      <c r="M694" s="9">
        <v>5000000</v>
      </c>
      <c r="N694" s="9">
        <v>0</v>
      </c>
      <c r="O694" s="9">
        <v>5000000</v>
      </c>
      <c r="P694" s="13">
        <f t="shared" si="11"/>
        <v>0</v>
      </c>
      <c r="Q694" s="13">
        <f t="array" ref="Q694">IF(C694="",SUMIFS($P$6:$P$65536,$B$6:$B$65536,B694),IF(D694="",SUMIFS($P$6:$P$65536,$B$6:$B$65536,B694,$C$6:$C$65536,C694),IF(E694="",SUMIFS($P$6:$P$65536,$B$6:$B$65536,B694,$C$6:$C$65536,C694,$D$6:$D$65536,D694),IF(F694="",SUMIFS($P$6:$P$65536,$B$6:$B$65536,B694,$C$6:$C$65536,C694,$D$6:$D$65536,D694,$E$6:$E$65536,E694),--(RIGHT(F694,1)="0")*SUM(SUMIFS($P$6:$P$65536,$B$6:$B$65536,B694,$C$6:$C$65536,C694,$D$6:$D$65536,D694,$E$6:$E$65536,E694,$F$6:$F$65536,LEFT(F694,2)&amp;{0;1;2;3;4;5;6;7;8;9}))+(--(RIGHT(F694,2)="00"))*SUM(SUMIFS($P$6:$P$65536,$B$6:$B$65536,B694,$C$6:$C$65536,C694,$D$6:$D$65536,D694,$E$6:$E$65536,E694,$F$6:$F$65536,LEFT(F694,1)&amp;range))+SUMIFS($P$6:$P$65536,$B$6:$B$65536,B694,$C$6:$C$65536,C694,$D$6:$D$65536,D694,$E$6:$E$65536,E694,$F$6:$F$65536,F694)))))</f>
        <v>4800000</v>
      </c>
    </row>
    <row r="695" spans="1:17" ht="15" customHeight="1" x14ac:dyDescent="0.2">
      <c r="A695" s="10" t="s">
        <v>96</v>
      </c>
      <c r="B695" s="3" t="s">
        <v>344</v>
      </c>
      <c r="C695" s="3" t="s">
        <v>273</v>
      </c>
      <c r="D695" s="3" t="s">
        <v>36</v>
      </c>
      <c r="E695" s="3" t="s">
        <v>385</v>
      </c>
      <c r="F695" s="3" t="s">
        <v>97</v>
      </c>
      <c r="G695" s="9">
        <v>5000000</v>
      </c>
      <c r="H695" s="9">
        <v>-1200000</v>
      </c>
      <c r="I695" s="9">
        <v>3800000</v>
      </c>
      <c r="J695" s="9">
        <v>5000000</v>
      </c>
      <c r="K695" s="9">
        <v>0</v>
      </c>
      <c r="L695" s="9">
        <v>5000000</v>
      </c>
      <c r="M695" s="9">
        <v>5000000</v>
      </c>
      <c r="N695" s="9">
        <v>0</v>
      </c>
      <c r="O695" s="9">
        <v>5000000</v>
      </c>
      <c r="P695" s="13">
        <f t="shared" si="11"/>
        <v>1200000</v>
      </c>
      <c r="Q695" s="13">
        <f t="array" ref="Q695">IF(C695="",SUMIFS($P$6:$P$65536,$B$6:$B$65536,B695),IF(D695="",SUMIFS($P$6:$P$65536,$B$6:$B$65536,B695,$C$6:$C$65536,C695),IF(E695="",SUMIFS($P$6:$P$65536,$B$6:$B$65536,B695,$C$6:$C$65536,C695,$D$6:$D$65536,D695),IF(F695="",SUMIFS($P$6:$P$65536,$B$6:$B$65536,B695,$C$6:$C$65536,C695,$D$6:$D$65536,D695,$E$6:$E$65536,E695),--(RIGHT(F695,1)="0")*SUM(SUMIFS($P$6:$P$65536,$B$6:$B$65536,B695,$C$6:$C$65536,C695,$D$6:$D$65536,D695,$E$6:$E$65536,E695,$F$6:$F$65536,LEFT(F695,2)&amp;{0;1;2;3;4;5;6;7;8;9}))+(--(RIGHT(F695,2)="00"))*SUM(SUMIFS($P$6:$P$65536,$B$6:$B$65536,B695,$C$6:$C$65536,C695,$D$6:$D$65536,D695,$E$6:$E$65536,E695,$F$6:$F$65536,LEFT(F695,1)&amp;range))+SUMIFS($P$6:$P$65536,$B$6:$B$65536,B695,$C$6:$C$65536,C695,$D$6:$D$65536,D695,$E$6:$E$65536,E695,$F$6:$F$65536,F695)))))</f>
        <v>3600000</v>
      </c>
    </row>
    <row r="696" spans="1:17" ht="32.25" customHeight="1" x14ac:dyDescent="0.2">
      <c r="A696" s="10" t="s">
        <v>100</v>
      </c>
      <c r="B696" s="3" t="s">
        <v>344</v>
      </c>
      <c r="C696" s="3" t="s">
        <v>273</v>
      </c>
      <c r="D696" s="3" t="s">
        <v>36</v>
      </c>
      <c r="E696" s="3" t="s">
        <v>385</v>
      </c>
      <c r="F696" s="3" t="s">
        <v>101</v>
      </c>
      <c r="G696" s="9">
        <v>5000000</v>
      </c>
      <c r="H696" s="9">
        <v>-1200000</v>
      </c>
      <c r="I696" s="9">
        <v>3800000</v>
      </c>
      <c r="J696" s="9">
        <v>5000000</v>
      </c>
      <c r="K696" s="9">
        <v>0</v>
      </c>
      <c r="L696" s="9">
        <v>5000000</v>
      </c>
      <c r="M696" s="9">
        <v>5000000</v>
      </c>
      <c r="N696" s="9">
        <v>0</v>
      </c>
      <c r="O696" s="9">
        <v>5000000</v>
      </c>
      <c r="P696" s="13">
        <f t="shared" si="11"/>
        <v>1200000</v>
      </c>
      <c r="Q696" s="13">
        <f t="array" ref="Q696">IF(C696="",SUMIFS($P$6:$P$65536,$B$6:$B$65536,B696),IF(D696="",SUMIFS($P$6:$P$65536,$B$6:$B$65536,B696,$C$6:$C$65536,C696),IF(E696="",SUMIFS($P$6:$P$65536,$B$6:$B$65536,B696,$C$6:$C$65536,C696,$D$6:$D$65536,D696),IF(F696="",SUMIFS($P$6:$P$65536,$B$6:$B$65536,B696,$C$6:$C$65536,C696,$D$6:$D$65536,D696,$E$6:$E$65536,E696),--(RIGHT(F696,1)="0")*SUM(SUMIFS($P$6:$P$65536,$B$6:$B$65536,B696,$C$6:$C$65536,C696,$D$6:$D$65536,D696,$E$6:$E$65536,E696,$F$6:$F$65536,LEFT(F696,2)&amp;{0;1;2;3;4;5;6;7;8;9}))+(--(RIGHT(F696,2)="00"))*SUM(SUMIFS($P$6:$P$65536,$B$6:$B$65536,B696,$C$6:$C$65536,C696,$D$6:$D$65536,D696,$E$6:$E$65536,E696,$F$6:$F$65536,LEFT(F696,1)&amp;range))+SUMIFS($P$6:$P$65536,$B$6:$B$65536,B696,$C$6:$C$65536,C696,$D$6:$D$65536,D696,$E$6:$E$65536,E696,$F$6:$F$65536,F696)))))</f>
        <v>1200000</v>
      </c>
    </row>
    <row r="697" spans="1:17" ht="15" customHeight="1" x14ac:dyDescent="0.2">
      <c r="A697" s="10" t="s">
        <v>102</v>
      </c>
      <c r="B697" s="3" t="s">
        <v>344</v>
      </c>
      <c r="C697" s="3" t="s">
        <v>273</v>
      </c>
      <c r="D697" s="3" t="s">
        <v>36</v>
      </c>
      <c r="E697" s="3" t="s">
        <v>385</v>
      </c>
      <c r="F697" s="3" t="s">
        <v>103</v>
      </c>
      <c r="G697" s="9">
        <v>0</v>
      </c>
      <c r="H697" s="9">
        <v>1200000</v>
      </c>
      <c r="I697" s="9">
        <v>1200000</v>
      </c>
      <c r="J697" s="9">
        <v>0</v>
      </c>
      <c r="K697" s="9">
        <v>0</v>
      </c>
      <c r="L697" s="9">
        <v>0</v>
      </c>
      <c r="M697" s="9">
        <v>0</v>
      </c>
      <c r="N697" s="9">
        <v>0</v>
      </c>
      <c r="O697" s="9">
        <v>0</v>
      </c>
      <c r="P697" s="13">
        <f t="shared" si="11"/>
        <v>1200000</v>
      </c>
      <c r="Q697" s="13">
        <f t="array" ref="Q697">IF(C697="",SUMIFS($P$6:$P$65536,$B$6:$B$65536,B697),IF(D697="",SUMIFS($P$6:$P$65536,$B$6:$B$65536,B697,$C$6:$C$65536,C697),IF(E697="",SUMIFS($P$6:$P$65536,$B$6:$B$65536,B697,$C$6:$C$65536,C697,$D$6:$D$65536,D697),IF(F697="",SUMIFS($P$6:$P$65536,$B$6:$B$65536,B697,$C$6:$C$65536,C697,$D$6:$D$65536,D697,$E$6:$E$65536,E697),--(RIGHT(F697,1)="0")*SUM(SUMIFS($P$6:$P$65536,$B$6:$B$65536,B697,$C$6:$C$65536,C697,$D$6:$D$65536,D697,$E$6:$E$65536,E697,$F$6:$F$65536,LEFT(F697,2)&amp;{0;1;2;3;4;5;6;7;8;9}))+(--(RIGHT(F697,2)="00"))*SUM(SUMIFS($P$6:$P$65536,$B$6:$B$65536,B697,$C$6:$C$65536,C697,$D$6:$D$65536,D697,$E$6:$E$65536,E697,$F$6:$F$65536,LEFT(F697,1)&amp;range))+SUMIFS($P$6:$P$65536,$B$6:$B$65536,B697,$C$6:$C$65536,C697,$D$6:$D$65536,D697,$E$6:$E$65536,E697,$F$6:$F$65536,F697)))))</f>
        <v>3600000</v>
      </c>
    </row>
    <row r="698" spans="1:17" ht="32.25" customHeight="1" x14ac:dyDescent="0.2">
      <c r="A698" s="10" t="s">
        <v>106</v>
      </c>
      <c r="B698" s="3" t="s">
        <v>344</v>
      </c>
      <c r="C698" s="3" t="s">
        <v>273</v>
      </c>
      <c r="D698" s="3" t="s">
        <v>36</v>
      </c>
      <c r="E698" s="3" t="s">
        <v>385</v>
      </c>
      <c r="F698" s="3" t="s">
        <v>107</v>
      </c>
      <c r="G698" s="9">
        <v>0</v>
      </c>
      <c r="H698" s="9">
        <v>1200000</v>
      </c>
      <c r="I698" s="9">
        <v>1200000</v>
      </c>
      <c r="J698" s="9">
        <v>0</v>
      </c>
      <c r="K698" s="9">
        <v>0</v>
      </c>
      <c r="L698" s="9">
        <v>0</v>
      </c>
      <c r="M698" s="9">
        <v>0</v>
      </c>
      <c r="N698" s="9">
        <v>0</v>
      </c>
      <c r="O698" s="9">
        <v>0</v>
      </c>
      <c r="P698" s="13">
        <f t="shared" si="11"/>
        <v>1200000</v>
      </c>
      <c r="Q698" s="13">
        <f t="array" ref="Q698">IF(C698="",SUMIFS($P$6:$P$65536,$B$6:$B$65536,B698),IF(D698="",SUMIFS($P$6:$P$65536,$B$6:$B$65536,B698,$C$6:$C$65536,C698),IF(E698="",SUMIFS($P$6:$P$65536,$B$6:$B$65536,B698,$C$6:$C$65536,C698,$D$6:$D$65536,D698),IF(F698="",SUMIFS($P$6:$P$65536,$B$6:$B$65536,B698,$C$6:$C$65536,C698,$D$6:$D$65536,D698,$E$6:$E$65536,E698),--(RIGHT(F698,1)="0")*SUM(SUMIFS($P$6:$P$65536,$B$6:$B$65536,B698,$C$6:$C$65536,C698,$D$6:$D$65536,D698,$E$6:$E$65536,E698,$F$6:$F$65536,LEFT(F698,2)&amp;{0;1;2;3;4;5;6;7;8;9}))+(--(RIGHT(F698,2)="00"))*SUM(SUMIFS($P$6:$P$65536,$B$6:$B$65536,B698,$C$6:$C$65536,C698,$D$6:$D$65536,D698,$E$6:$E$65536,E698,$F$6:$F$65536,LEFT(F698,1)&amp;range))+SUMIFS($P$6:$P$65536,$B$6:$B$65536,B698,$C$6:$C$65536,C698,$D$6:$D$65536,D698,$E$6:$E$65536,E698,$F$6:$F$65536,F698)))))</f>
        <v>1200000</v>
      </c>
    </row>
    <row r="699" spans="1:17" ht="64.5" hidden="1" customHeight="1" x14ac:dyDescent="0.2">
      <c r="A699" s="10" t="s">
        <v>386</v>
      </c>
      <c r="B699" s="3" t="s">
        <v>344</v>
      </c>
      <c r="C699" s="3" t="s">
        <v>273</v>
      </c>
      <c r="D699" s="3" t="s">
        <v>36</v>
      </c>
      <c r="E699" s="3" t="s">
        <v>387</v>
      </c>
      <c r="F699" s="11" t="s">
        <v>0</v>
      </c>
      <c r="G699" s="9">
        <v>28896600</v>
      </c>
      <c r="H699" s="9">
        <v>0</v>
      </c>
      <c r="I699" s="9">
        <v>28896600</v>
      </c>
      <c r="J699" s="9">
        <v>28896600</v>
      </c>
      <c r="K699" s="9">
        <v>0</v>
      </c>
      <c r="L699" s="9">
        <v>28896600</v>
      </c>
      <c r="M699" s="9">
        <v>29056000</v>
      </c>
      <c r="N699" s="9">
        <v>0</v>
      </c>
      <c r="O699" s="9">
        <v>29056000</v>
      </c>
      <c r="P699" s="13">
        <f t="shared" si="11"/>
        <v>0</v>
      </c>
      <c r="Q699" s="13">
        <f t="array" ref="Q699">IF(C699="",SUMIFS($P$6:$P$65536,$B$6:$B$65536,B699),IF(D699="",SUMIFS($P$6:$P$65536,$B$6:$B$65536,B699,$C$6:$C$65536,C699),IF(E699="",SUMIFS($P$6:$P$65536,$B$6:$B$65536,B699,$C$6:$C$65536,C699,$D$6:$D$65536,D699),IF(F699="",SUMIFS($P$6:$P$65536,$B$6:$B$65536,B699,$C$6:$C$65536,C699,$D$6:$D$65536,D699,$E$6:$E$65536,E699),--(RIGHT(F699,1)="0")*SUM(SUMIFS($P$6:$P$65536,$B$6:$B$65536,B699,$C$6:$C$65536,C699,$D$6:$D$65536,D699,$E$6:$E$65536,E699,$F$6:$F$65536,LEFT(F699,2)&amp;{0;1;2;3;4;5;6;7;8;9}))+(--(RIGHT(F699,2)="00"))*SUM(SUMIFS($P$6:$P$65536,$B$6:$B$65536,B699,$C$6:$C$65536,C699,$D$6:$D$65536,D699,$E$6:$E$65536,E699,$F$6:$F$65536,LEFT(F699,1)&amp;range))+SUMIFS($P$6:$P$65536,$B$6:$B$65536,B699,$C$6:$C$65536,C699,$D$6:$D$65536,D699,$E$6:$E$65536,E699,$F$6:$F$65536,F699)))))</f>
        <v>0</v>
      </c>
    </row>
    <row r="700" spans="1:17" ht="64.5" hidden="1" customHeight="1" x14ac:dyDescent="0.2">
      <c r="A700" s="10" t="s">
        <v>94</v>
      </c>
      <c r="B700" s="3" t="s">
        <v>344</v>
      </c>
      <c r="C700" s="3" t="s">
        <v>273</v>
      </c>
      <c r="D700" s="3" t="s">
        <v>36</v>
      </c>
      <c r="E700" s="3" t="s">
        <v>387</v>
      </c>
      <c r="F700" s="3" t="s">
        <v>95</v>
      </c>
      <c r="G700" s="9">
        <v>28896600</v>
      </c>
      <c r="H700" s="9">
        <v>0</v>
      </c>
      <c r="I700" s="9">
        <v>28896600</v>
      </c>
      <c r="J700" s="9">
        <v>28896600</v>
      </c>
      <c r="K700" s="9">
        <v>0</v>
      </c>
      <c r="L700" s="9">
        <v>28896600</v>
      </c>
      <c r="M700" s="9">
        <v>29056000</v>
      </c>
      <c r="N700" s="9">
        <v>0</v>
      </c>
      <c r="O700" s="9">
        <v>29056000</v>
      </c>
      <c r="P700" s="13">
        <f t="shared" si="11"/>
        <v>0</v>
      </c>
      <c r="Q700" s="13">
        <f t="array" ref="Q700">IF(C700="",SUMIFS($P$6:$P$65536,$B$6:$B$65536,B700),IF(D700="",SUMIFS($P$6:$P$65536,$B$6:$B$65536,B700,$C$6:$C$65536,C700),IF(E700="",SUMIFS($P$6:$P$65536,$B$6:$B$65536,B700,$C$6:$C$65536,C700,$D$6:$D$65536,D700),IF(F700="",SUMIFS($P$6:$P$65536,$B$6:$B$65536,B700,$C$6:$C$65536,C700,$D$6:$D$65536,D700,$E$6:$E$65536,E700),--(RIGHT(F700,1)="0")*SUM(SUMIFS($P$6:$P$65536,$B$6:$B$65536,B700,$C$6:$C$65536,C700,$D$6:$D$65536,D700,$E$6:$E$65536,E700,$F$6:$F$65536,LEFT(F700,2)&amp;{0;1;2;3;4;5;6;7;8;9}))+(--(RIGHT(F700,2)="00"))*SUM(SUMIFS($P$6:$P$65536,$B$6:$B$65536,B700,$C$6:$C$65536,C700,$D$6:$D$65536,D700,$E$6:$E$65536,E700,$F$6:$F$65536,LEFT(F700,1)&amp;range))+SUMIFS($P$6:$P$65536,$B$6:$B$65536,B700,$C$6:$C$65536,C700,$D$6:$D$65536,D700,$E$6:$E$65536,E700,$F$6:$F$65536,F700)))))</f>
        <v>0</v>
      </c>
    </row>
    <row r="701" spans="1:17" ht="15" hidden="1" customHeight="1" x14ac:dyDescent="0.2">
      <c r="A701" s="10" t="s">
        <v>96</v>
      </c>
      <c r="B701" s="3" t="s">
        <v>344</v>
      </c>
      <c r="C701" s="3" t="s">
        <v>273</v>
      </c>
      <c r="D701" s="3" t="s">
        <v>36</v>
      </c>
      <c r="E701" s="3" t="s">
        <v>387</v>
      </c>
      <c r="F701" s="3" t="s">
        <v>97</v>
      </c>
      <c r="G701" s="9">
        <v>28896600</v>
      </c>
      <c r="H701" s="9">
        <v>0</v>
      </c>
      <c r="I701" s="9">
        <v>28896600</v>
      </c>
      <c r="J701" s="9">
        <v>28896600</v>
      </c>
      <c r="K701" s="9">
        <v>0</v>
      </c>
      <c r="L701" s="9">
        <v>28896600</v>
      </c>
      <c r="M701" s="9">
        <v>29056000</v>
      </c>
      <c r="N701" s="9">
        <v>0</v>
      </c>
      <c r="O701" s="9">
        <v>29056000</v>
      </c>
      <c r="P701" s="13">
        <f t="shared" si="11"/>
        <v>0</v>
      </c>
      <c r="Q701" s="13">
        <f t="array" ref="Q701">IF(C701="",SUMIFS($P$6:$P$65536,$B$6:$B$65536,B701),IF(D701="",SUMIFS($P$6:$P$65536,$B$6:$B$65536,B701,$C$6:$C$65536,C701),IF(E701="",SUMIFS($P$6:$P$65536,$B$6:$B$65536,B701,$C$6:$C$65536,C701,$D$6:$D$65536,D701),IF(F701="",SUMIFS($P$6:$P$65536,$B$6:$B$65536,B701,$C$6:$C$65536,C701,$D$6:$D$65536,D701,$E$6:$E$65536,E701),--(RIGHT(F701,1)="0")*SUM(SUMIFS($P$6:$P$65536,$B$6:$B$65536,B701,$C$6:$C$65536,C701,$D$6:$D$65536,D701,$E$6:$E$65536,E701,$F$6:$F$65536,LEFT(F701,2)&amp;{0;1;2;3;4;5;6;7;8;9}))+(--(RIGHT(F701,2)="00"))*SUM(SUMIFS($P$6:$P$65536,$B$6:$B$65536,B701,$C$6:$C$65536,C701,$D$6:$D$65536,D701,$E$6:$E$65536,E701,$F$6:$F$65536,LEFT(F701,1)&amp;range))+SUMIFS($P$6:$P$65536,$B$6:$B$65536,B701,$C$6:$C$65536,C701,$D$6:$D$65536,D701,$E$6:$E$65536,E701,$F$6:$F$65536,F701)))))</f>
        <v>0</v>
      </c>
    </row>
    <row r="702" spans="1:17" ht="32.25" hidden="1" customHeight="1" x14ac:dyDescent="0.2">
      <c r="A702" s="10" t="s">
        <v>100</v>
      </c>
      <c r="B702" s="3" t="s">
        <v>344</v>
      </c>
      <c r="C702" s="3" t="s">
        <v>273</v>
      </c>
      <c r="D702" s="3" t="s">
        <v>36</v>
      </c>
      <c r="E702" s="3" t="s">
        <v>387</v>
      </c>
      <c r="F702" s="3" t="s">
        <v>101</v>
      </c>
      <c r="G702" s="9">
        <v>28896600</v>
      </c>
      <c r="H702" s="9">
        <v>0</v>
      </c>
      <c r="I702" s="9">
        <v>28896600</v>
      </c>
      <c r="J702" s="9">
        <v>28896600</v>
      </c>
      <c r="K702" s="9">
        <v>0</v>
      </c>
      <c r="L702" s="9">
        <v>28896600</v>
      </c>
      <c r="M702" s="9">
        <v>29056000</v>
      </c>
      <c r="N702" s="9">
        <v>0</v>
      </c>
      <c r="O702" s="9">
        <v>29056000</v>
      </c>
      <c r="P702" s="13">
        <f t="shared" si="11"/>
        <v>0</v>
      </c>
      <c r="Q702" s="13">
        <f t="array" ref="Q702">IF(C702="",SUMIFS($P$6:$P$65536,$B$6:$B$65536,B702),IF(D702="",SUMIFS($P$6:$P$65536,$B$6:$B$65536,B702,$C$6:$C$65536,C702),IF(E702="",SUMIFS($P$6:$P$65536,$B$6:$B$65536,B702,$C$6:$C$65536,C702,$D$6:$D$65536,D702),IF(F702="",SUMIFS($P$6:$P$65536,$B$6:$B$65536,B702,$C$6:$C$65536,C702,$D$6:$D$65536,D702,$E$6:$E$65536,E702),--(RIGHT(F702,1)="0")*SUM(SUMIFS($P$6:$P$65536,$B$6:$B$65536,B702,$C$6:$C$65536,C702,$D$6:$D$65536,D702,$E$6:$E$65536,E702,$F$6:$F$65536,LEFT(F702,2)&amp;{0;1;2;3;4;5;6;7;8;9}))+(--(RIGHT(F702,2)="00"))*SUM(SUMIFS($P$6:$P$65536,$B$6:$B$65536,B702,$C$6:$C$65536,C702,$D$6:$D$65536,D702,$E$6:$E$65536,E702,$F$6:$F$65536,LEFT(F702,1)&amp;range))+SUMIFS($P$6:$P$65536,$B$6:$B$65536,B702,$C$6:$C$65536,C702,$D$6:$D$65536,D702,$E$6:$E$65536,E702,$F$6:$F$65536,F702)))))</f>
        <v>0</v>
      </c>
    </row>
    <row r="703" spans="1:17" ht="80.099999999999994" hidden="1" customHeight="1" x14ac:dyDescent="0.2">
      <c r="A703" s="10" t="s">
        <v>388</v>
      </c>
      <c r="B703" s="3" t="s">
        <v>344</v>
      </c>
      <c r="C703" s="3" t="s">
        <v>273</v>
      </c>
      <c r="D703" s="3" t="s">
        <v>36</v>
      </c>
      <c r="E703" s="3" t="s">
        <v>389</v>
      </c>
      <c r="F703" s="11" t="s">
        <v>0</v>
      </c>
      <c r="G703" s="9">
        <v>62188600</v>
      </c>
      <c r="H703" s="9">
        <v>0</v>
      </c>
      <c r="I703" s="9">
        <v>62188600</v>
      </c>
      <c r="J703" s="9">
        <v>92744000</v>
      </c>
      <c r="K703" s="9">
        <v>0</v>
      </c>
      <c r="L703" s="9">
        <v>92744000</v>
      </c>
      <c r="M703" s="9">
        <v>92744000</v>
      </c>
      <c r="N703" s="9">
        <v>0</v>
      </c>
      <c r="O703" s="9">
        <v>92744000</v>
      </c>
      <c r="P703" s="13">
        <f t="shared" si="11"/>
        <v>0</v>
      </c>
      <c r="Q703" s="13">
        <f t="array" ref="Q703">IF(C703="",SUMIFS($P$6:$P$65536,$B$6:$B$65536,B703),IF(D703="",SUMIFS($P$6:$P$65536,$B$6:$B$65536,B703,$C$6:$C$65536,C703),IF(E703="",SUMIFS($P$6:$P$65536,$B$6:$B$65536,B703,$C$6:$C$65536,C703,$D$6:$D$65536,D703),IF(F703="",SUMIFS($P$6:$P$65536,$B$6:$B$65536,B703,$C$6:$C$65536,C703,$D$6:$D$65536,D703,$E$6:$E$65536,E703),--(RIGHT(F703,1)="0")*SUM(SUMIFS($P$6:$P$65536,$B$6:$B$65536,B703,$C$6:$C$65536,C703,$D$6:$D$65536,D703,$E$6:$E$65536,E703,$F$6:$F$65536,LEFT(F703,2)&amp;{0;1;2;3;4;5;6;7;8;9}))+(--(RIGHT(F703,2)="00"))*SUM(SUMIFS($P$6:$P$65536,$B$6:$B$65536,B703,$C$6:$C$65536,C703,$D$6:$D$65536,D703,$E$6:$E$65536,E703,$F$6:$F$65536,LEFT(F703,1)&amp;range))+SUMIFS($P$6:$P$65536,$B$6:$B$65536,B703,$C$6:$C$65536,C703,$D$6:$D$65536,D703,$E$6:$E$65536,E703,$F$6:$F$65536,F703)))))</f>
        <v>0</v>
      </c>
    </row>
    <row r="704" spans="1:17" ht="64.5" hidden="1" customHeight="1" x14ac:dyDescent="0.2">
      <c r="A704" s="10" t="s">
        <v>94</v>
      </c>
      <c r="B704" s="3" t="s">
        <v>344</v>
      </c>
      <c r="C704" s="3" t="s">
        <v>273</v>
      </c>
      <c r="D704" s="3" t="s">
        <v>36</v>
      </c>
      <c r="E704" s="3" t="s">
        <v>389</v>
      </c>
      <c r="F704" s="3" t="s">
        <v>95</v>
      </c>
      <c r="G704" s="9">
        <v>62188600</v>
      </c>
      <c r="H704" s="9">
        <v>0</v>
      </c>
      <c r="I704" s="9">
        <v>62188600</v>
      </c>
      <c r="J704" s="9">
        <v>92744000</v>
      </c>
      <c r="K704" s="9">
        <v>0</v>
      </c>
      <c r="L704" s="9">
        <v>92744000</v>
      </c>
      <c r="M704" s="9">
        <v>92744000</v>
      </c>
      <c r="N704" s="9">
        <v>0</v>
      </c>
      <c r="O704" s="9">
        <v>92744000</v>
      </c>
      <c r="P704" s="13">
        <f t="shared" si="11"/>
        <v>0</v>
      </c>
      <c r="Q704" s="13">
        <f t="array" ref="Q704">IF(C704="",SUMIFS($P$6:$P$65536,$B$6:$B$65536,B704),IF(D704="",SUMIFS($P$6:$P$65536,$B$6:$B$65536,B704,$C$6:$C$65536,C704),IF(E704="",SUMIFS($P$6:$P$65536,$B$6:$B$65536,B704,$C$6:$C$65536,C704,$D$6:$D$65536,D704),IF(F704="",SUMIFS($P$6:$P$65536,$B$6:$B$65536,B704,$C$6:$C$65536,C704,$D$6:$D$65536,D704,$E$6:$E$65536,E704),--(RIGHT(F704,1)="0")*SUM(SUMIFS($P$6:$P$65536,$B$6:$B$65536,B704,$C$6:$C$65536,C704,$D$6:$D$65536,D704,$E$6:$E$65536,E704,$F$6:$F$65536,LEFT(F704,2)&amp;{0;1;2;3;4;5;6;7;8;9}))+(--(RIGHT(F704,2)="00"))*SUM(SUMIFS($P$6:$P$65536,$B$6:$B$65536,B704,$C$6:$C$65536,C704,$D$6:$D$65536,D704,$E$6:$E$65536,E704,$F$6:$F$65536,LEFT(F704,1)&amp;range))+SUMIFS($P$6:$P$65536,$B$6:$B$65536,B704,$C$6:$C$65536,C704,$D$6:$D$65536,D704,$E$6:$E$65536,E704,$F$6:$F$65536,F704)))))</f>
        <v>0</v>
      </c>
    </row>
    <row r="705" spans="1:17" ht="15" hidden="1" customHeight="1" x14ac:dyDescent="0.2">
      <c r="A705" s="10" t="s">
        <v>102</v>
      </c>
      <c r="B705" s="3" t="s">
        <v>344</v>
      </c>
      <c r="C705" s="3" t="s">
        <v>273</v>
      </c>
      <c r="D705" s="3" t="s">
        <v>36</v>
      </c>
      <c r="E705" s="3" t="s">
        <v>389</v>
      </c>
      <c r="F705" s="3" t="s">
        <v>103</v>
      </c>
      <c r="G705" s="9">
        <v>62188600</v>
      </c>
      <c r="H705" s="9">
        <v>0</v>
      </c>
      <c r="I705" s="9">
        <v>62188600</v>
      </c>
      <c r="J705" s="9">
        <v>92744000</v>
      </c>
      <c r="K705" s="9">
        <v>0</v>
      </c>
      <c r="L705" s="9">
        <v>92744000</v>
      </c>
      <c r="M705" s="9">
        <v>92744000</v>
      </c>
      <c r="N705" s="9">
        <v>0</v>
      </c>
      <c r="O705" s="9">
        <v>92744000</v>
      </c>
      <c r="P705" s="13">
        <f t="shared" si="11"/>
        <v>0</v>
      </c>
      <c r="Q705" s="13">
        <f t="array" ref="Q705">IF(C705="",SUMIFS($P$6:$P$65536,$B$6:$B$65536,B705),IF(D705="",SUMIFS($P$6:$P$65536,$B$6:$B$65536,B705,$C$6:$C$65536,C705),IF(E705="",SUMIFS($P$6:$P$65536,$B$6:$B$65536,B705,$C$6:$C$65536,C705,$D$6:$D$65536,D705),IF(F705="",SUMIFS($P$6:$P$65536,$B$6:$B$65536,B705,$C$6:$C$65536,C705,$D$6:$D$65536,D705,$E$6:$E$65536,E705),--(RIGHT(F705,1)="0")*SUM(SUMIFS($P$6:$P$65536,$B$6:$B$65536,B705,$C$6:$C$65536,C705,$D$6:$D$65536,D705,$E$6:$E$65536,E705,$F$6:$F$65536,LEFT(F705,2)&amp;{0;1;2;3;4;5;6;7;8;9}))+(--(RIGHT(F705,2)="00"))*SUM(SUMIFS($P$6:$P$65536,$B$6:$B$65536,B705,$C$6:$C$65536,C705,$D$6:$D$65536,D705,$E$6:$E$65536,E705,$F$6:$F$65536,LEFT(F705,1)&amp;range))+SUMIFS($P$6:$P$65536,$B$6:$B$65536,B705,$C$6:$C$65536,C705,$D$6:$D$65536,D705,$E$6:$E$65536,E705,$F$6:$F$65536,F705)))))</f>
        <v>0</v>
      </c>
    </row>
    <row r="706" spans="1:17" ht="32.25" hidden="1" customHeight="1" x14ac:dyDescent="0.2">
      <c r="A706" s="10" t="s">
        <v>106</v>
      </c>
      <c r="B706" s="3" t="s">
        <v>344</v>
      </c>
      <c r="C706" s="3" t="s">
        <v>273</v>
      </c>
      <c r="D706" s="3" t="s">
        <v>36</v>
      </c>
      <c r="E706" s="3" t="s">
        <v>389</v>
      </c>
      <c r="F706" s="3" t="s">
        <v>107</v>
      </c>
      <c r="G706" s="9">
        <v>62188600</v>
      </c>
      <c r="H706" s="9">
        <v>0</v>
      </c>
      <c r="I706" s="9">
        <v>62188600</v>
      </c>
      <c r="J706" s="9">
        <v>92744000</v>
      </c>
      <c r="K706" s="9">
        <v>0</v>
      </c>
      <c r="L706" s="9">
        <v>92744000</v>
      </c>
      <c r="M706" s="9">
        <v>92744000</v>
      </c>
      <c r="N706" s="9">
        <v>0</v>
      </c>
      <c r="O706" s="9">
        <v>92744000</v>
      </c>
      <c r="P706" s="13">
        <f t="shared" si="11"/>
        <v>0</v>
      </c>
      <c r="Q706" s="13">
        <f t="array" ref="Q706">IF(C706="",SUMIFS($P$6:$P$65536,$B$6:$B$65536,B706),IF(D706="",SUMIFS($P$6:$P$65536,$B$6:$B$65536,B706,$C$6:$C$65536,C706),IF(E706="",SUMIFS($P$6:$P$65536,$B$6:$B$65536,B706,$C$6:$C$65536,C706,$D$6:$D$65536,D706),IF(F706="",SUMIFS($P$6:$P$65536,$B$6:$B$65536,B706,$C$6:$C$65536,C706,$D$6:$D$65536,D706,$E$6:$E$65536,E706),--(RIGHT(F706,1)="0")*SUM(SUMIFS($P$6:$P$65536,$B$6:$B$65536,B706,$C$6:$C$65536,C706,$D$6:$D$65536,D706,$E$6:$E$65536,E706,$F$6:$F$65536,LEFT(F706,2)&amp;{0;1;2;3;4;5;6;7;8;9}))+(--(RIGHT(F706,2)="00"))*SUM(SUMIFS($P$6:$P$65536,$B$6:$B$65536,B706,$C$6:$C$65536,C706,$D$6:$D$65536,D706,$E$6:$E$65536,E706,$F$6:$F$65536,LEFT(F706,1)&amp;range))+SUMIFS($P$6:$P$65536,$B$6:$B$65536,B706,$C$6:$C$65536,C706,$D$6:$D$65536,D706,$E$6:$E$65536,E706,$F$6:$F$65536,F706)))))</f>
        <v>0</v>
      </c>
    </row>
    <row r="707" spans="1:17" ht="48.95" hidden="1" customHeight="1" x14ac:dyDescent="0.2">
      <c r="A707" s="10" t="s">
        <v>390</v>
      </c>
      <c r="B707" s="3" t="s">
        <v>344</v>
      </c>
      <c r="C707" s="3" t="s">
        <v>273</v>
      </c>
      <c r="D707" s="3" t="s">
        <v>36</v>
      </c>
      <c r="E707" s="3" t="s">
        <v>391</v>
      </c>
      <c r="F707" s="11" t="s">
        <v>0</v>
      </c>
      <c r="G707" s="9">
        <v>176030200</v>
      </c>
      <c r="H707" s="9">
        <v>0</v>
      </c>
      <c r="I707" s="9">
        <v>176030200</v>
      </c>
      <c r="J707" s="9">
        <v>137047100</v>
      </c>
      <c r="K707" s="9">
        <v>0</v>
      </c>
      <c r="L707" s="9">
        <v>137047100</v>
      </c>
      <c r="M707" s="9">
        <v>220691900</v>
      </c>
      <c r="N707" s="9">
        <v>0</v>
      </c>
      <c r="O707" s="9">
        <v>220691900</v>
      </c>
      <c r="P707" s="13">
        <f t="shared" si="11"/>
        <v>0</v>
      </c>
      <c r="Q707" s="13">
        <f t="array" ref="Q707">IF(C707="",SUMIFS($P$6:$P$65536,$B$6:$B$65536,B707),IF(D707="",SUMIFS($P$6:$P$65536,$B$6:$B$65536,B707,$C$6:$C$65536,C707),IF(E707="",SUMIFS($P$6:$P$65536,$B$6:$B$65536,B707,$C$6:$C$65536,C707,$D$6:$D$65536,D707),IF(F707="",SUMIFS($P$6:$P$65536,$B$6:$B$65536,B707,$C$6:$C$65536,C707,$D$6:$D$65536,D707,$E$6:$E$65536,E707),--(RIGHT(F707,1)="0")*SUM(SUMIFS($P$6:$P$65536,$B$6:$B$65536,B707,$C$6:$C$65536,C707,$D$6:$D$65536,D707,$E$6:$E$65536,E707,$F$6:$F$65536,LEFT(F707,2)&amp;{0;1;2;3;4;5;6;7;8;9}))+(--(RIGHT(F707,2)="00"))*SUM(SUMIFS($P$6:$P$65536,$B$6:$B$65536,B707,$C$6:$C$65536,C707,$D$6:$D$65536,D707,$E$6:$E$65536,E707,$F$6:$F$65536,LEFT(F707,1)&amp;range))+SUMIFS($P$6:$P$65536,$B$6:$B$65536,B707,$C$6:$C$65536,C707,$D$6:$D$65536,D707,$E$6:$E$65536,E707,$F$6:$F$65536,F707)))))</f>
        <v>2728626.64</v>
      </c>
    </row>
    <row r="708" spans="1:17" ht="64.5" hidden="1" customHeight="1" x14ac:dyDescent="0.2">
      <c r="A708" s="10" t="s">
        <v>94</v>
      </c>
      <c r="B708" s="3" t="s">
        <v>344</v>
      </c>
      <c r="C708" s="3" t="s">
        <v>273</v>
      </c>
      <c r="D708" s="3" t="s">
        <v>36</v>
      </c>
      <c r="E708" s="3" t="s">
        <v>391</v>
      </c>
      <c r="F708" s="3" t="s">
        <v>95</v>
      </c>
      <c r="G708" s="9">
        <v>176030200</v>
      </c>
      <c r="H708" s="9">
        <v>0</v>
      </c>
      <c r="I708" s="9">
        <v>176030200</v>
      </c>
      <c r="J708" s="9">
        <v>137047100</v>
      </c>
      <c r="K708" s="9">
        <v>0</v>
      </c>
      <c r="L708" s="9">
        <v>137047100</v>
      </c>
      <c r="M708" s="9">
        <v>220691900</v>
      </c>
      <c r="N708" s="9">
        <v>0</v>
      </c>
      <c r="O708" s="9">
        <v>220691900</v>
      </c>
      <c r="P708" s="13">
        <f t="shared" si="11"/>
        <v>0</v>
      </c>
      <c r="Q708" s="13">
        <f t="array" ref="Q708">IF(C708="",SUMIFS($P$6:$P$65536,$B$6:$B$65536,B708),IF(D708="",SUMIFS($P$6:$P$65536,$B$6:$B$65536,B708,$C$6:$C$65536,C708),IF(E708="",SUMIFS($P$6:$P$65536,$B$6:$B$65536,B708,$C$6:$C$65536,C708,$D$6:$D$65536,D708),IF(F708="",SUMIFS($P$6:$P$65536,$B$6:$B$65536,B708,$C$6:$C$65536,C708,$D$6:$D$65536,D708,$E$6:$E$65536,E708),--(RIGHT(F708,1)="0")*SUM(SUMIFS($P$6:$P$65536,$B$6:$B$65536,B708,$C$6:$C$65536,C708,$D$6:$D$65536,D708,$E$6:$E$65536,E708,$F$6:$F$65536,LEFT(F708,2)&amp;{0;1;2;3;4;5;6;7;8;9}))+(--(RIGHT(F708,2)="00"))*SUM(SUMIFS($P$6:$P$65536,$B$6:$B$65536,B708,$C$6:$C$65536,C708,$D$6:$D$65536,D708,$E$6:$E$65536,E708,$F$6:$F$65536,LEFT(F708,1)&amp;range))+SUMIFS($P$6:$P$65536,$B$6:$B$65536,B708,$C$6:$C$65536,C708,$D$6:$D$65536,D708,$E$6:$E$65536,E708,$F$6:$F$65536,F708)))))</f>
        <v>2728626.64</v>
      </c>
    </row>
    <row r="709" spans="1:17" ht="15" customHeight="1" x14ac:dyDescent="0.2">
      <c r="A709" s="10" t="s">
        <v>96</v>
      </c>
      <c r="B709" s="3" t="s">
        <v>344</v>
      </c>
      <c r="C709" s="3" t="s">
        <v>273</v>
      </c>
      <c r="D709" s="3" t="s">
        <v>36</v>
      </c>
      <c r="E709" s="3" t="s">
        <v>391</v>
      </c>
      <c r="F709" s="3" t="s">
        <v>97</v>
      </c>
      <c r="G709" s="9">
        <v>24116900</v>
      </c>
      <c r="H709" s="9">
        <v>682156.66</v>
      </c>
      <c r="I709" s="9">
        <v>24799056.66</v>
      </c>
      <c r="J709" s="9">
        <v>56795844</v>
      </c>
      <c r="K709" s="9">
        <v>0</v>
      </c>
      <c r="L709" s="9">
        <v>56795844</v>
      </c>
      <c r="M709" s="9">
        <v>155537900</v>
      </c>
      <c r="N709" s="9">
        <v>0</v>
      </c>
      <c r="O709" s="9">
        <v>155537900</v>
      </c>
      <c r="P709" s="13">
        <f t="shared" si="11"/>
        <v>682156.66</v>
      </c>
      <c r="Q709" s="13">
        <f t="array" ref="Q709">IF(C709="",SUMIFS($P$6:$P$65536,$B$6:$B$65536,B709),IF(D709="",SUMIFS($P$6:$P$65536,$B$6:$B$65536,B709,$C$6:$C$65536,C709),IF(E709="",SUMIFS($P$6:$P$65536,$B$6:$B$65536,B709,$C$6:$C$65536,C709,$D$6:$D$65536,D709),IF(F709="",SUMIFS($P$6:$P$65536,$B$6:$B$65536,B709,$C$6:$C$65536,C709,$D$6:$D$65536,D709,$E$6:$E$65536,E709),--(RIGHT(F709,1)="0")*SUM(SUMIFS($P$6:$P$65536,$B$6:$B$65536,B709,$C$6:$C$65536,C709,$D$6:$D$65536,D709,$E$6:$E$65536,E709,$F$6:$F$65536,LEFT(F709,2)&amp;{0;1;2;3;4;5;6;7;8;9}))+(--(RIGHT(F709,2)="00"))*SUM(SUMIFS($P$6:$P$65536,$B$6:$B$65536,B709,$C$6:$C$65536,C709,$D$6:$D$65536,D709,$E$6:$E$65536,E709,$F$6:$F$65536,LEFT(F709,1)&amp;range))+SUMIFS($P$6:$P$65536,$B$6:$B$65536,B709,$C$6:$C$65536,C709,$D$6:$D$65536,D709,$E$6:$E$65536,E709,$F$6:$F$65536,F709)))))</f>
        <v>2046469.98</v>
      </c>
    </row>
    <row r="710" spans="1:17" ht="32.25" customHeight="1" x14ac:dyDescent="0.2">
      <c r="A710" s="10" t="s">
        <v>100</v>
      </c>
      <c r="B710" s="3" t="s">
        <v>344</v>
      </c>
      <c r="C710" s="3" t="s">
        <v>273</v>
      </c>
      <c r="D710" s="3" t="s">
        <v>36</v>
      </c>
      <c r="E710" s="3" t="s">
        <v>391</v>
      </c>
      <c r="F710" s="3" t="s">
        <v>101</v>
      </c>
      <c r="G710" s="9">
        <v>24116900</v>
      </c>
      <c r="H710" s="9">
        <v>682156.66</v>
      </c>
      <c r="I710" s="9">
        <v>24799056.66</v>
      </c>
      <c r="J710" s="9">
        <v>56795844</v>
      </c>
      <c r="K710" s="9">
        <v>0</v>
      </c>
      <c r="L710" s="9">
        <v>56795844</v>
      </c>
      <c r="M710" s="9">
        <v>155537900</v>
      </c>
      <c r="N710" s="9">
        <v>0</v>
      </c>
      <c r="O710" s="9">
        <v>155537900</v>
      </c>
      <c r="P710" s="13">
        <f t="shared" si="11"/>
        <v>682156.66</v>
      </c>
      <c r="Q710" s="13">
        <f t="array" ref="Q710">IF(C710="",SUMIFS($P$6:$P$65536,$B$6:$B$65536,B710),IF(D710="",SUMIFS($P$6:$P$65536,$B$6:$B$65536,B710,$C$6:$C$65536,C710),IF(E710="",SUMIFS($P$6:$P$65536,$B$6:$B$65536,B710,$C$6:$C$65536,C710,$D$6:$D$65536,D710),IF(F710="",SUMIFS($P$6:$P$65536,$B$6:$B$65536,B710,$C$6:$C$65536,C710,$D$6:$D$65536,D710,$E$6:$E$65536,E710),--(RIGHT(F710,1)="0")*SUM(SUMIFS($P$6:$P$65536,$B$6:$B$65536,B710,$C$6:$C$65536,C710,$D$6:$D$65536,D710,$E$6:$E$65536,E710,$F$6:$F$65536,LEFT(F710,2)&amp;{0;1;2;3;4;5;6;7;8;9}))+(--(RIGHT(F710,2)="00"))*SUM(SUMIFS($P$6:$P$65536,$B$6:$B$65536,B710,$C$6:$C$65536,C710,$D$6:$D$65536,D710,$E$6:$E$65536,E710,$F$6:$F$65536,LEFT(F710,1)&amp;range))+SUMIFS($P$6:$P$65536,$B$6:$B$65536,B710,$C$6:$C$65536,C710,$D$6:$D$65536,D710,$E$6:$E$65536,E710,$F$6:$F$65536,F710)))))</f>
        <v>682156.66</v>
      </c>
    </row>
    <row r="711" spans="1:17" ht="15" customHeight="1" x14ac:dyDescent="0.2">
      <c r="A711" s="10" t="s">
        <v>102</v>
      </c>
      <c r="B711" s="3" t="s">
        <v>344</v>
      </c>
      <c r="C711" s="3" t="s">
        <v>273</v>
      </c>
      <c r="D711" s="3" t="s">
        <v>36</v>
      </c>
      <c r="E711" s="3" t="s">
        <v>391</v>
      </c>
      <c r="F711" s="3" t="s">
        <v>103</v>
      </c>
      <c r="G711" s="9">
        <v>151913300</v>
      </c>
      <c r="H711" s="9">
        <v>-682156.66</v>
      </c>
      <c r="I711" s="9">
        <v>151231143.34</v>
      </c>
      <c r="J711" s="9">
        <v>80251256</v>
      </c>
      <c r="K711" s="9">
        <v>0</v>
      </c>
      <c r="L711" s="9">
        <v>80251256</v>
      </c>
      <c r="M711" s="9">
        <v>65154000</v>
      </c>
      <c r="N711" s="9">
        <v>0</v>
      </c>
      <c r="O711" s="9">
        <v>65154000</v>
      </c>
      <c r="P711" s="13">
        <f t="shared" ref="P711:P774" si="12">ABS(H711)+ABS(K711)+ABS(N711)</f>
        <v>682156.66</v>
      </c>
      <c r="Q711" s="13">
        <f t="array" ref="Q711">IF(C711="",SUMIFS($P$6:$P$65536,$B$6:$B$65536,B711),IF(D711="",SUMIFS($P$6:$P$65536,$B$6:$B$65536,B711,$C$6:$C$65536,C711),IF(E711="",SUMIFS($P$6:$P$65536,$B$6:$B$65536,B711,$C$6:$C$65536,C711,$D$6:$D$65536,D711),IF(F711="",SUMIFS($P$6:$P$65536,$B$6:$B$65536,B711,$C$6:$C$65536,C711,$D$6:$D$65536,D711,$E$6:$E$65536,E711),--(RIGHT(F711,1)="0")*SUM(SUMIFS($P$6:$P$65536,$B$6:$B$65536,B711,$C$6:$C$65536,C711,$D$6:$D$65536,D711,$E$6:$E$65536,E711,$F$6:$F$65536,LEFT(F711,2)&amp;{0;1;2;3;4;5;6;7;8;9}))+(--(RIGHT(F711,2)="00"))*SUM(SUMIFS($P$6:$P$65536,$B$6:$B$65536,B711,$C$6:$C$65536,C711,$D$6:$D$65536,D711,$E$6:$E$65536,E711,$F$6:$F$65536,LEFT(F711,1)&amp;range))+SUMIFS($P$6:$P$65536,$B$6:$B$65536,B711,$C$6:$C$65536,C711,$D$6:$D$65536,D711,$E$6:$E$65536,E711,$F$6:$F$65536,F711)))))</f>
        <v>2046469.98</v>
      </c>
    </row>
    <row r="712" spans="1:17" ht="32.25" customHeight="1" x14ac:dyDescent="0.2">
      <c r="A712" s="10" t="s">
        <v>106</v>
      </c>
      <c r="B712" s="3" t="s">
        <v>344</v>
      </c>
      <c r="C712" s="3" t="s">
        <v>273</v>
      </c>
      <c r="D712" s="3" t="s">
        <v>36</v>
      </c>
      <c r="E712" s="3" t="s">
        <v>391</v>
      </c>
      <c r="F712" s="3" t="s">
        <v>107</v>
      </c>
      <c r="G712" s="9">
        <v>151913300</v>
      </c>
      <c r="H712" s="9">
        <v>-682156.66</v>
      </c>
      <c r="I712" s="9">
        <v>151231143.34</v>
      </c>
      <c r="J712" s="9">
        <v>80251256</v>
      </c>
      <c r="K712" s="9">
        <v>0</v>
      </c>
      <c r="L712" s="9">
        <v>80251256</v>
      </c>
      <c r="M712" s="9">
        <v>65154000</v>
      </c>
      <c r="N712" s="9">
        <v>0</v>
      </c>
      <c r="O712" s="9">
        <v>65154000</v>
      </c>
      <c r="P712" s="13">
        <f t="shared" si="12"/>
        <v>682156.66</v>
      </c>
      <c r="Q712" s="13">
        <f t="array" ref="Q712">IF(C712="",SUMIFS($P$6:$P$65536,$B$6:$B$65536,B712),IF(D712="",SUMIFS($P$6:$P$65536,$B$6:$B$65536,B712,$C$6:$C$65536,C712),IF(E712="",SUMIFS($P$6:$P$65536,$B$6:$B$65536,B712,$C$6:$C$65536,C712,$D$6:$D$65536,D712),IF(F712="",SUMIFS($P$6:$P$65536,$B$6:$B$65536,B712,$C$6:$C$65536,C712,$D$6:$D$65536,D712,$E$6:$E$65536,E712),--(RIGHT(F712,1)="0")*SUM(SUMIFS($P$6:$P$65536,$B$6:$B$65536,B712,$C$6:$C$65536,C712,$D$6:$D$65536,D712,$E$6:$E$65536,E712,$F$6:$F$65536,LEFT(F712,2)&amp;{0;1;2;3;4;5;6;7;8;9}))+(--(RIGHT(F712,2)="00"))*SUM(SUMIFS($P$6:$P$65536,$B$6:$B$65536,B712,$C$6:$C$65536,C712,$D$6:$D$65536,D712,$E$6:$E$65536,E712,$F$6:$F$65536,LEFT(F712,1)&amp;range))+SUMIFS($P$6:$P$65536,$B$6:$B$65536,B712,$C$6:$C$65536,C712,$D$6:$D$65536,D712,$E$6:$E$65536,E712,$F$6:$F$65536,F712)))))</f>
        <v>682156.66</v>
      </c>
    </row>
    <row r="713" spans="1:17" ht="64.5" hidden="1" customHeight="1" x14ac:dyDescent="0.2">
      <c r="A713" s="10" t="s">
        <v>392</v>
      </c>
      <c r="B713" s="3" t="s">
        <v>344</v>
      </c>
      <c r="C713" s="3" t="s">
        <v>273</v>
      </c>
      <c r="D713" s="3" t="s">
        <v>36</v>
      </c>
      <c r="E713" s="3" t="s">
        <v>393</v>
      </c>
      <c r="F713" s="11" t="s">
        <v>0</v>
      </c>
      <c r="G713" s="9">
        <v>584742300</v>
      </c>
      <c r="H713" s="9">
        <v>0</v>
      </c>
      <c r="I713" s="9">
        <v>584742300</v>
      </c>
      <c r="J713" s="9">
        <v>237273000</v>
      </c>
      <c r="K713" s="9">
        <v>0</v>
      </c>
      <c r="L713" s="9">
        <v>237273000</v>
      </c>
      <c r="M713" s="9">
        <v>283880300</v>
      </c>
      <c r="N713" s="9">
        <v>0</v>
      </c>
      <c r="O713" s="9">
        <v>283880300</v>
      </c>
      <c r="P713" s="13">
        <f t="shared" si="12"/>
        <v>0</v>
      </c>
      <c r="Q713" s="13">
        <f t="array" ref="Q713">IF(C713="",SUMIFS($P$6:$P$65536,$B$6:$B$65536,B713),IF(D713="",SUMIFS($P$6:$P$65536,$B$6:$B$65536,B713,$C$6:$C$65536,C713),IF(E713="",SUMIFS($P$6:$P$65536,$B$6:$B$65536,B713,$C$6:$C$65536,C713,$D$6:$D$65536,D713),IF(F713="",SUMIFS($P$6:$P$65536,$B$6:$B$65536,B713,$C$6:$C$65536,C713,$D$6:$D$65536,D713,$E$6:$E$65536,E713),--(RIGHT(F713,1)="0")*SUM(SUMIFS($P$6:$P$65536,$B$6:$B$65536,B713,$C$6:$C$65536,C713,$D$6:$D$65536,D713,$E$6:$E$65536,E713,$F$6:$F$65536,LEFT(F713,2)&amp;{0;1;2;3;4;5;6;7;8;9}))+(--(RIGHT(F713,2)="00"))*SUM(SUMIFS($P$6:$P$65536,$B$6:$B$65536,B713,$C$6:$C$65536,C713,$D$6:$D$65536,D713,$E$6:$E$65536,E713,$F$6:$F$65536,LEFT(F713,1)&amp;range))+SUMIFS($P$6:$P$65536,$B$6:$B$65536,B713,$C$6:$C$65536,C713,$D$6:$D$65536,D713,$E$6:$E$65536,E713,$F$6:$F$65536,F713)))))</f>
        <v>0</v>
      </c>
    </row>
    <row r="714" spans="1:17" ht="64.5" hidden="1" customHeight="1" x14ac:dyDescent="0.2">
      <c r="A714" s="10" t="s">
        <v>94</v>
      </c>
      <c r="B714" s="3" t="s">
        <v>344</v>
      </c>
      <c r="C714" s="3" t="s">
        <v>273</v>
      </c>
      <c r="D714" s="3" t="s">
        <v>36</v>
      </c>
      <c r="E714" s="3" t="s">
        <v>393</v>
      </c>
      <c r="F714" s="3" t="s">
        <v>95</v>
      </c>
      <c r="G714" s="9">
        <v>584742300</v>
      </c>
      <c r="H714" s="9">
        <v>0</v>
      </c>
      <c r="I714" s="9">
        <v>584742300</v>
      </c>
      <c r="J714" s="9">
        <v>237273000</v>
      </c>
      <c r="K714" s="9">
        <v>0</v>
      </c>
      <c r="L714" s="9">
        <v>237273000</v>
      </c>
      <c r="M714" s="9">
        <v>283880300</v>
      </c>
      <c r="N714" s="9">
        <v>0</v>
      </c>
      <c r="O714" s="9">
        <v>283880300</v>
      </c>
      <c r="P714" s="13">
        <f t="shared" si="12"/>
        <v>0</v>
      </c>
      <c r="Q714" s="13">
        <f t="array" ref="Q714">IF(C714="",SUMIFS($P$6:$P$65536,$B$6:$B$65536,B714),IF(D714="",SUMIFS($P$6:$P$65536,$B$6:$B$65536,B714,$C$6:$C$65536,C714),IF(E714="",SUMIFS($P$6:$P$65536,$B$6:$B$65536,B714,$C$6:$C$65536,C714,$D$6:$D$65536,D714),IF(F714="",SUMIFS($P$6:$P$65536,$B$6:$B$65536,B714,$C$6:$C$65536,C714,$D$6:$D$65536,D714,$E$6:$E$65536,E714),--(RIGHT(F714,1)="0")*SUM(SUMIFS($P$6:$P$65536,$B$6:$B$65536,B714,$C$6:$C$65536,C714,$D$6:$D$65536,D714,$E$6:$E$65536,E714,$F$6:$F$65536,LEFT(F714,2)&amp;{0;1;2;3;4;5;6;7;8;9}))+(--(RIGHT(F714,2)="00"))*SUM(SUMIFS($P$6:$P$65536,$B$6:$B$65536,B714,$C$6:$C$65536,C714,$D$6:$D$65536,D714,$E$6:$E$65536,E714,$F$6:$F$65536,LEFT(F714,1)&amp;range))+SUMIFS($P$6:$P$65536,$B$6:$B$65536,B714,$C$6:$C$65536,C714,$D$6:$D$65536,D714,$E$6:$E$65536,E714,$F$6:$F$65536,F714)))))</f>
        <v>0</v>
      </c>
    </row>
    <row r="715" spans="1:17" ht="15" hidden="1" customHeight="1" x14ac:dyDescent="0.2">
      <c r="A715" s="10" t="s">
        <v>102</v>
      </c>
      <c r="B715" s="3" t="s">
        <v>344</v>
      </c>
      <c r="C715" s="3" t="s">
        <v>273</v>
      </c>
      <c r="D715" s="3" t="s">
        <v>36</v>
      </c>
      <c r="E715" s="3" t="s">
        <v>393</v>
      </c>
      <c r="F715" s="3" t="s">
        <v>103</v>
      </c>
      <c r="G715" s="9">
        <v>584742300</v>
      </c>
      <c r="H715" s="9">
        <v>0</v>
      </c>
      <c r="I715" s="9">
        <v>584742300</v>
      </c>
      <c r="J715" s="9">
        <v>237273000</v>
      </c>
      <c r="K715" s="9">
        <v>0</v>
      </c>
      <c r="L715" s="9">
        <v>237273000</v>
      </c>
      <c r="M715" s="9">
        <v>283880300</v>
      </c>
      <c r="N715" s="9">
        <v>0</v>
      </c>
      <c r="O715" s="9">
        <v>283880300</v>
      </c>
      <c r="P715" s="13">
        <f t="shared" si="12"/>
        <v>0</v>
      </c>
      <c r="Q715" s="13">
        <f t="array" ref="Q715">IF(C715="",SUMIFS($P$6:$P$65536,$B$6:$B$65536,B715),IF(D715="",SUMIFS($P$6:$P$65536,$B$6:$B$65536,B715,$C$6:$C$65536,C715),IF(E715="",SUMIFS($P$6:$P$65536,$B$6:$B$65536,B715,$C$6:$C$65536,C715,$D$6:$D$65536,D715),IF(F715="",SUMIFS($P$6:$P$65536,$B$6:$B$65536,B715,$C$6:$C$65536,C715,$D$6:$D$65536,D715,$E$6:$E$65536,E715),--(RIGHT(F715,1)="0")*SUM(SUMIFS($P$6:$P$65536,$B$6:$B$65536,B715,$C$6:$C$65536,C715,$D$6:$D$65536,D715,$E$6:$E$65536,E715,$F$6:$F$65536,LEFT(F715,2)&amp;{0;1;2;3;4;5;6;7;8;9}))+(--(RIGHT(F715,2)="00"))*SUM(SUMIFS($P$6:$P$65536,$B$6:$B$65536,B715,$C$6:$C$65536,C715,$D$6:$D$65536,D715,$E$6:$E$65536,E715,$F$6:$F$65536,LEFT(F715,1)&amp;range))+SUMIFS($P$6:$P$65536,$B$6:$B$65536,B715,$C$6:$C$65536,C715,$D$6:$D$65536,D715,$E$6:$E$65536,E715,$F$6:$F$65536,F715)))))</f>
        <v>0</v>
      </c>
    </row>
    <row r="716" spans="1:17" ht="32.25" hidden="1" customHeight="1" x14ac:dyDescent="0.2">
      <c r="A716" s="10" t="s">
        <v>106</v>
      </c>
      <c r="B716" s="3" t="s">
        <v>344</v>
      </c>
      <c r="C716" s="3" t="s">
        <v>273</v>
      </c>
      <c r="D716" s="3" t="s">
        <v>36</v>
      </c>
      <c r="E716" s="3" t="s">
        <v>393</v>
      </c>
      <c r="F716" s="3" t="s">
        <v>107</v>
      </c>
      <c r="G716" s="9">
        <v>584742300</v>
      </c>
      <c r="H716" s="9">
        <v>0</v>
      </c>
      <c r="I716" s="9">
        <v>584742300</v>
      </c>
      <c r="J716" s="9">
        <v>237273000</v>
      </c>
      <c r="K716" s="9">
        <v>0</v>
      </c>
      <c r="L716" s="9">
        <v>237273000</v>
      </c>
      <c r="M716" s="9">
        <v>283880300</v>
      </c>
      <c r="N716" s="9">
        <v>0</v>
      </c>
      <c r="O716" s="9">
        <v>283880300</v>
      </c>
      <c r="P716" s="13">
        <f t="shared" si="12"/>
        <v>0</v>
      </c>
      <c r="Q716" s="13">
        <f t="array" ref="Q716">IF(C716="",SUMIFS($P$6:$P$65536,$B$6:$B$65536,B716),IF(D716="",SUMIFS($P$6:$P$65536,$B$6:$B$65536,B716,$C$6:$C$65536,C716),IF(E716="",SUMIFS($P$6:$P$65536,$B$6:$B$65536,B716,$C$6:$C$65536,C716,$D$6:$D$65536,D716),IF(F716="",SUMIFS($P$6:$P$65536,$B$6:$B$65536,B716,$C$6:$C$65536,C716,$D$6:$D$65536,D716,$E$6:$E$65536,E716),--(RIGHT(F716,1)="0")*SUM(SUMIFS($P$6:$P$65536,$B$6:$B$65536,B716,$C$6:$C$65536,C716,$D$6:$D$65536,D716,$E$6:$E$65536,E716,$F$6:$F$65536,LEFT(F716,2)&amp;{0;1;2;3;4;5;6;7;8;9}))+(--(RIGHT(F716,2)="00"))*SUM(SUMIFS($P$6:$P$65536,$B$6:$B$65536,B716,$C$6:$C$65536,C716,$D$6:$D$65536,D716,$E$6:$E$65536,E716,$F$6:$F$65536,LEFT(F716,1)&amp;range))+SUMIFS($P$6:$P$65536,$B$6:$B$65536,B716,$C$6:$C$65536,C716,$D$6:$D$65536,D716,$E$6:$E$65536,E716,$F$6:$F$65536,F716)))))</f>
        <v>0</v>
      </c>
    </row>
    <row r="717" spans="1:17" ht="96.6" hidden="1" customHeight="1" x14ac:dyDescent="0.2">
      <c r="A717" s="10" t="s">
        <v>394</v>
      </c>
      <c r="B717" s="3" t="s">
        <v>344</v>
      </c>
      <c r="C717" s="3" t="s">
        <v>273</v>
      </c>
      <c r="D717" s="3" t="s">
        <v>36</v>
      </c>
      <c r="E717" s="3" t="s">
        <v>395</v>
      </c>
      <c r="F717" s="11" t="s">
        <v>0</v>
      </c>
      <c r="G717" s="9">
        <v>93950300</v>
      </c>
      <c r="H717" s="9">
        <v>0</v>
      </c>
      <c r="I717" s="9">
        <v>93950300</v>
      </c>
      <c r="J717" s="9">
        <v>0</v>
      </c>
      <c r="K717" s="9">
        <v>0</v>
      </c>
      <c r="L717" s="9">
        <v>0</v>
      </c>
      <c r="M717" s="9">
        <v>0</v>
      </c>
      <c r="N717" s="9">
        <v>0</v>
      </c>
      <c r="O717" s="9">
        <v>0</v>
      </c>
      <c r="P717" s="13">
        <f t="shared" si="12"/>
        <v>0</v>
      </c>
      <c r="Q717" s="13">
        <f t="array" ref="Q717">IF(C717="",SUMIFS($P$6:$P$65536,$B$6:$B$65536,B717),IF(D717="",SUMIFS($P$6:$P$65536,$B$6:$B$65536,B717,$C$6:$C$65536,C717),IF(E717="",SUMIFS($P$6:$P$65536,$B$6:$B$65536,B717,$C$6:$C$65536,C717,$D$6:$D$65536,D717),IF(F717="",SUMIFS($P$6:$P$65536,$B$6:$B$65536,B717,$C$6:$C$65536,C717,$D$6:$D$65536,D717,$E$6:$E$65536,E717),--(RIGHT(F717,1)="0")*SUM(SUMIFS($P$6:$P$65536,$B$6:$B$65536,B717,$C$6:$C$65536,C717,$D$6:$D$65536,D717,$E$6:$E$65536,E717,$F$6:$F$65536,LEFT(F717,2)&amp;{0;1;2;3;4;5;6;7;8;9}))+(--(RIGHT(F717,2)="00"))*SUM(SUMIFS($P$6:$P$65536,$B$6:$B$65536,B717,$C$6:$C$65536,C717,$D$6:$D$65536,D717,$E$6:$E$65536,E717,$F$6:$F$65536,LEFT(F717,1)&amp;range))+SUMIFS($P$6:$P$65536,$B$6:$B$65536,B717,$C$6:$C$65536,C717,$D$6:$D$65536,D717,$E$6:$E$65536,E717,$F$6:$F$65536,F717)))))</f>
        <v>0</v>
      </c>
    </row>
    <row r="718" spans="1:17" ht="64.5" hidden="1" customHeight="1" x14ac:dyDescent="0.2">
      <c r="A718" s="10" t="s">
        <v>94</v>
      </c>
      <c r="B718" s="3" t="s">
        <v>344</v>
      </c>
      <c r="C718" s="3" t="s">
        <v>273</v>
      </c>
      <c r="D718" s="3" t="s">
        <v>36</v>
      </c>
      <c r="E718" s="3" t="s">
        <v>395</v>
      </c>
      <c r="F718" s="3" t="s">
        <v>95</v>
      </c>
      <c r="G718" s="9">
        <v>93950300</v>
      </c>
      <c r="H718" s="9">
        <v>0</v>
      </c>
      <c r="I718" s="9">
        <v>93950300</v>
      </c>
      <c r="J718" s="9">
        <v>0</v>
      </c>
      <c r="K718" s="9">
        <v>0</v>
      </c>
      <c r="L718" s="9">
        <v>0</v>
      </c>
      <c r="M718" s="9">
        <v>0</v>
      </c>
      <c r="N718" s="9">
        <v>0</v>
      </c>
      <c r="O718" s="9">
        <v>0</v>
      </c>
      <c r="P718" s="13">
        <f t="shared" si="12"/>
        <v>0</v>
      </c>
      <c r="Q718" s="13">
        <f t="array" ref="Q718">IF(C718="",SUMIFS($P$6:$P$65536,$B$6:$B$65536,B718),IF(D718="",SUMIFS($P$6:$P$65536,$B$6:$B$65536,B718,$C$6:$C$65536,C718),IF(E718="",SUMIFS($P$6:$P$65536,$B$6:$B$65536,B718,$C$6:$C$65536,C718,$D$6:$D$65536,D718),IF(F718="",SUMIFS($P$6:$P$65536,$B$6:$B$65536,B718,$C$6:$C$65536,C718,$D$6:$D$65536,D718,$E$6:$E$65536,E718),--(RIGHT(F718,1)="0")*SUM(SUMIFS($P$6:$P$65536,$B$6:$B$65536,B718,$C$6:$C$65536,C718,$D$6:$D$65536,D718,$E$6:$E$65536,E718,$F$6:$F$65536,LEFT(F718,2)&amp;{0;1;2;3;4;5;6;7;8;9}))+(--(RIGHT(F718,2)="00"))*SUM(SUMIFS($P$6:$P$65536,$B$6:$B$65536,B718,$C$6:$C$65536,C718,$D$6:$D$65536,D718,$E$6:$E$65536,E718,$F$6:$F$65536,LEFT(F718,1)&amp;range))+SUMIFS($P$6:$P$65536,$B$6:$B$65536,B718,$C$6:$C$65536,C718,$D$6:$D$65536,D718,$E$6:$E$65536,E718,$F$6:$F$65536,F718)))))</f>
        <v>0</v>
      </c>
    </row>
    <row r="719" spans="1:17" ht="15" hidden="1" customHeight="1" x14ac:dyDescent="0.2">
      <c r="A719" s="10" t="s">
        <v>96</v>
      </c>
      <c r="B719" s="3" t="s">
        <v>344</v>
      </c>
      <c r="C719" s="3" t="s">
        <v>273</v>
      </c>
      <c r="D719" s="3" t="s">
        <v>36</v>
      </c>
      <c r="E719" s="3" t="s">
        <v>395</v>
      </c>
      <c r="F719" s="3" t="s">
        <v>97</v>
      </c>
      <c r="G719" s="9">
        <v>93950300</v>
      </c>
      <c r="H719" s="9">
        <v>0</v>
      </c>
      <c r="I719" s="9">
        <v>93950300</v>
      </c>
      <c r="J719" s="9">
        <v>0</v>
      </c>
      <c r="K719" s="9">
        <v>0</v>
      </c>
      <c r="L719" s="9">
        <v>0</v>
      </c>
      <c r="M719" s="9">
        <v>0</v>
      </c>
      <c r="N719" s="9">
        <v>0</v>
      </c>
      <c r="O719" s="9">
        <v>0</v>
      </c>
      <c r="P719" s="13">
        <f t="shared" si="12"/>
        <v>0</v>
      </c>
      <c r="Q719" s="13">
        <f t="array" ref="Q719">IF(C719="",SUMIFS($P$6:$P$65536,$B$6:$B$65536,B719),IF(D719="",SUMIFS($P$6:$P$65536,$B$6:$B$65536,B719,$C$6:$C$65536,C719),IF(E719="",SUMIFS($P$6:$P$65536,$B$6:$B$65536,B719,$C$6:$C$65536,C719,$D$6:$D$65536,D719),IF(F719="",SUMIFS($P$6:$P$65536,$B$6:$B$65536,B719,$C$6:$C$65536,C719,$D$6:$D$65536,D719,$E$6:$E$65536,E719),--(RIGHT(F719,1)="0")*SUM(SUMIFS($P$6:$P$65536,$B$6:$B$65536,B719,$C$6:$C$65536,C719,$D$6:$D$65536,D719,$E$6:$E$65536,E719,$F$6:$F$65536,LEFT(F719,2)&amp;{0;1;2;3;4;5;6;7;8;9}))+(--(RIGHT(F719,2)="00"))*SUM(SUMIFS($P$6:$P$65536,$B$6:$B$65536,B719,$C$6:$C$65536,C719,$D$6:$D$65536,D719,$E$6:$E$65536,E719,$F$6:$F$65536,LEFT(F719,1)&amp;range))+SUMIFS($P$6:$P$65536,$B$6:$B$65536,B719,$C$6:$C$65536,C719,$D$6:$D$65536,D719,$E$6:$E$65536,E719,$F$6:$F$65536,F719)))))</f>
        <v>0</v>
      </c>
    </row>
    <row r="720" spans="1:17" ht="32.25" hidden="1" customHeight="1" x14ac:dyDescent="0.2">
      <c r="A720" s="10" t="s">
        <v>100</v>
      </c>
      <c r="B720" s="3" t="s">
        <v>344</v>
      </c>
      <c r="C720" s="3" t="s">
        <v>273</v>
      </c>
      <c r="D720" s="3" t="s">
        <v>36</v>
      </c>
      <c r="E720" s="3" t="s">
        <v>395</v>
      </c>
      <c r="F720" s="3" t="s">
        <v>101</v>
      </c>
      <c r="G720" s="9">
        <v>93950300</v>
      </c>
      <c r="H720" s="9">
        <v>0</v>
      </c>
      <c r="I720" s="9">
        <v>93950300</v>
      </c>
      <c r="J720" s="9">
        <v>0</v>
      </c>
      <c r="K720" s="9">
        <v>0</v>
      </c>
      <c r="L720" s="9">
        <v>0</v>
      </c>
      <c r="M720" s="9">
        <v>0</v>
      </c>
      <c r="N720" s="9">
        <v>0</v>
      </c>
      <c r="O720" s="9">
        <v>0</v>
      </c>
      <c r="P720" s="13">
        <f t="shared" si="12"/>
        <v>0</v>
      </c>
      <c r="Q720" s="13">
        <f t="array" ref="Q720">IF(C720="",SUMIFS($P$6:$P$65536,$B$6:$B$65536,B720),IF(D720="",SUMIFS($P$6:$P$65536,$B$6:$B$65536,B720,$C$6:$C$65536,C720),IF(E720="",SUMIFS($P$6:$P$65536,$B$6:$B$65536,B720,$C$6:$C$65536,C720,$D$6:$D$65536,D720),IF(F720="",SUMIFS($P$6:$P$65536,$B$6:$B$65536,B720,$C$6:$C$65536,C720,$D$6:$D$65536,D720,$E$6:$E$65536,E720),--(RIGHT(F720,1)="0")*SUM(SUMIFS($P$6:$P$65536,$B$6:$B$65536,B720,$C$6:$C$65536,C720,$D$6:$D$65536,D720,$E$6:$E$65536,E720,$F$6:$F$65536,LEFT(F720,2)&amp;{0;1;2;3;4;5;6;7;8;9}))+(--(RIGHT(F720,2)="00"))*SUM(SUMIFS($P$6:$P$65536,$B$6:$B$65536,B720,$C$6:$C$65536,C720,$D$6:$D$65536,D720,$E$6:$E$65536,E720,$F$6:$F$65536,LEFT(F720,1)&amp;range))+SUMIFS($P$6:$P$65536,$B$6:$B$65536,B720,$C$6:$C$65536,C720,$D$6:$D$65536,D720,$E$6:$E$65536,E720,$F$6:$F$65536,F720)))))</f>
        <v>0</v>
      </c>
    </row>
    <row r="721" spans="1:17" ht="64.5" customHeight="1" x14ac:dyDescent="0.2">
      <c r="A721" s="10" t="s">
        <v>396</v>
      </c>
      <c r="B721" s="3" t="s">
        <v>344</v>
      </c>
      <c r="C721" s="3" t="s">
        <v>273</v>
      </c>
      <c r="D721" s="3" t="s">
        <v>36</v>
      </c>
      <c r="E721" s="3" t="s">
        <v>397</v>
      </c>
      <c r="F721" s="11" t="s">
        <v>0</v>
      </c>
      <c r="G721" s="9">
        <v>232000000</v>
      </c>
      <c r="H721" s="9">
        <v>-181787645.40000001</v>
      </c>
      <c r="I721" s="9">
        <v>50212354.600000001</v>
      </c>
      <c r="J721" s="9">
        <v>290294821.31999999</v>
      </c>
      <c r="K721" s="9">
        <v>0</v>
      </c>
      <c r="L721" s="9">
        <v>290294821.31999999</v>
      </c>
      <c r="M721" s="9">
        <v>0</v>
      </c>
      <c r="N721" s="9">
        <v>0</v>
      </c>
      <c r="O721" s="9">
        <v>0</v>
      </c>
      <c r="P721" s="13">
        <f t="shared" si="12"/>
        <v>181787645.40000001</v>
      </c>
      <c r="Q721" s="13">
        <f t="array" ref="Q721">IF(C721="",SUMIFS($P$6:$P$65536,$B$6:$B$65536,B721),IF(D721="",SUMIFS($P$6:$P$65536,$B$6:$B$65536,B721,$C$6:$C$65536,C721),IF(E721="",SUMIFS($P$6:$P$65536,$B$6:$B$65536,B721,$C$6:$C$65536,C721,$D$6:$D$65536,D721),IF(F721="",SUMIFS($P$6:$P$65536,$B$6:$B$65536,B721,$C$6:$C$65536,C721,$D$6:$D$65536,D721,$E$6:$E$65536,E721),--(RIGHT(F721,1)="0")*SUM(SUMIFS($P$6:$P$65536,$B$6:$B$65536,B721,$C$6:$C$65536,C721,$D$6:$D$65536,D721,$E$6:$E$65536,E721,$F$6:$F$65536,LEFT(F721,2)&amp;{0;1;2;3;4;5;6;7;8;9}))+(--(RIGHT(F721,2)="00"))*SUM(SUMIFS($P$6:$P$65536,$B$6:$B$65536,B721,$C$6:$C$65536,C721,$D$6:$D$65536,D721,$E$6:$E$65536,E721,$F$6:$F$65536,LEFT(F721,1)&amp;range))+SUMIFS($P$6:$P$65536,$B$6:$B$65536,B721,$C$6:$C$65536,C721,$D$6:$D$65536,D721,$E$6:$E$65536,E721,$F$6:$F$65536,F721)))))</f>
        <v>727150581.60000002</v>
      </c>
    </row>
    <row r="722" spans="1:17" ht="48.95" customHeight="1" x14ac:dyDescent="0.2">
      <c r="A722" s="10" t="s">
        <v>323</v>
      </c>
      <c r="B722" s="3" t="s">
        <v>344</v>
      </c>
      <c r="C722" s="3" t="s">
        <v>273</v>
      </c>
      <c r="D722" s="3" t="s">
        <v>36</v>
      </c>
      <c r="E722" s="3" t="s">
        <v>397</v>
      </c>
      <c r="F722" s="3" t="s">
        <v>324</v>
      </c>
      <c r="G722" s="9">
        <v>232000000</v>
      </c>
      <c r="H722" s="9">
        <v>-181787645.40000001</v>
      </c>
      <c r="I722" s="9">
        <v>50212354.600000001</v>
      </c>
      <c r="J722" s="9">
        <v>290294821.31999999</v>
      </c>
      <c r="K722" s="9">
        <v>0</v>
      </c>
      <c r="L722" s="9">
        <v>290294821.31999999</v>
      </c>
      <c r="M722" s="9">
        <v>0</v>
      </c>
      <c r="N722" s="9">
        <v>0</v>
      </c>
      <c r="O722" s="9">
        <v>0</v>
      </c>
      <c r="P722" s="13">
        <f t="shared" si="12"/>
        <v>181787645.40000001</v>
      </c>
      <c r="Q722" s="13">
        <f t="array" ref="Q722">IF(C722="",SUMIFS($P$6:$P$65536,$B$6:$B$65536,B722),IF(D722="",SUMIFS($P$6:$P$65536,$B$6:$B$65536,B722,$C$6:$C$65536,C722),IF(E722="",SUMIFS($P$6:$P$65536,$B$6:$B$65536,B722,$C$6:$C$65536,C722,$D$6:$D$65536,D722),IF(F722="",SUMIFS($P$6:$P$65536,$B$6:$B$65536,B722,$C$6:$C$65536,C722,$D$6:$D$65536,D722,$E$6:$E$65536,E722),--(RIGHT(F722,1)="0")*SUM(SUMIFS($P$6:$P$65536,$B$6:$B$65536,B722,$C$6:$C$65536,C722,$D$6:$D$65536,D722,$E$6:$E$65536,E722,$F$6:$F$65536,LEFT(F722,2)&amp;{0;1;2;3;4;5;6;7;8;9}))+(--(RIGHT(F722,2)="00"))*SUM(SUMIFS($P$6:$P$65536,$B$6:$B$65536,B722,$C$6:$C$65536,C722,$D$6:$D$65536,D722,$E$6:$E$65536,E722,$F$6:$F$65536,LEFT(F722,1)&amp;range))+SUMIFS($P$6:$P$65536,$B$6:$B$65536,B722,$C$6:$C$65536,C722,$D$6:$D$65536,D722,$E$6:$E$65536,E722,$F$6:$F$65536,F722)))))</f>
        <v>727150581.5999999</v>
      </c>
    </row>
    <row r="723" spans="1:17" ht="176.45" customHeight="1" x14ac:dyDescent="0.2">
      <c r="A723" s="10" t="s">
        <v>325</v>
      </c>
      <c r="B723" s="3" t="s">
        <v>344</v>
      </c>
      <c r="C723" s="3" t="s">
        <v>273</v>
      </c>
      <c r="D723" s="3" t="s">
        <v>36</v>
      </c>
      <c r="E723" s="3" t="s">
        <v>397</v>
      </c>
      <c r="F723" s="3" t="s">
        <v>326</v>
      </c>
      <c r="G723" s="9">
        <v>232000000</v>
      </c>
      <c r="H723" s="9">
        <v>-181787645.40000001</v>
      </c>
      <c r="I723" s="9">
        <v>50212354.600000001</v>
      </c>
      <c r="J723" s="9">
        <v>290294821.31999999</v>
      </c>
      <c r="K723" s="9">
        <v>0</v>
      </c>
      <c r="L723" s="9">
        <v>290294821.31999999</v>
      </c>
      <c r="M723" s="9">
        <v>0</v>
      </c>
      <c r="N723" s="9">
        <v>0</v>
      </c>
      <c r="O723" s="9">
        <v>0</v>
      </c>
      <c r="P723" s="13">
        <f t="shared" si="12"/>
        <v>181787645.40000001</v>
      </c>
      <c r="Q723" s="13">
        <f t="array" ref="Q723">IF(C723="",SUMIFS($P$6:$P$65536,$B$6:$B$65536,B723),IF(D723="",SUMIFS($P$6:$P$65536,$B$6:$B$65536,B723,$C$6:$C$65536,C723),IF(E723="",SUMIFS($P$6:$P$65536,$B$6:$B$65536,B723,$C$6:$C$65536,C723,$D$6:$D$65536,D723),IF(F723="",SUMIFS($P$6:$P$65536,$B$6:$B$65536,B723,$C$6:$C$65536,C723,$D$6:$D$65536,D723,$E$6:$E$65536,E723),--(RIGHT(F723,1)="0")*SUM(SUMIFS($P$6:$P$65536,$B$6:$B$65536,B723,$C$6:$C$65536,C723,$D$6:$D$65536,D723,$E$6:$E$65536,E723,$F$6:$F$65536,LEFT(F723,2)&amp;{0;1;2;3;4;5;6;7;8;9}))+(--(RIGHT(F723,2)="00"))*SUM(SUMIFS($P$6:$P$65536,$B$6:$B$65536,B723,$C$6:$C$65536,C723,$D$6:$D$65536,D723,$E$6:$E$65536,E723,$F$6:$F$65536,LEFT(F723,1)&amp;range))+SUMIFS($P$6:$P$65536,$B$6:$B$65536,B723,$C$6:$C$65536,C723,$D$6:$D$65536,D723,$E$6:$E$65536,E723,$F$6:$F$65536,F723)))))</f>
        <v>545362936.19999993</v>
      </c>
    </row>
    <row r="724" spans="1:17" ht="80.099999999999994" customHeight="1" x14ac:dyDescent="0.2">
      <c r="A724" s="10" t="s">
        <v>398</v>
      </c>
      <c r="B724" s="3" t="s">
        <v>344</v>
      </c>
      <c r="C724" s="3" t="s">
        <v>273</v>
      </c>
      <c r="D724" s="3" t="s">
        <v>36</v>
      </c>
      <c r="E724" s="3" t="s">
        <v>397</v>
      </c>
      <c r="F724" s="3" t="s">
        <v>399</v>
      </c>
      <c r="G724" s="9">
        <v>152000000</v>
      </c>
      <c r="H724" s="9">
        <v>-103165309</v>
      </c>
      <c r="I724" s="9">
        <v>48834691</v>
      </c>
      <c r="J724" s="9">
        <v>160294821.31999999</v>
      </c>
      <c r="K724" s="9">
        <v>0</v>
      </c>
      <c r="L724" s="9">
        <v>160294821.31999999</v>
      </c>
      <c r="M724" s="9">
        <v>0</v>
      </c>
      <c r="N724" s="9">
        <v>0</v>
      </c>
      <c r="O724" s="9">
        <v>0</v>
      </c>
      <c r="P724" s="13">
        <f t="shared" si="12"/>
        <v>103165309</v>
      </c>
      <c r="Q724" s="13">
        <f t="array" ref="Q724">IF(C724="",SUMIFS($P$6:$P$65536,$B$6:$B$65536,B724),IF(D724="",SUMIFS($P$6:$P$65536,$B$6:$B$65536,B724,$C$6:$C$65536,C724),IF(E724="",SUMIFS($P$6:$P$65536,$B$6:$B$65536,B724,$C$6:$C$65536,C724,$D$6:$D$65536,D724),IF(F724="",SUMIFS($P$6:$P$65536,$B$6:$B$65536,B724,$C$6:$C$65536,C724,$D$6:$D$65536,D724,$E$6:$E$65536,E724),--(RIGHT(F724,1)="0")*SUM(SUMIFS($P$6:$P$65536,$B$6:$B$65536,B724,$C$6:$C$65536,C724,$D$6:$D$65536,D724,$E$6:$E$65536,E724,$F$6:$F$65536,LEFT(F724,2)&amp;{0;1;2;3;4;5;6;7;8;9}))+(--(RIGHT(F724,2)="00"))*SUM(SUMIFS($P$6:$P$65536,$B$6:$B$65536,B724,$C$6:$C$65536,C724,$D$6:$D$65536,D724,$E$6:$E$65536,E724,$F$6:$F$65536,LEFT(F724,1)&amp;range))+SUMIFS($P$6:$P$65536,$B$6:$B$65536,B724,$C$6:$C$65536,C724,$D$6:$D$65536,D724,$E$6:$E$65536,E724,$F$6:$F$65536,F724)))))</f>
        <v>103165309</v>
      </c>
    </row>
    <row r="725" spans="1:17" ht="80.099999999999994" customHeight="1" x14ac:dyDescent="0.2">
      <c r="A725" s="10" t="s">
        <v>400</v>
      </c>
      <c r="B725" s="3" t="s">
        <v>344</v>
      </c>
      <c r="C725" s="3" t="s">
        <v>273</v>
      </c>
      <c r="D725" s="3" t="s">
        <v>36</v>
      </c>
      <c r="E725" s="3" t="s">
        <v>397</v>
      </c>
      <c r="F725" s="3" t="s">
        <v>401</v>
      </c>
      <c r="G725" s="9">
        <v>80000000</v>
      </c>
      <c r="H725" s="9">
        <v>-78622336.400000006</v>
      </c>
      <c r="I725" s="9">
        <v>1377663.6</v>
      </c>
      <c r="J725" s="9">
        <v>130000000</v>
      </c>
      <c r="K725" s="9">
        <v>0</v>
      </c>
      <c r="L725" s="9">
        <v>130000000</v>
      </c>
      <c r="M725" s="9">
        <v>0</v>
      </c>
      <c r="N725" s="9">
        <v>0</v>
      </c>
      <c r="O725" s="9">
        <v>0</v>
      </c>
      <c r="P725" s="13">
        <f t="shared" si="12"/>
        <v>78622336.400000006</v>
      </c>
      <c r="Q725" s="13">
        <f t="array" ref="Q725">IF(C725="",SUMIFS($P$6:$P$65536,$B$6:$B$65536,B725),IF(D725="",SUMIFS($P$6:$P$65536,$B$6:$B$65536,B725,$C$6:$C$65536,C725),IF(E725="",SUMIFS($P$6:$P$65536,$B$6:$B$65536,B725,$C$6:$C$65536,C725,$D$6:$D$65536,D725),IF(F725="",SUMIFS($P$6:$P$65536,$B$6:$B$65536,B725,$C$6:$C$65536,C725,$D$6:$D$65536,D725,$E$6:$E$65536,E725),--(RIGHT(F725,1)="0")*SUM(SUMIFS($P$6:$P$65536,$B$6:$B$65536,B725,$C$6:$C$65536,C725,$D$6:$D$65536,D725,$E$6:$E$65536,E725,$F$6:$F$65536,LEFT(F725,2)&amp;{0;1;2;3;4;5;6;7;8;9}))+(--(RIGHT(F725,2)="00"))*SUM(SUMIFS($P$6:$P$65536,$B$6:$B$65536,B725,$C$6:$C$65536,C725,$D$6:$D$65536,D725,$E$6:$E$65536,E725,$F$6:$F$65536,LEFT(F725,1)&amp;range))+SUMIFS($P$6:$P$65536,$B$6:$B$65536,B725,$C$6:$C$65536,C725,$D$6:$D$65536,D725,$E$6:$E$65536,E725,$F$6:$F$65536,F725)))))</f>
        <v>78622336.400000006</v>
      </c>
    </row>
    <row r="726" spans="1:17" ht="15.95" customHeight="1" x14ac:dyDescent="0.2">
      <c r="A726" s="8" t="s">
        <v>402</v>
      </c>
      <c r="B726" s="3" t="s">
        <v>344</v>
      </c>
      <c r="C726" s="3" t="s">
        <v>273</v>
      </c>
      <c r="D726" s="3" t="s">
        <v>68</v>
      </c>
      <c r="E726" s="3" t="s">
        <v>0</v>
      </c>
      <c r="F726" s="3" t="s">
        <v>0</v>
      </c>
      <c r="G726" s="9">
        <v>1843711869.2</v>
      </c>
      <c r="H726" s="9">
        <v>363709543.49000001</v>
      </c>
      <c r="I726" s="9">
        <v>2207421412.6900001</v>
      </c>
      <c r="J726" s="9">
        <v>1149085031</v>
      </c>
      <c r="K726" s="9">
        <v>0</v>
      </c>
      <c r="L726" s="9">
        <v>1149085031</v>
      </c>
      <c r="M726" s="9">
        <v>1163962100</v>
      </c>
      <c r="N726" s="9">
        <v>0</v>
      </c>
      <c r="O726" s="9">
        <v>1163962100</v>
      </c>
      <c r="P726" s="13">
        <f t="shared" si="12"/>
        <v>363709543.49000001</v>
      </c>
      <c r="Q726" s="13">
        <f t="array" ref="Q726">IF(C726="",SUMIFS($P$6:$P$65536,$B$6:$B$65536,B726),IF(D726="",SUMIFS($P$6:$P$65536,$B$6:$B$65536,B726,$C$6:$C$65536,C726),IF(E726="",SUMIFS($P$6:$P$65536,$B$6:$B$65536,B726,$C$6:$C$65536,C726,$D$6:$D$65536,D726),IF(F726="",SUMIFS($P$6:$P$65536,$B$6:$B$65536,B726,$C$6:$C$65536,C726,$D$6:$D$65536,D726,$E$6:$E$65536,E726),--(RIGHT(F726,1)="0")*SUM(SUMIFS($P$6:$P$65536,$B$6:$B$65536,B726,$C$6:$C$65536,C726,$D$6:$D$65536,D726,$E$6:$E$65536,E726,$F$6:$F$65536,LEFT(F726,2)&amp;{0;1;2;3;4;5;6;7;8;9}))+(--(RIGHT(F726,2)="00"))*SUM(SUMIFS($P$6:$P$65536,$B$6:$B$65536,B726,$C$6:$C$65536,C726,$D$6:$D$65536,D726,$E$6:$E$65536,E726,$F$6:$F$65536,LEFT(F726,1)&amp;range))+SUMIFS($P$6:$P$65536,$B$6:$B$65536,B726,$C$6:$C$65536,C726,$D$6:$D$65536,D726,$E$6:$E$65536,E726,$F$6:$F$65536,F726)))))</f>
        <v>3039045268.4499998</v>
      </c>
    </row>
    <row r="727" spans="1:17" ht="32.25" customHeight="1" x14ac:dyDescent="0.2">
      <c r="A727" s="10" t="s">
        <v>403</v>
      </c>
      <c r="B727" s="3" t="s">
        <v>344</v>
      </c>
      <c r="C727" s="3" t="s">
        <v>273</v>
      </c>
      <c r="D727" s="3" t="s">
        <v>68</v>
      </c>
      <c r="E727" s="3" t="s">
        <v>404</v>
      </c>
      <c r="F727" s="11" t="s">
        <v>0</v>
      </c>
      <c r="G727" s="9">
        <v>470717431</v>
      </c>
      <c r="H727" s="9">
        <v>-105366584.65000001</v>
      </c>
      <c r="I727" s="9">
        <v>365350846.35000002</v>
      </c>
      <c r="J727" s="9">
        <v>86867357</v>
      </c>
      <c r="K727" s="9">
        <v>0</v>
      </c>
      <c r="L727" s="9">
        <v>86867357</v>
      </c>
      <c r="M727" s="9">
        <v>86867357</v>
      </c>
      <c r="N727" s="9">
        <v>0</v>
      </c>
      <c r="O727" s="9">
        <v>86867357</v>
      </c>
      <c r="P727" s="13">
        <f t="shared" si="12"/>
        <v>105366584.65000001</v>
      </c>
      <c r="Q727" s="13">
        <f t="array" ref="Q727">IF(C727="",SUMIFS($P$6:$P$65536,$B$6:$B$65536,B727),IF(D727="",SUMIFS($P$6:$P$65536,$B$6:$B$65536,B727,$C$6:$C$65536,C727),IF(E727="",SUMIFS($P$6:$P$65536,$B$6:$B$65536,B727,$C$6:$C$65536,C727,$D$6:$D$65536,D727),IF(F727="",SUMIFS($P$6:$P$65536,$B$6:$B$65536,B727,$C$6:$C$65536,C727,$D$6:$D$65536,D727,$E$6:$E$65536,E727),--(RIGHT(F727,1)="0")*SUM(SUMIFS($P$6:$P$65536,$B$6:$B$65536,B727,$C$6:$C$65536,C727,$D$6:$D$65536,D727,$E$6:$E$65536,E727,$F$6:$F$65536,LEFT(F727,2)&amp;{0;1;2;3;4;5;6;7;8;9}))+(--(RIGHT(F727,2)="00"))*SUM(SUMIFS($P$6:$P$65536,$B$6:$B$65536,B727,$C$6:$C$65536,C727,$D$6:$D$65536,D727,$E$6:$E$65536,E727,$F$6:$F$65536,LEFT(F727,1)&amp;range))+SUMIFS($P$6:$P$65536,$B$6:$B$65536,B727,$C$6:$C$65536,C727,$D$6:$D$65536,D727,$E$6:$E$65536,E727,$F$6:$F$65536,F727)))))</f>
        <v>423031212.39999998</v>
      </c>
    </row>
    <row r="728" spans="1:17" ht="64.5" customHeight="1" x14ac:dyDescent="0.2">
      <c r="A728" s="10" t="s">
        <v>94</v>
      </c>
      <c r="B728" s="3" t="s">
        <v>344</v>
      </c>
      <c r="C728" s="3" t="s">
        <v>273</v>
      </c>
      <c r="D728" s="3" t="s">
        <v>68</v>
      </c>
      <c r="E728" s="3" t="s">
        <v>404</v>
      </c>
      <c r="F728" s="3" t="s">
        <v>95</v>
      </c>
      <c r="G728" s="9">
        <v>470717431</v>
      </c>
      <c r="H728" s="9">
        <v>-105366584.65000001</v>
      </c>
      <c r="I728" s="9">
        <v>365350846.35000002</v>
      </c>
      <c r="J728" s="9">
        <v>86867357</v>
      </c>
      <c r="K728" s="9">
        <v>0</v>
      </c>
      <c r="L728" s="9">
        <v>86867357</v>
      </c>
      <c r="M728" s="9">
        <v>86867357</v>
      </c>
      <c r="N728" s="9">
        <v>0</v>
      </c>
      <c r="O728" s="9">
        <v>86867357</v>
      </c>
      <c r="P728" s="13">
        <f t="shared" si="12"/>
        <v>105366584.65000001</v>
      </c>
      <c r="Q728" s="13">
        <f t="array" ref="Q728">IF(C728="",SUMIFS($P$6:$P$65536,$B$6:$B$65536,B728),IF(D728="",SUMIFS($P$6:$P$65536,$B$6:$B$65536,B728,$C$6:$C$65536,C728),IF(E728="",SUMIFS($P$6:$P$65536,$B$6:$B$65536,B728,$C$6:$C$65536,C728,$D$6:$D$65536,D728),IF(F728="",SUMIFS($P$6:$P$65536,$B$6:$B$65536,B728,$C$6:$C$65536,C728,$D$6:$D$65536,D728,$E$6:$E$65536,E728),--(RIGHT(F728,1)="0")*SUM(SUMIFS($P$6:$P$65536,$B$6:$B$65536,B728,$C$6:$C$65536,C728,$D$6:$D$65536,D728,$E$6:$E$65536,E728,$F$6:$F$65536,LEFT(F728,2)&amp;{0;1;2;3;4;5;6;7;8;9}))+(--(RIGHT(F728,2)="00"))*SUM(SUMIFS($P$6:$P$65536,$B$6:$B$65536,B728,$C$6:$C$65536,C728,$D$6:$D$65536,D728,$E$6:$E$65536,E728,$F$6:$F$65536,LEFT(F728,1)&amp;range))+SUMIFS($P$6:$P$65536,$B$6:$B$65536,B728,$C$6:$C$65536,C728,$D$6:$D$65536,D728,$E$6:$E$65536,E728,$F$6:$F$65536,F728)))))</f>
        <v>423031212.39999998</v>
      </c>
    </row>
    <row r="729" spans="1:17" ht="15" customHeight="1" x14ac:dyDescent="0.2">
      <c r="A729" s="10" t="s">
        <v>96</v>
      </c>
      <c r="B729" s="3" t="s">
        <v>344</v>
      </c>
      <c r="C729" s="3" t="s">
        <v>273</v>
      </c>
      <c r="D729" s="3" t="s">
        <v>68</v>
      </c>
      <c r="E729" s="3" t="s">
        <v>404</v>
      </c>
      <c r="F729" s="3" t="s">
        <v>97</v>
      </c>
      <c r="G729" s="9">
        <v>51170181</v>
      </c>
      <c r="H729" s="9">
        <v>-1645735.02</v>
      </c>
      <c r="I729" s="9">
        <v>49524445.979999997</v>
      </c>
      <c r="J729" s="9">
        <v>31596288</v>
      </c>
      <c r="K729" s="9">
        <v>0</v>
      </c>
      <c r="L729" s="9">
        <v>31596288</v>
      </c>
      <c r="M729" s="9">
        <v>31596288</v>
      </c>
      <c r="N729" s="9">
        <v>0</v>
      </c>
      <c r="O729" s="9">
        <v>31596288</v>
      </c>
      <c r="P729" s="13">
        <f t="shared" si="12"/>
        <v>1645735.02</v>
      </c>
      <c r="Q729" s="13">
        <f t="array" ref="Q729">IF(C729="",SUMIFS($P$6:$P$65536,$B$6:$B$65536,B729),IF(D729="",SUMIFS($P$6:$P$65536,$B$6:$B$65536,B729,$C$6:$C$65536,C729),IF(E729="",SUMIFS($P$6:$P$65536,$B$6:$B$65536,B729,$C$6:$C$65536,C729,$D$6:$D$65536,D729),IF(F729="",SUMIFS($P$6:$P$65536,$B$6:$B$65536,B729,$C$6:$C$65536,C729,$D$6:$D$65536,D729,$E$6:$E$65536,E729),--(RIGHT(F729,1)="0")*SUM(SUMIFS($P$6:$P$65536,$B$6:$B$65536,B729,$C$6:$C$65536,C729,$D$6:$D$65536,D729,$E$6:$E$65536,E729,$F$6:$F$65536,LEFT(F729,2)&amp;{0;1;2;3;4;5;6;7;8;9}))+(--(RIGHT(F729,2)="00"))*SUM(SUMIFS($P$6:$P$65536,$B$6:$B$65536,B729,$C$6:$C$65536,C729,$D$6:$D$65536,D729,$E$6:$E$65536,E729,$F$6:$F$65536,LEFT(F729,1)&amp;range))+SUMIFS($P$6:$P$65536,$B$6:$B$65536,B729,$C$6:$C$65536,C729,$D$6:$D$65536,D729,$E$6:$E$65536,E729,$F$6:$F$65536,F729)))))</f>
        <v>6502078.8599999994</v>
      </c>
    </row>
    <row r="730" spans="1:17" ht="96.6" customHeight="1" x14ac:dyDescent="0.2">
      <c r="A730" s="10" t="s">
        <v>98</v>
      </c>
      <c r="B730" s="3" t="s">
        <v>344</v>
      </c>
      <c r="C730" s="3" t="s">
        <v>273</v>
      </c>
      <c r="D730" s="3" t="s">
        <v>68</v>
      </c>
      <c r="E730" s="3" t="s">
        <v>404</v>
      </c>
      <c r="F730" s="3" t="s">
        <v>99</v>
      </c>
      <c r="G730" s="9">
        <v>35244320</v>
      </c>
      <c r="H730" s="9">
        <v>782436.9</v>
      </c>
      <c r="I730" s="9">
        <v>36026756.899999999</v>
      </c>
      <c r="J730" s="9">
        <v>31596288</v>
      </c>
      <c r="K730" s="9">
        <v>0</v>
      </c>
      <c r="L730" s="9">
        <v>31596288</v>
      </c>
      <c r="M730" s="9">
        <v>31596288</v>
      </c>
      <c r="N730" s="9">
        <v>0</v>
      </c>
      <c r="O730" s="9">
        <v>31596288</v>
      </c>
      <c r="P730" s="13">
        <f t="shared" si="12"/>
        <v>782436.9</v>
      </c>
      <c r="Q730" s="13">
        <f t="array" ref="Q730">IF(C730="",SUMIFS($P$6:$P$65536,$B$6:$B$65536,B730),IF(D730="",SUMIFS($P$6:$P$65536,$B$6:$B$65536,B730,$C$6:$C$65536,C730),IF(E730="",SUMIFS($P$6:$P$65536,$B$6:$B$65536,B730,$C$6:$C$65536,C730,$D$6:$D$65536,D730),IF(F730="",SUMIFS($P$6:$P$65536,$B$6:$B$65536,B730,$C$6:$C$65536,C730,$D$6:$D$65536,D730,$E$6:$E$65536,E730),--(RIGHT(F730,1)="0")*SUM(SUMIFS($P$6:$P$65536,$B$6:$B$65536,B730,$C$6:$C$65536,C730,$D$6:$D$65536,D730,$E$6:$E$65536,E730,$F$6:$F$65536,LEFT(F730,2)&amp;{0;1;2;3;4;5;6;7;8;9}))+(--(RIGHT(F730,2)="00"))*SUM(SUMIFS($P$6:$P$65536,$B$6:$B$65536,B730,$C$6:$C$65536,C730,$D$6:$D$65536,D730,$E$6:$E$65536,E730,$F$6:$F$65536,LEFT(F730,1)&amp;range))+SUMIFS($P$6:$P$65536,$B$6:$B$65536,B730,$C$6:$C$65536,C730,$D$6:$D$65536,D730,$E$6:$E$65536,E730,$F$6:$F$65536,F730)))))</f>
        <v>782436.9</v>
      </c>
    </row>
    <row r="731" spans="1:17" ht="32.25" customHeight="1" x14ac:dyDescent="0.2">
      <c r="A731" s="10" t="s">
        <v>100</v>
      </c>
      <c r="B731" s="3" t="s">
        <v>344</v>
      </c>
      <c r="C731" s="3" t="s">
        <v>273</v>
      </c>
      <c r="D731" s="3" t="s">
        <v>68</v>
      </c>
      <c r="E731" s="3" t="s">
        <v>404</v>
      </c>
      <c r="F731" s="3" t="s">
        <v>101</v>
      </c>
      <c r="G731" s="9">
        <v>15925861</v>
      </c>
      <c r="H731" s="9">
        <v>-2428171.92</v>
      </c>
      <c r="I731" s="9">
        <v>13497689.08</v>
      </c>
      <c r="J731" s="9">
        <v>0</v>
      </c>
      <c r="K731" s="9">
        <v>0</v>
      </c>
      <c r="L731" s="9">
        <v>0</v>
      </c>
      <c r="M731" s="9">
        <v>0</v>
      </c>
      <c r="N731" s="9">
        <v>0</v>
      </c>
      <c r="O731" s="9">
        <v>0</v>
      </c>
      <c r="P731" s="13">
        <f t="shared" si="12"/>
        <v>2428171.92</v>
      </c>
      <c r="Q731" s="13">
        <f t="array" ref="Q731">IF(C731="",SUMIFS($P$6:$P$65536,$B$6:$B$65536,B731),IF(D731="",SUMIFS($P$6:$P$65536,$B$6:$B$65536,B731,$C$6:$C$65536,C731),IF(E731="",SUMIFS($P$6:$P$65536,$B$6:$B$65536,B731,$C$6:$C$65536,C731,$D$6:$D$65536,D731),IF(F731="",SUMIFS($P$6:$P$65536,$B$6:$B$65536,B731,$C$6:$C$65536,C731,$D$6:$D$65536,D731,$E$6:$E$65536,E731),--(RIGHT(F731,1)="0")*SUM(SUMIFS($P$6:$P$65536,$B$6:$B$65536,B731,$C$6:$C$65536,C731,$D$6:$D$65536,D731,$E$6:$E$65536,E731,$F$6:$F$65536,LEFT(F731,2)&amp;{0;1;2;3;4;5;6;7;8;9}))+(--(RIGHT(F731,2)="00"))*SUM(SUMIFS($P$6:$P$65536,$B$6:$B$65536,B731,$C$6:$C$65536,C731,$D$6:$D$65536,D731,$E$6:$E$65536,E731,$F$6:$F$65536,LEFT(F731,1)&amp;range))+SUMIFS($P$6:$P$65536,$B$6:$B$65536,B731,$C$6:$C$65536,C731,$D$6:$D$65536,D731,$E$6:$E$65536,E731,$F$6:$F$65536,F731)))))</f>
        <v>2428171.92</v>
      </c>
    </row>
    <row r="732" spans="1:17" ht="15" customHeight="1" x14ac:dyDescent="0.2">
      <c r="A732" s="10" t="s">
        <v>102</v>
      </c>
      <c r="B732" s="3" t="s">
        <v>344</v>
      </c>
      <c r="C732" s="3" t="s">
        <v>273</v>
      </c>
      <c r="D732" s="3" t="s">
        <v>68</v>
      </c>
      <c r="E732" s="3" t="s">
        <v>404</v>
      </c>
      <c r="F732" s="3" t="s">
        <v>103</v>
      </c>
      <c r="G732" s="9">
        <v>419547250</v>
      </c>
      <c r="H732" s="9">
        <v>-103720849.63</v>
      </c>
      <c r="I732" s="9">
        <v>315826400.37</v>
      </c>
      <c r="J732" s="9">
        <v>55271069</v>
      </c>
      <c r="K732" s="9">
        <v>0</v>
      </c>
      <c r="L732" s="9">
        <v>55271069</v>
      </c>
      <c r="M732" s="9">
        <v>55271069</v>
      </c>
      <c r="N732" s="9">
        <v>0</v>
      </c>
      <c r="O732" s="9">
        <v>55271069</v>
      </c>
      <c r="P732" s="13">
        <f t="shared" si="12"/>
        <v>103720849.63</v>
      </c>
      <c r="Q732" s="13">
        <f t="array" ref="Q732">IF(C732="",SUMIFS($P$6:$P$65536,$B$6:$B$65536,B732),IF(D732="",SUMIFS($P$6:$P$65536,$B$6:$B$65536,B732,$C$6:$C$65536,C732),IF(E732="",SUMIFS($P$6:$P$65536,$B$6:$B$65536,B732,$C$6:$C$65536,C732,$D$6:$D$65536,D732),IF(F732="",SUMIFS($P$6:$P$65536,$B$6:$B$65536,B732,$C$6:$C$65536,C732,$D$6:$D$65536,D732,$E$6:$E$65536,E732),--(RIGHT(F732,1)="0")*SUM(SUMIFS($P$6:$P$65536,$B$6:$B$65536,B732,$C$6:$C$65536,C732,$D$6:$D$65536,D732,$E$6:$E$65536,E732,$F$6:$F$65536,LEFT(F732,2)&amp;{0;1;2;3;4;5;6;7;8;9}))+(--(RIGHT(F732,2)="00"))*SUM(SUMIFS($P$6:$P$65536,$B$6:$B$65536,B732,$C$6:$C$65536,C732,$D$6:$D$65536,D732,$E$6:$E$65536,E732,$F$6:$F$65536,LEFT(F732,1)&amp;range))+SUMIFS($P$6:$P$65536,$B$6:$B$65536,B732,$C$6:$C$65536,C732,$D$6:$D$65536,D732,$E$6:$E$65536,E732,$F$6:$F$65536,F732)))))</f>
        <v>311162548.88999999</v>
      </c>
    </row>
    <row r="733" spans="1:17" ht="96.6" customHeight="1" x14ac:dyDescent="0.2">
      <c r="A733" s="10" t="s">
        <v>104</v>
      </c>
      <c r="B733" s="3" t="s">
        <v>344</v>
      </c>
      <c r="C733" s="3" t="s">
        <v>273</v>
      </c>
      <c r="D733" s="3" t="s">
        <v>68</v>
      </c>
      <c r="E733" s="3" t="s">
        <v>404</v>
      </c>
      <c r="F733" s="3" t="s">
        <v>105</v>
      </c>
      <c r="G733" s="9">
        <v>61006410</v>
      </c>
      <c r="H733" s="9">
        <v>-1436316.85</v>
      </c>
      <c r="I733" s="9">
        <v>59570093.149999999</v>
      </c>
      <c r="J733" s="9">
        <v>55271069</v>
      </c>
      <c r="K733" s="9">
        <v>0</v>
      </c>
      <c r="L733" s="9">
        <v>55271069</v>
      </c>
      <c r="M733" s="9">
        <v>55271069</v>
      </c>
      <c r="N733" s="9">
        <v>0</v>
      </c>
      <c r="O733" s="9">
        <v>55271069</v>
      </c>
      <c r="P733" s="13">
        <f t="shared" si="12"/>
        <v>1436316.85</v>
      </c>
      <c r="Q733" s="13">
        <f t="array" ref="Q733">IF(C733="",SUMIFS($P$6:$P$65536,$B$6:$B$65536,B733),IF(D733="",SUMIFS($P$6:$P$65536,$B$6:$B$65536,B733,$C$6:$C$65536,C733),IF(E733="",SUMIFS($P$6:$P$65536,$B$6:$B$65536,B733,$C$6:$C$65536,C733,$D$6:$D$65536,D733),IF(F733="",SUMIFS($P$6:$P$65536,$B$6:$B$65536,B733,$C$6:$C$65536,C733,$D$6:$D$65536,D733,$E$6:$E$65536,E733),--(RIGHT(F733,1)="0")*SUM(SUMIFS($P$6:$P$65536,$B$6:$B$65536,B733,$C$6:$C$65536,C733,$D$6:$D$65536,D733,$E$6:$E$65536,E733,$F$6:$F$65536,LEFT(F733,2)&amp;{0;1;2;3;4;5;6;7;8;9}))+(--(RIGHT(F733,2)="00"))*SUM(SUMIFS($P$6:$P$65536,$B$6:$B$65536,B733,$C$6:$C$65536,C733,$D$6:$D$65536,D733,$E$6:$E$65536,E733,$F$6:$F$65536,LEFT(F733,1)&amp;range))+SUMIFS($P$6:$P$65536,$B$6:$B$65536,B733,$C$6:$C$65536,C733,$D$6:$D$65536,D733,$E$6:$E$65536,E733,$F$6:$F$65536,F733)))))</f>
        <v>1436316.85</v>
      </c>
    </row>
    <row r="734" spans="1:17" ht="32.25" customHeight="1" x14ac:dyDescent="0.2">
      <c r="A734" s="10" t="s">
        <v>106</v>
      </c>
      <c r="B734" s="3" t="s">
        <v>344</v>
      </c>
      <c r="C734" s="3" t="s">
        <v>273</v>
      </c>
      <c r="D734" s="3" t="s">
        <v>68</v>
      </c>
      <c r="E734" s="3" t="s">
        <v>404</v>
      </c>
      <c r="F734" s="3" t="s">
        <v>107</v>
      </c>
      <c r="G734" s="9">
        <v>358540840</v>
      </c>
      <c r="H734" s="9">
        <v>-102284532.78</v>
      </c>
      <c r="I734" s="9">
        <v>256256307.22</v>
      </c>
      <c r="J734" s="9">
        <v>0</v>
      </c>
      <c r="K734" s="9">
        <v>0</v>
      </c>
      <c r="L734" s="9">
        <v>0</v>
      </c>
      <c r="M734" s="9">
        <v>0</v>
      </c>
      <c r="N734" s="9">
        <v>0</v>
      </c>
      <c r="O734" s="9">
        <v>0</v>
      </c>
      <c r="P734" s="13">
        <f t="shared" si="12"/>
        <v>102284532.78</v>
      </c>
      <c r="Q734" s="13">
        <f t="array" ref="Q734">IF(C734="",SUMIFS($P$6:$P$65536,$B$6:$B$65536,B734),IF(D734="",SUMIFS($P$6:$P$65536,$B$6:$B$65536,B734,$C$6:$C$65536,C734),IF(E734="",SUMIFS($P$6:$P$65536,$B$6:$B$65536,B734,$C$6:$C$65536,C734,$D$6:$D$65536,D734),IF(F734="",SUMIFS($P$6:$P$65536,$B$6:$B$65536,B734,$C$6:$C$65536,C734,$D$6:$D$65536,D734,$E$6:$E$65536,E734),--(RIGHT(F734,1)="0")*SUM(SUMIFS($P$6:$P$65536,$B$6:$B$65536,B734,$C$6:$C$65536,C734,$D$6:$D$65536,D734,$E$6:$E$65536,E734,$F$6:$F$65536,LEFT(F734,2)&amp;{0;1;2;3;4;5;6;7;8;9}))+(--(RIGHT(F734,2)="00"))*SUM(SUMIFS($P$6:$P$65536,$B$6:$B$65536,B734,$C$6:$C$65536,C734,$D$6:$D$65536,D734,$E$6:$E$65536,E734,$F$6:$F$65536,LEFT(F734,1)&amp;range))+SUMIFS($P$6:$P$65536,$B$6:$B$65536,B734,$C$6:$C$65536,C734,$D$6:$D$65536,D734,$E$6:$E$65536,E734,$F$6:$F$65536,F734)))))</f>
        <v>102284532.78</v>
      </c>
    </row>
    <row r="735" spans="1:17" ht="64.5" customHeight="1" x14ac:dyDescent="0.2">
      <c r="A735" s="10" t="s">
        <v>131</v>
      </c>
      <c r="B735" s="3" t="s">
        <v>344</v>
      </c>
      <c r="C735" s="3" t="s">
        <v>273</v>
      </c>
      <c r="D735" s="3" t="s">
        <v>68</v>
      </c>
      <c r="E735" s="3" t="s">
        <v>368</v>
      </c>
      <c r="F735" s="11" t="s">
        <v>0</v>
      </c>
      <c r="G735" s="9">
        <v>0</v>
      </c>
      <c r="H735" s="9">
        <v>29131259.039999999</v>
      </c>
      <c r="I735" s="9">
        <v>29131259.039999999</v>
      </c>
      <c r="J735" s="9">
        <v>0</v>
      </c>
      <c r="K735" s="9">
        <v>0</v>
      </c>
      <c r="L735" s="9">
        <v>0</v>
      </c>
      <c r="M735" s="9">
        <v>0</v>
      </c>
      <c r="N735" s="9">
        <v>0</v>
      </c>
      <c r="O735" s="9">
        <v>0</v>
      </c>
      <c r="P735" s="13">
        <f t="shared" si="12"/>
        <v>29131259.039999999</v>
      </c>
      <c r="Q735" s="13">
        <f t="array" ref="Q735">IF(C735="",SUMIFS($P$6:$P$65536,$B$6:$B$65536,B735),IF(D735="",SUMIFS($P$6:$P$65536,$B$6:$B$65536,B735,$C$6:$C$65536,C735),IF(E735="",SUMIFS($P$6:$P$65536,$B$6:$B$65536,B735,$C$6:$C$65536,C735,$D$6:$D$65536,D735),IF(F735="",SUMIFS($P$6:$P$65536,$B$6:$B$65536,B735,$C$6:$C$65536,C735,$D$6:$D$65536,D735,$E$6:$E$65536,E735),--(RIGHT(F735,1)="0")*SUM(SUMIFS($P$6:$P$65536,$B$6:$B$65536,B735,$C$6:$C$65536,C735,$D$6:$D$65536,D735,$E$6:$E$65536,E735,$F$6:$F$65536,LEFT(F735,2)&amp;{0;1;2;3;4;5;6;7;8;9}))+(--(RIGHT(F735,2)="00"))*SUM(SUMIFS($P$6:$P$65536,$B$6:$B$65536,B735,$C$6:$C$65536,C735,$D$6:$D$65536,D735,$E$6:$E$65536,E735,$F$6:$F$65536,LEFT(F735,1)&amp;range))+SUMIFS($P$6:$P$65536,$B$6:$B$65536,B735,$C$6:$C$65536,C735,$D$6:$D$65536,D735,$E$6:$E$65536,E735,$F$6:$F$65536,F735)))))</f>
        <v>116525036.16000001</v>
      </c>
    </row>
    <row r="736" spans="1:17" ht="64.5" customHeight="1" x14ac:dyDescent="0.2">
      <c r="A736" s="10" t="s">
        <v>94</v>
      </c>
      <c r="B736" s="3" t="s">
        <v>344</v>
      </c>
      <c r="C736" s="3" t="s">
        <v>273</v>
      </c>
      <c r="D736" s="3" t="s">
        <v>68</v>
      </c>
      <c r="E736" s="3" t="s">
        <v>368</v>
      </c>
      <c r="F736" s="3" t="s">
        <v>95</v>
      </c>
      <c r="G736" s="9">
        <v>0</v>
      </c>
      <c r="H736" s="9">
        <v>29131259.039999999</v>
      </c>
      <c r="I736" s="9">
        <v>29131259.039999999</v>
      </c>
      <c r="J736" s="9">
        <v>0</v>
      </c>
      <c r="K736" s="9">
        <v>0</v>
      </c>
      <c r="L736" s="9">
        <v>0</v>
      </c>
      <c r="M736" s="9">
        <v>0</v>
      </c>
      <c r="N736" s="9">
        <v>0</v>
      </c>
      <c r="O736" s="9">
        <v>0</v>
      </c>
      <c r="P736" s="13">
        <f t="shared" si="12"/>
        <v>29131259.039999999</v>
      </c>
      <c r="Q736" s="13">
        <f t="array" ref="Q736">IF(C736="",SUMIFS($P$6:$P$65536,$B$6:$B$65536,B736),IF(D736="",SUMIFS($P$6:$P$65536,$B$6:$B$65536,B736,$C$6:$C$65536,C736),IF(E736="",SUMIFS($P$6:$P$65536,$B$6:$B$65536,B736,$C$6:$C$65536,C736,$D$6:$D$65536,D736),IF(F736="",SUMIFS($P$6:$P$65536,$B$6:$B$65536,B736,$C$6:$C$65536,C736,$D$6:$D$65536,D736,$E$6:$E$65536,E736),--(RIGHT(F736,1)="0")*SUM(SUMIFS($P$6:$P$65536,$B$6:$B$65536,B736,$C$6:$C$65536,C736,$D$6:$D$65536,D736,$E$6:$E$65536,E736,$F$6:$F$65536,LEFT(F736,2)&amp;{0;1;2;3;4;5;6;7;8;9}))+(--(RIGHT(F736,2)="00"))*SUM(SUMIFS($P$6:$P$65536,$B$6:$B$65536,B736,$C$6:$C$65536,C736,$D$6:$D$65536,D736,$E$6:$E$65536,E736,$F$6:$F$65536,LEFT(F736,1)&amp;range))+SUMIFS($P$6:$P$65536,$B$6:$B$65536,B736,$C$6:$C$65536,C736,$D$6:$D$65536,D736,$E$6:$E$65536,E736,$F$6:$F$65536,F736)))))</f>
        <v>116525036.16</v>
      </c>
    </row>
    <row r="737" spans="1:17" ht="15" customHeight="1" x14ac:dyDescent="0.2">
      <c r="A737" s="10" t="s">
        <v>96</v>
      </c>
      <c r="B737" s="3" t="s">
        <v>344</v>
      </c>
      <c r="C737" s="3" t="s">
        <v>273</v>
      </c>
      <c r="D737" s="3" t="s">
        <v>68</v>
      </c>
      <c r="E737" s="3" t="s">
        <v>368</v>
      </c>
      <c r="F737" s="3" t="s">
        <v>97</v>
      </c>
      <c r="G737" s="9">
        <v>0</v>
      </c>
      <c r="H737" s="9">
        <v>4931628.84</v>
      </c>
      <c r="I737" s="9">
        <v>4931628.84</v>
      </c>
      <c r="J737" s="9">
        <v>0</v>
      </c>
      <c r="K737" s="9">
        <v>0</v>
      </c>
      <c r="L737" s="9">
        <v>0</v>
      </c>
      <c r="M737" s="9">
        <v>0</v>
      </c>
      <c r="N737" s="9">
        <v>0</v>
      </c>
      <c r="O737" s="9">
        <v>0</v>
      </c>
      <c r="P737" s="13">
        <f t="shared" si="12"/>
        <v>4931628.84</v>
      </c>
      <c r="Q737" s="13">
        <f t="array" ref="Q737">IF(C737="",SUMIFS($P$6:$P$65536,$B$6:$B$65536,B737),IF(D737="",SUMIFS($P$6:$P$65536,$B$6:$B$65536,B737,$C$6:$C$65536,C737),IF(E737="",SUMIFS($P$6:$P$65536,$B$6:$B$65536,B737,$C$6:$C$65536,C737,$D$6:$D$65536,D737),IF(F737="",SUMIFS($P$6:$P$65536,$B$6:$B$65536,B737,$C$6:$C$65536,C737,$D$6:$D$65536,D737,$E$6:$E$65536,E737),--(RIGHT(F737,1)="0")*SUM(SUMIFS($P$6:$P$65536,$B$6:$B$65536,B737,$C$6:$C$65536,C737,$D$6:$D$65536,D737,$E$6:$E$65536,E737,$F$6:$F$65536,LEFT(F737,2)&amp;{0;1;2;3;4;5;6;7;8;9}))+(--(RIGHT(F737,2)="00"))*SUM(SUMIFS($P$6:$P$65536,$B$6:$B$65536,B737,$C$6:$C$65536,C737,$D$6:$D$65536,D737,$E$6:$E$65536,E737,$F$6:$F$65536,LEFT(F737,1)&amp;range))+SUMIFS($P$6:$P$65536,$B$6:$B$65536,B737,$C$6:$C$65536,C737,$D$6:$D$65536,D737,$E$6:$E$65536,E737,$F$6:$F$65536,F737)))))</f>
        <v>14794886.52</v>
      </c>
    </row>
    <row r="738" spans="1:17" ht="32.25" customHeight="1" x14ac:dyDescent="0.2">
      <c r="A738" s="10" t="s">
        <v>100</v>
      </c>
      <c r="B738" s="3" t="s">
        <v>344</v>
      </c>
      <c r="C738" s="3" t="s">
        <v>273</v>
      </c>
      <c r="D738" s="3" t="s">
        <v>68</v>
      </c>
      <c r="E738" s="3" t="s">
        <v>368</v>
      </c>
      <c r="F738" s="3" t="s">
        <v>101</v>
      </c>
      <c r="G738" s="9">
        <v>0</v>
      </c>
      <c r="H738" s="9">
        <v>4931628.84</v>
      </c>
      <c r="I738" s="9">
        <v>4931628.84</v>
      </c>
      <c r="J738" s="9">
        <v>0</v>
      </c>
      <c r="K738" s="9">
        <v>0</v>
      </c>
      <c r="L738" s="9">
        <v>0</v>
      </c>
      <c r="M738" s="9">
        <v>0</v>
      </c>
      <c r="N738" s="9">
        <v>0</v>
      </c>
      <c r="O738" s="9">
        <v>0</v>
      </c>
      <c r="P738" s="13">
        <f t="shared" si="12"/>
        <v>4931628.84</v>
      </c>
      <c r="Q738" s="13">
        <f t="array" ref="Q738">IF(C738="",SUMIFS($P$6:$P$65536,$B$6:$B$65536,B738),IF(D738="",SUMIFS($P$6:$P$65536,$B$6:$B$65536,B738,$C$6:$C$65536,C738),IF(E738="",SUMIFS($P$6:$P$65536,$B$6:$B$65536,B738,$C$6:$C$65536,C738,$D$6:$D$65536,D738),IF(F738="",SUMIFS($P$6:$P$65536,$B$6:$B$65536,B738,$C$6:$C$65536,C738,$D$6:$D$65536,D738,$E$6:$E$65536,E738),--(RIGHT(F738,1)="0")*SUM(SUMIFS($P$6:$P$65536,$B$6:$B$65536,B738,$C$6:$C$65536,C738,$D$6:$D$65536,D738,$E$6:$E$65536,E738,$F$6:$F$65536,LEFT(F738,2)&amp;{0;1;2;3;4;5;6;7;8;9}))+(--(RIGHT(F738,2)="00"))*SUM(SUMIFS($P$6:$P$65536,$B$6:$B$65536,B738,$C$6:$C$65536,C738,$D$6:$D$65536,D738,$E$6:$E$65536,E738,$F$6:$F$65536,LEFT(F738,1)&amp;range))+SUMIFS($P$6:$P$65536,$B$6:$B$65536,B738,$C$6:$C$65536,C738,$D$6:$D$65536,D738,$E$6:$E$65536,E738,$F$6:$F$65536,F738)))))</f>
        <v>4931628.84</v>
      </c>
    </row>
    <row r="739" spans="1:17" ht="15" customHeight="1" x14ac:dyDescent="0.2">
      <c r="A739" s="10" t="s">
        <v>102</v>
      </c>
      <c r="B739" s="3" t="s">
        <v>344</v>
      </c>
      <c r="C739" s="3" t="s">
        <v>273</v>
      </c>
      <c r="D739" s="3" t="s">
        <v>68</v>
      </c>
      <c r="E739" s="3" t="s">
        <v>368</v>
      </c>
      <c r="F739" s="3" t="s">
        <v>103</v>
      </c>
      <c r="G739" s="9">
        <v>0</v>
      </c>
      <c r="H739" s="9">
        <v>24199630.199999999</v>
      </c>
      <c r="I739" s="9">
        <v>24199630.199999999</v>
      </c>
      <c r="J739" s="9">
        <v>0</v>
      </c>
      <c r="K739" s="9">
        <v>0</v>
      </c>
      <c r="L739" s="9">
        <v>0</v>
      </c>
      <c r="M739" s="9">
        <v>0</v>
      </c>
      <c r="N739" s="9">
        <v>0</v>
      </c>
      <c r="O739" s="9">
        <v>0</v>
      </c>
      <c r="P739" s="13">
        <f t="shared" si="12"/>
        <v>24199630.199999999</v>
      </c>
      <c r="Q739" s="13">
        <f t="array" ref="Q739">IF(C739="",SUMIFS($P$6:$P$65536,$B$6:$B$65536,B739),IF(D739="",SUMIFS($P$6:$P$65536,$B$6:$B$65536,B739,$C$6:$C$65536,C739),IF(E739="",SUMIFS($P$6:$P$65536,$B$6:$B$65536,B739,$C$6:$C$65536,C739,$D$6:$D$65536,D739),IF(F739="",SUMIFS($P$6:$P$65536,$B$6:$B$65536,B739,$C$6:$C$65536,C739,$D$6:$D$65536,D739,$E$6:$E$65536,E739),--(RIGHT(F739,1)="0")*SUM(SUMIFS($P$6:$P$65536,$B$6:$B$65536,B739,$C$6:$C$65536,C739,$D$6:$D$65536,D739,$E$6:$E$65536,E739,$F$6:$F$65536,LEFT(F739,2)&amp;{0;1;2;3;4;5;6;7;8;9}))+(--(RIGHT(F739,2)="00"))*SUM(SUMIFS($P$6:$P$65536,$B$6:$B$65536,B739,$C$6:$C$65536,C739,$D$6:$D$65536,D739,$E$6:$E$65536,E739,$F$6:$F$65536,LEFT(F739,1)&amp;range))+SUMIFS($P$6:$P$65536,$B$6:$B$65536,B739,$C$6:$C$65536,C739,$D$6:$D$65536,D739,$E$6:$E$65536,E739,$F$6:$F$65536,F739)))))</f>
        <v>72598890.599999994</v>
      </c>
    </row>
    <row r="740" spans="1:17" ht="32.25" customHeight="1" x14ac:dyDescent="0.2">
      <c r="A740" s="10" t="s">
        <v>106</v>
      </c>
      <c r="B740" s="3" t="s">
        <v>344</v>
      </c>
      <c r="C740" s="3" t="s">
        <v>273</v>
      </c>
      <c r="D740" s="3" t="s">
        <v>68</v>
      </c>
      <c r="E740" s="3" t="s">
        <v>368</v>
      </c>
      <c r="F740" s="3" t="s">
        <v>107</v>
      </c>
      <c r="G740" s="9">
        <v>0</v>
      </c>
      <c r="H740" s="9">
        <v>24199630.199999999</v>
      </c>
      <c r="I740" s="9">
        <v>24199630.199999999</v>
      </c>
      <c r="J740" s="9">
        <v>0</v>
      </c>
      <c r="K740" s="9">
        <v>0</v>
      </c>
      <c r="L740" s="9">
        <v>0</v>
      </c>
      <c r="M740" s="9">
        <v>0</v>
      </c>
      <c r="N740" s="9">
        <v>0</v>
      </c>
      <c r="O740" s="9">
        <v>0</v>
      </c>
      <c r="P740" s="13">
        <f t="shared" si="12"/>
        <v>24199630.199999999</v>
      </c>
      <c r="Q740" s="13">
        <f t="array" ref="Q740">IF(C740="",SUMIFS($P$6:$P$65536,$B$6:$B$65536,B740),IF(D740="",SUMIFS($P$6:$P$65536,$B$6:$B$65536,B740,$C$6:$C$65536,C740),IF(E740="",SUMIFS($P$6:$P$65536,$B$6:$B$65536,B740,$C$6:$C$65536,C740,$D$6:$D$65536,D740),IF(F740="",SUMIFS($P$6:$P$65536,$B$6:$B$65536,B740,$C$6:$C$65536,C740,$D$6:$D$65536,D740,$E$6:$E$65536,E740),--(RIGHT(F740,1)="0")*SUM(SUMIFS($P$6:$P$65536,$B$6:$B$65536,B740,$C$6:$C$65536,C740,$D$6:$D$65536,D740,$E$6:$E$65536,E740,$F$6:$F$65536,LEFT(F740,2)&amp;{0;1;2;3;4;5;6;7;8;9}))+(--(RIGHT(F740,2)="00"))*SUM(SUMIFS($P$6:$P$65536,$B$6:$B$65536,B740,$C$6:$C$65536,C740,$D$6:$D$65536,D740,$E$6:$E$65536,E740,$F$6:$F$65536,LEFT(F740,1)&amp;range))+SUMIFS($P$6:$P$65536,$B$6:$B$65536,B740,$C$6:$C$65536,C740,$D$6:$D$65536,D740,$E$6:$E$65536,E740,$F$6:$F$65536,F740)))))</f>
        <v>24199630.199999999</v>
      </c>
    </row>
    <row r="741" spans="1:17" ht="144.4" customHeight="1" x14ac:dyDescent="0.2">
      <c r="A741" s="10" t="s">
        <v>371</v>
      </c>
      <c r="B741" s="3" t="s">
        <v>344</v>
      </c>
      <c r="C741" s="3" t="s">
        <v>273</v>
      </c>
      <c r="D741" s="3" t="s">
        <v>68</v>
      </c>
      <c r="E741" s="3" t="s">
        <v>372</v>
      </c>
      <c r="F741" s="11" t="s">
        <v>0</v>
      </c>
      <c r="G741" s="9">
        <v>0</v>
      </c>
      <c r="H741" s="9">
        <v>15957571.439999999</v>
      </c>
      <c r="I741" s="9">
        <v>15957571.439999999</v>
      </c>
      <c r="J741" s="9">
        <v>0</v>
      </c>
      <c r="K741" s="9">
        <v>0</v>
      </c>
      <c r="L741" s="9">
        <v>0</v>
      </c>
      <c r="M741" s="9">
        <v>0</v>
      </c>
      <c r="N741" s="9">
        <v>0</v>
      </c>
      <c r="O741" s="9">
        <v>0</v>
      </c>
      <c r="P741" s="13">
        <f t="shared" si="12"/>
        <v>15957571.439999999</v>
      </c>
      <c r="Q741" s="13">
        <f t="array" ref="Q741">IF(C741="",SUMIFS($P$6:$P$65536,$B$6:$B$65536,B741),IF(D741="",SUMIFS($P$6:$P$65536,$B$6:$B$65536,B741,$C$6:$C$65536,C741),IF(E741="",SUMIFS($P$6:$P$65536,$B$6:$B$65536,B741,$C$6:$C$65536,C741,$D$6:$D$65536,D741),IF(F741="",SUMIFS($P$6:$P$65536,$B$6:$B$65536,B741,$C$6:$C$65536,C741,$D$6:$D$65536,D741,$E$6:$E$65536,E741),--(RIGHT(F741,1)="0")*SUM(SUMIFS($P$6:$P$65536,$B$6:$B$65536,B741,$C$6:$C$65536,C741,$D$6:$D$65536,D741,$E$6:$E$65536,E741,$F$6:$F$65536,LEFT(F741,2)&amp;{0;1;2;3;4;5;6;7;8;9}))+(--(RIGHT(F741,2)="00"))*SUM(SUMIFS($P$6:$P$65536,$B$6:$B$65536,B741,$C$6:$C$65536,C741,$D$6:$D$65536,D741,$E$6:$E$65536,E741,$F$6:$F$65536,LEFT(F741,1)&amp;range))+SUMIFS($P$6:$P$65536,$B$6:$B$65536,B741,$C$6:$C$65536,C741,$D$6:$D$65536,D741,$E$6:$E$65536,E741,$F$6:$F$65536,F741)))))</f>
        <v>63830285.75999999</v>
      </c>
    </row>
    <row r="742" spans="1:17" ht="64.5" customHeight="1" x14ac:dyDescent="0.2">
      <c r="A742" s="10" t="s">
        <v>94</v>
      </c>
      <c r="B742" s="3" t="s">
        <v>344</v>
      </c>
      <c r="C742" s="3" t="s">
        <v>273</v>
      </c>
      <c r="D742" s="3" t="s">
        <v>68</v>
      </c>
      <c r="E742" s="3" t="s">
        <v>372</v>
      </c>
      <c r="F742" s="3" t="s">
        <v>95</v>
      </c>
      <c r="G742" s="9">
        <v>0</v>
      </c>
      <c r="H742" s="9">
        <v>13457571.439999999</v>
      </c>
      <c r="I742" s="9">
        <v>13457571.439999999</v>
      </c>
      <c r="J742" s="9">
        <v>0</v>
      </c>
      <c r="K742" s="9">
        <v>0</v>
      </c>
      <c r="L742" s="9">
        <v>0</v>
      </c>
      <c r="M742" s="9">
        <v>0</v>
      </c>
      <c r="N742" s="9">
        <v>0</v>
      </c>
      <c r="O742" s="9">
        <v>0</v>
      </c>
      <c r="P742" s="13">
        <f t="shared" si="12"/>
        <v>13457571.439999999</v>
      </c>
      <c r="Q742" s="13">
        <f t="array" ref="Q742">IF(C742="",SUMIFS($P$6:$P$65536,$B$6:$B$65536,B742),IF(D742="",SUMIFS($P$6:$P$65536,$B$6:$B$65536,B742,$C$6:$C$65536,C742),IF(E742="",SUMIFS($P$6:$P$65536,$B$6:$B$65536,B742,$C$6:$C$65536,C742,$D$6:$D$65536,D742),IF(F742="",SUMIFS($P$6:$P$65536,$B$6:$B$65536,B742,$C$6:$C$65536,C742,$D$6:$D$65536,D742,$E$6:$E$65536,E742),--(RIGHT(F742,1)="0")*SUM(SUMIFS($P$6:$P$65536,$B$6:$B$65536,B742,$C$6:$C$65536,C742,$D$6:$D$65536,D742,$E$6:$E$65536,E742,$F$6:$F$65536,LEFT(F742,2)&amp;{0;1;2;3;4;5;6;7;8;9}))+(--(RIGHT(F742,2)="00"))*SUM(SUMIFS($P$6:$P$65536,$B$6:$B$65536,B742,$C$6:$C$65536,C742,$D$6:$D$65536,D742,$E$6:$E$65536,E742,$F$6:$F$65536,LEFT(F742,1)&amp;range))+SUMIFS($P$6:$P$65536,$B$6:$B$65536,B742,$C$6:$C$65536,C742,$D$6:$D$65536,D742,$E$6:$E$65536,E742,$F$6:$F$65536,F742)))))</f>
        <v>53830285.759999998</v>
      </c>
    </row>
    <row r="743" spans="1:17" ht="15" customHeight="1" x14ac:dyDescent="0.2">
      <c r="A743" s="10" t="s">
        <v>96</v>
      </c>
      <c r="B743" s="3" t="s">
        <v>344</v>
      </c>
      <c r="C743" s="3" t="s">
        <v>273</v>
      </c>
      <c r="D743" s="3" t="s">
        <v>68</v>
      </c>
      <c r="E743" s="3" t="s">
        <v>372</v>
      </c>
      <c r="F743" s="3" t="s">
        <v>97</v>
      </c>
      <c r="G743" s="9">
        <v>0</v>
      </c>
      <c r="H743" s="9">
        <v>1913446.92</v>
      </c>
      <c r="I743" s="9">
        <v>1913446.92</v>
      </c>
      <c r="J743" s="9">
        <v>0</v>
      </c>
      <c r="K743" s="9">
        <v>0</v>
      </c>
      <c r="L743" s="9">
        <v>0</v>
      </c>
      <c r="M743" s="9">
        <v>0</v>
      </c>
      <c r="N743" s="9">
        <v>0</v>
      </c>
      <c r="O743" s="9">
        <v>0</v>
      </c>
      <c r="P743" s="13">
        <f t="shared" si="12"/>
        <v>1913446.92</v>
      </c>
      <c r="Q743" s="13">
        <f t="array" ref="Q743">IF(C743="",SUMIFS($P$6:$P$65536,$B$6:$B$65536,B743),IF(D743="",SUMIFS($P$6:$P$65536,$B$6:$B$65536,B743,$C$6:$C$65536,C743),IF(E743="",SUMIFS($P$6:$P$65536,$B$6:$B$65536,B743,$C$6:$C$65536,C743,$D$6:$D$65536,D743),IF(F743="",SUMIFS($P$6:$P$65536,$B$6:$B$65536,B743,$C$6:$C$65536,C743,$D$6:$D$65536,D743,$E$6:$E$65536,E743),--(RIGHT(F743,1)="0")*SUM(SUMIFS($P$6:$P$65536,$B$6:$B$65536,B743,$C$6:$C$65536,C743,$D$6:$D$65536,D743,$E$6:$E$65536,E743,$F$6:$F$65536,LEFT(F743,2)&amp;{0;1;2;3;4;5;6;7;8;9}))+(--(RIGHT(F743,2)="00"))*SUM(SUMIFS($P$6:$P$65536,$B$6:$B$65536,B743,$C$6:$C$65536,C743,$D$6:$D$65536,D743,$E$6:$E$65536,E743,$F$6:$F$65536,LEFT(F743,1)&amp;range))+SUMIFS($P$6:$P$65536,$B$6:$B$65536,B743,$C$6:$C$65536,C743,$D$6:$D$65536,D743,$E$6:$E$65536,E743,$F$6:$F$65536,F743)))))</f>
        <v>5740340.7599999998</v>
      </c>
    </row>
    <row r="744" spans="1:17" ht="32.25" customHeight="1" x14ac:dyDescent="0.2">
      <c r="A744" s="10" t="s">
        <v>100</v>
      </c>
      <c r="B744" s="3" t="s">
        <v>344</v>
      </c>
      <c r="C744" s="3" t="s">
        <v>273</v>
      </c>
      <c r="D744" s="3" t="s">
        <v>68</v>
      </c>
      <c r="E744" s="3" t="s">
        <v>372</v>
      </c>
      <c r="F744" s="3" t="s">
        <v>101</v>
      </c>
      <c r="G744" s="9">
        <v>0</v>
      </c>
      <c r="H744" s="9">
        <v>1913446.92</v>
      </c>
      <c r="I744" s="9">
        <v>1913446.92</v>
      </c>
      <c r="J744" s="9">
        <v>0</v>
      </c>
      <c r="K744" s="9">
        <v>0</v>
      </c>
      <c r="L744" s="9">
        <v>0</v>
      </c>
      <c r="M744" s="9">
        <v>0</v>
      </c>
      <c r="N744" s="9">
        <v>0</v>
      </c>
      <c r="O744" s="9">
        <v>0</v>
      </c>
      <c r="P744" s="13">
        <f t="shared" si="12"/>
        <v>1913446.92</v>
      </c>
      <c r="Q744" s="13">
        <f t="array" ref="Q744">IF(C744="",SUMIFS($P$6:$P$65536,$B$6:$B$65536,B744),IF(D744="",SUMIFS($P$6:$P$65536,$B$6:$B$65536,B744,$C$6:$C$65536,C744),IF(E744="",SUMIFS($P$6:$P$65536,$B$6:$B$65536,B744,$C$6:$C$65536,C744,$D$6:$D$65536,D744),IF(F744="",SUMIFS($P$6:$P$65536,$B$6:$B$65536,B744,$C$6:$C$65536,C744,$D$6:$D$65536,D744,$E$6:$E$65536,E744),--(RIGHT(F744,1)="0")*SUM(SUMIFS($P$6:$P$65536,$B$6:$B$65536,B744,$C$6:$C$65536,C744,$D$6:$D$65536,D744,$E$6:$E$65536,E744,$F$6:$F$65536,LEFT(F744,2)&amp;{0;1;2;3;4;5;6;7;8;9}))+(--(RIGHT(F744,2)="00"))*SUM(SUMIFS($P$6:$P$65536,$B$6:$B$65536,B744,$C$6:$C$65536,C744,$D$6:$D$65536,D744,$E$6:$E$65536,E744,$F$6:$F$65536,LEFT(F744,1)&amp;range))+SUMIFS($P$6:$P$65536,$B$6:$B$65536,B744,$C$6:$C$65536,C744,$D$6:$D$65536,D744,$E$6:$E$65536,E744,$F$6:$F$65536,F744)))))</f>
        <v>1913446.92</v>
      </c>
    </row>
    <row r="745" spans="1:17" ht="15" customHeight="1" x14ac:dyDescent="0.2">
      <c r="A745" s="10" t="s">
        <v>102</v>
      </c>
      <c r="B745" s="3" t="s">
        <v>344</v>
      </c>
      <c r="C745" s="3" t="s">
        <v>273</v>
      </c>
      <c r="D745" s="3" t="s">
        <v>68</v>
      </c>
      <c r="E745" s="3" t="s">
        <v>372</v>
      </c>
      <c r="F745" s="3" t="s">
        <v>103</v>
      </c>
      <c r="G745" s="9">
        <v>0</v>
      </c>
      <c r="H745" s="9">
        <v>11544124.52</v>
      </c>
      <c r="I745" s="9">
        <v>11544124.52</v>
      </c>
      <c r="J745" s="9">
        <v>0</v>
      </c>
      <c r="K745" s="9">
        <v>0</v>
      </c>
      <c r="L745" s="9">
        <v>0</v>
      </c>
      <c r="M745" s="9">
        <v>0</v>
      </c>
      <c r="N745" s="9">
        <v>0</v>
      </c>
      <c r="O745" s="9">
        <v>0</v>
      </c>
      <c r="P745" s="13">
        <f t="shared" si="12"/>
        <v>11544124.52</v>
      </c>
      <c r="Q745" s="13">
        <f t="array" ref="Q745">IF(C745="",SUMIFS($P$6:$P$65536,$B$6:$B$65536,B745),IF(D745="",SUMIFS($P$6:$P$65536,$B$6:$B$65536,B745,$C$6:$C$65536,C745),IF(E745="",SUMIFS($P$6:$P$65536,$B$6:$B$65536,B745,$C$6:$C$65536,C745,$D$6:$D$65536,D745),IF(F745="",SUMIFS($P$6:$P$65536,$B$6:$B$65536,B745,$C$6:$C$65536,C745,$D$6:$D$65536,D745,$E$6:$E$65536,E745),--(RIGHT(F745,1)="0")*SUM(SUMIFS($P$6:$P$65536,$B$6:$B$65536,B745,$C$6:$C$65536,C745,$D$6:$D$65536,D745,$E$6:$E$65536,E745,$F$6:$F$65536,LEFT(F745,2)&amp;{0;1;2;3;4;5;6;7;8;9}))+(--(RIGHT(F745,2)="00"))*SUM(SUMIFS($P$6:$P$65536,$B$6:$B$65536,B745,$C$6:$C$65536,C745,$D$6:$D$65536,D745,$E$6:$E$65536,E745,$F$6:$F$65536,LEFT(F745,1)&amp;range))+SUMIFS($P$6:$P$65536,$B$6:$B$65536,B745,$C$6:$C$65536,C745,$D$6:$D$65536,D745,$E$6:$E$65536,E745,$F$6:$F$65536,F745)))))</f>
        <v>34632373.560000002</v>
      </c>
    </row>
    <row r="746" spans="1:17" ht="32.25" customHeight="1" x14ac:dyDescent="0.2">
      <c r="A746" s="10" t="s">
        <v>106</v>
      </c>
      <c r="B746" s="3" t="s">
        <v>344</v>
      </c>
      <c r="C746" s="3" t="s">
        <v>273</v>
      </c>
      <c r="D746" s="3" t="s">
        <v>68</v>
      </c>
      <c r="E746" s="3" t="s">
        <v>372</v>
      </c>
      <c r="F746" s="3" t="s">
        <v>107</v>
      </c>
      <c r="G746" s="9">
        <v>0</v>
      </c>
      <c r="H746" s="9">
        <v>11544124.52</v>
      </c>
      <c r="I746" s="9">
        <v>11544124.52</v>
      </c>
      <c r="J746" s="9">
        <v>0</v>
      </c>
      <c r="K746" s="9">
        <v>0</v>
      </c>
      <c r="L746" s="9">
        <v>0</v>
      </c>
      <c r="M746" s="9">
        <v>0</v>
      </c>
      <c r="N746" s="9">
        <v>0</v>
      </c>
      <c r="O746" s="9">
        <v>0</v>
      </c>
      <c r="P746" s="13">
        <f t="shared" si="12"/>
        <v>11544124.52</v>
      </c>
      <c r="Q746" s="13">
        <f t="array" ref="Q746">IF(C746="",SUMIFS($P$6:$P$65536,$B$6:$B$65536,B746),IF(D746="",SUMIFS($P$6:$P$65536,$B$6:$B$65536,B746,$C$6:$C$65536,C746),IF(E746="",SUMIFS($P$6:$P$65536,$B$6:$B$65536,B746,$C$6:$C$65536,C746,$D$6:$D$65536,D746),IF(F746="",SUMIFS($P$6:$P$65536,$B$6:$B$65536,B746,$C$6:$C$65536,C746,$D$6:$D$65536,D746,$E$6:$E$65536,E746),--(RIGHT(F746,1)="0")*SUM(SUMIFS($P$6:$P$65536,$B$6:$B$65536,B746,$C$6:$C$65536,C746,$D$6:$D$65536,D746,$E$6:$E$65536,E746,$F$6:$F$65536,LEFT(F746,2)&amp;{0;1;2;3;4;5;6;7;8;9}))+(--(RIGHT(F746,2)="00"))*SUM(SUMIFS($P$6:$P$65536,$B$6:$B$65536,B746,$C$6:$C$65536,C746,$D$6:$D$65536,D746,$E$6:$E$65536,E746,$F$6:$F$65536,LEFT(F746,1)&amp;range))+SUMIFS($P$6:$P$65536,$B$6:$B$65536,B746,$C$6:$C$65536,C746,$D$6:$D$65536,D746,$E$6:$E$65536,E746,$F$6:$F$65536,F746)))))</f>
        <v>11544124.52</v>
      </c>
    </row>
    <row r="747" spans="1:17" ht="15" customHeight="1" x14ac:dyDescent="0.2">
      <c r="A747" s="10" t="s">
        <v>80</v>
      </c>
      <c r="B747" s="3" t="s">
        <v>344</v>
      </c>
      <c r="C747" s="3" t="s">
        <v>273</v>
      </c>
      <c r="D747" s="3" t="s">
        <v>68</v>
      </c>
      <c r="E747" s="3" t="s">
        <v>372</v>
      </c>
      <c r="F747" s="3" t="s">
        <v>81</v>
      </c>
      <c r="G747" s="9">
        <v>0</v>
      </c>
      <c r="H747" s="9">
        <v>2500000</v>
      </c>
      <c r="I747" s="9">
        <v>2500000</v>
      </c>
      <c r="J747" s="9">
        <v>0</v>
      </c>
      <c r="K747" s="9">
        <v>0</v>
      </c>
      <c r="L747" s="9">
        <v>0</v>
      </c>
      <c r="M747" s="9">
        <v>0</v>
      </c>
      <c r="N747" s="9">
        <v>0</v>
      </c>
      <c r="O747" s="9">
        <v>0</v>
      </c>
      <c r="P747" s="13">
        <f t="shared" si="12"/>
        <v>2500000</v>
      </c>
      <c r="Q747" s="13">
        <f t="array" ref="Q747">IF(C747="",SUMIFS($P$6:$P$65536,$B$6:$B$65536,B747),IF(D747="",SUMIFS($P$6:$P$65536,$B$6:$B$65536,B747,$C$6:$C$65536,C747),IF(E747="",SUMIFS($P$6:$P$65536,$B$6:$B$65536,B747,$C$6:$C$65536,C747,$D$6:$D$65536,D747),IF(F747="",SUMIFS($P$6:$P$65536,$B$6:$B$65536,B747,$C$6:$C$65536,C747,$D$6:$D$65536,D747,$E$6:$E$65536,E747),--(RIGHT(F747,1)="0")*SUM(SUMIFS($P$6:$P$65536,$B$6:$B$65536,B747,$C$6:$C$65536,C747,$D$6:$D$65536,D747,$E$6:$E$65536,E747,$F$6:$F$65536,LEFT(F747,2)&amp;{0;1;2;3;4;5;6;7;8;9}))+(--(RIGHT(F747,2)="00"))*SUM(SUMIFS($P$6:$P$65536,$B$6:$B$65536,B747,$C$6:$C$65536,C747,$D$6:$D$65536,D747,$E$6:$E$65536,E747,$F$6:$F$65536,LEFT(F747,1)&amp;range))+SUMIFS($P$6:$P$65536,$B$6:$B$65536,B747,$C$6:$C$65536,C747,$D$6:$D$65536,D747,$E$6:$E$65536,E747,$F$6:$F$65536,F747)))))</f>
        <v>10000000</v>
      </c>
    </row>
    <row r="748" spans="1:17" ht="80.099999999999994" customHeight="1" x14ac:dyDescent="0.2">
      <c r="A748" s="10" t="s">
        <v>168</v>
      </c>
      <c r="B748" s="3" t="s">
        <v>344</v>
      </c>
      <c r="C748" s="3" t="s">
        <v>273</v>
      </c>
      <c r="D748" s="3" t="s">
        <v>68</v>
      </c>
      <c r="E748" s="3" t="s">
        <v>372</v>
      </c>
      <c r="F748" s="3" t="s">
        <v>169</v>
      </c>
      <c r="G748" s="9">
        <v>0</v>
      </c>
      <c r="H748" s="9">
        <v>2500000</v>
      </c>
      <c r="I748" s="9">
        <v>2500000</v>
      </c>
      <c r="J748" s="9">
        <v>0</v>
      </c>
      <c r="K748" s="9">
        <v>0</v>
      </c>
      <c r="L748" s="9">
        <v>0</v>
      </c>
      <c r="M748" s="9">
        <v>0</v>
      </c>
      <c r="N748" s="9">
        <v>0</v>
      </c>
      <c r="O748" s="9">
        <v>0</v>
      </c>
      <c r="P748" s="13">
        <f t="shared" si="12"/>
        <v>2500000</v>
      </c>
      <c r="Q748" s="13">
        <f t="array" ref="Q748">IF(C748="",SUMIFS($P$6:$P$65536,$B$6:$B$65536,B748),IF(D748="",SUMIFS($P$6:$P$65536,$B$6:$B$65536,B748,$C$6:$C$65536,C748),IF(E748="",SUMIFS($P$6:$P$65536,$B$6:$B$65536,B748,$C$6:$C$65536,C748,$D$6:$D$65536,D748),IF(F748="",SUMIFS($P$6:$P$65536,$B$6:$B$65536,B748,$C$6:$C$65536,C748,$D$6:$D$65536,D748,$E$6:$E$65536,E748),--(RIGHT(F748,1)="0")*SUM(SUMIFS($P$6:$P$65536,$B$6:$B$65536,B748,$C$6:$C$65536,C748,$D$6:$D$65536,D748,$E$6:$E$65536,E748,$F$6:$F$65536,LEFT(F748,2)&amp;{0;1;2;3;4;5;6;7;8;9}))+(--(RIGHT(F748,2)="00"))*SUM(SUMIFS($P$6:$P$65536,$B$6:$B$65536,B748,$C$6:$C$65536,C748,$D$6:$D$65536,D748,$E$6:$E$65536,E748,$F$6:$F$65536,LEFT(F748,1)&amp;range))+SUMIFS($P$6:$P$65536,$B$6:$B$65536,B748,$C$6:$C$65536,C748,$D$6:$D$65536,D748,$E$6:$E$65536,E748,$F$6:$F$65536,F748)))))</f>
        <v>7500000</v>
      </c>
    </row>
    <row r="749" spans="1:17" ht="96.6" customHeight="1" x14ac:dyDescent="0.2">
      <c r="A749" s="10" t="s">
        <v>170</v>
      </c>
      <c r="B749" s="3" t="s">
        <v>344</v>
      </c>
      <c r="C749" s="3" t="s">
        <v>273</v>
      </c>
      <c r="D749" s="3" t="s">
        <v>68</v>
      </c>
      <c r="E749" s="3" t="s">
        <v>372</v>
      </c>
      <c r="F749" s="3" t="s">
        <v>171</v>
      </c>
      <c r="G749" s="9">
        <v>0</v>
      </c>
      <c r="H749" s="9">
        <v>2500000</v>
      </c>
      <c r="I749" s="9">
        <v>2500000</v>
      </c>
      <c r="J749" s="9">
        <v>0</v>
      </c>
      <c r="K749" s="9">
        <v>0</v>
      </c>
      <c r="L749" s="9">
        <v>0</v>
      </c>
      <c r="M749" s="9">
        <v>0</v>
      </c>
      <c r="N749" s="9">
        <v>0</v>
      </c>
      <c r="O749" s="9">
        <v>0</v>
      </c>
      <c r="P749" s="13">
        <f t="shared" si="12"/>
        <v>2500000</v>
      </c>
      <c r="Q749" s="13">
        <f t="array" ref="Q749">IF(C749="",SUMIFS($P$6:$P$65536,$B$6:$B$65536,B749),IF(D749="",SUMIFS($P$6:$P$65536,$B$6:$B$65536,B749,$C$6:$C$65536,C749),IF(E749="",SUMIFS($P$6:$P$65536,$B$6:$B$65536,B749,$C$6:$C$65536,C749,$D$6:$D$65536,D749),IF(F749="",SUMIFS($P$6:$P$65536,$B$6:$B$65536,B749,$C$6:$C$65536,C749,$D$6:$D$65536,D749,$E$6:$E$65536,E749),--(RIGHT(F749,1)="0")*SUM(SUMIFS($P$6:$P$65536,$B$6:$B$65536,B749,$C$6:$C$65536,C749,$D$6:$D$65536,D749,$E$6:$E$65536,E749,$F$6:$F$65536,LEFT(F749,2)&amp;{0;1;2;3;4;5;6;7;8;9}))+(--(RIGHT(F749,2)="00"))*SUM(SUMIFS($P$6:$P$65536,$B$6:$B$65536,B749,$C$6:$C$65536,C749,$D$6:$D$65536,D749,$E$6:$E$65536,E749,$F$6:$F$65536,LEFT(F749,1)&amp;range))+SUMIFS($P$6:$P$65536,$B$6:$B$65536,B749,$C$6:$C$65536,C749,$D$6:$D$65536,D749,$E$6:$E$65536,E749,$F$6:$F$65536,F749)))))</f>
        <v>2500000</v>
      </c>
    </row>
    <row r="750" spans="1:17" ht="239.65" customHeight="1" x14ac:dyDescent="0.2">
      <c r="A750" s="10" t="s">
        <v>377</v>
      </c>
      <c r="B750" s="3" t="s">
        <v>344</v>
      </c>
      <c r="C750" s="3" t="s">
        <v>273</v>
      </c>
      <c r="D750" s="3" t="s">
        <v>68</v>
      </c>
      <c r="E750" s="3" t="s">
        <v>378</v>
      </c>
      <c r="F750" s="11" t="s">
        <v>0</v>
      </c>
      <c r="G750" s="9">
        <v>0</v>
      </c>
      <c r="H750" s="9">
        <v>344897.66</v>
      </c>
      <c r="I750" s="9">
        <v>344897.66</v>
      </c>
      <c r="J750" s="9">
        <v>0</v>
      </c>
      <c r="K750" s="9">
        <v>0</v>
      </c>
      <c r="L750" s="9">
        <v>0</v>
      </c>
      <c r="M750" s="9">
        <v>0</v>
      </c>
      <c r="N750" s="9">
        <v>0</v>
      </c>
      <c r="O750" s="9">
        <v>0</v>
      </c>
      <c r="P750" s="13">
        <f t="shared" si="12"/>
        <v>344897.66</v>
      </c>
      <c r="Q750" s="13">
        <f t="array" ref="Q750">IF(C750="",SUMIFS($P$6:$P$65536,$B$6:$B$65536,B750),IF(D750="",SUMIFS($P$6:$P$65536,$B$6:$B$65536,B750,$C$6:$C$65536,C750),IF(E750="",SUMIFS($P$6:$P$65536,$B$6:$B$65536,B750,$C$6:$C$65536,C750,$D$6:$D$65536,D750),IF(F750="",SUMIFS($P$6:$P$65536,$B$6:$B$65536,B750,$C$6:$C$65536,C750,$D$6:$D$65536,D750,$E$6:$E$65536,E750),--(RIGHT(F750,1)="0")*SUM(SUMIFS($P$6:$P$65536,$B$6:$B$65536,B750,$C$6:$C$65536,C750,$D$6:$D$65536,D750,$E$6:$E$65536,E750,$F$6:$F$65536,LEFT(F750,2)&amp;{0;1;2;3;4;5;6;7;8;9}))+(--(RIGHT(F750,2)="00"))*SUM(SUMIFS($P$6:$P$65536,$B$6:$B$65536,B750,$C$6:$C$65536,C750,$D$6:$D$65536,D750,$E$6:$E$65536,E750,$F$6:$F$65536,LEFT(F750,1)&amp;range))+SUMIFS($P$6:$P$65536,$B$6:$B$65536,B750,$C$6:$C$65536,C750,$D$6:$D$65536,D750,$E$6:$E$65536,E750,$F$6:$F$65536,F750)))))</f>
        <v>1379590.64</v>
      </c>
    </row>
    <row r="751" spans="1:17" ht="64.5" customHeight="1" x14ac:dyDescent="0.2">
      <c r="A751" s="10" t="s">
        <v>94</v>
      </c>
      <c r="B751" s="3" t="s">
        <v>344</v>
      </c>
      <c r="C751" s="3" t="s">
        <v>273</v>
      </c>
      <c r="D751" s="3" t="s">
        <v>68</v>
      </c>
      <c r="E751" s="3" t="s">
        <v>378</v>
      </c>
      <c r="F751" s="3" t="s">
        <v>95</v>
      </c>
      <c r="G751" s="9">
        <v>0</v>
      </c>
      <c r="H751" s="9">
        <v>344897.66</v>
      </c>
      <c r="I751" s="9">
        <v>344897.66</v>
      </c>
      <c r="J751" s="9">
        <v>0</v>
      </c>
      <c r="K751" s="9">
        <v>0</v>
      </c>
      <c r="L751" s="9">
        <v>0</v>
      </c>
      <c r="M751" s="9">
        <v>0</v>
      </c>
      <c r="N751" s="9">
        <v>0</v>
      </c>
      <c r="O751" s="9">
        <v>0</v>
      </c>
      <c r="P751" s="13">
        <f t="shared" si="12"/>
        <v>344897.66</v>
      </c>
      <c r="Q751" s="13">
        <f t="array" ref="Q751">IF(C751="",SUMIFS($P$6:$P$65536,$B$6:$B$65536,B751),IF(D751="",SUMIFS($P$6:$P$65536,$B$6:$B$65536,B751,$C$6:$C$65536,C751),IF(E751="",SUMIFS($P$6:$P$65536,$B$6:$B$65536,B751,$C$6:$C$65536,C751,$D$6:$D$65536,D751),IF(F751="",SUMIFS($P$6:$P$65536,$B$6:$B$65536,B751,$C$6:$C$65536,C751,$D$6:$D$65536,D751,$E$6:$E$65536,E751),--(RIGHT(F751,1)="0")*SUM(SUMIFS($P$6:$P$65536,$B$6:$B$65536,B751,$C$6:$C$65536,C751,$D$6:$D$65536,D751,$E$6:$E$65536,E751,$F$6:$F$65536,LEFT(F751,2)&amp;{0;1;2;3;4;5;6;7;8;9}))+(--(RIGHT(F751,2)="00"))*SUM(SUMIFS($P$6:$P$65536,$B$6:$B$65536,B751,$C$6:$C$65536,C751,$D$6:$D$65536,D751,$E$6:$E$65536,E751,$F$6:$F$65536,LEFT(F751,1)&amp;range))+SUMIFS($P$6:$P$65536,$B$6:$B$65536,B751,$C$6:$C$65536,C751,$D$6:$D$65536,D751,$E$6:$E$65536,E751,$F$6:$F$65536,F751)))))</f>
        <v>1379590.64</v>
      </c>
    </row>
    <row r="752" spans="1:17" ht="15" customHeight="1" x14ac:dyDescent="0.2">
      <c r="A752" s="10" t="s">
        <v>96</v>
      </c>
      <c r="B752" s="3" t="s">
        <v>344</v>
      </c>
      <c r="C752" s="3" t="s">
        <v>273</v>
      </c>
      <c r="D752" s="3" t="s">
        <v>68</v>
      </c>
      <c r="E752" s="3" t="s">
        <v>378</v>
      </c>
      <c r="F752" s="3" t="s">
        <v>97</v>
      </c>
      <c r="G752" s="9">
        <v>0</v>
      </c>
      <c r="H752" s="9">
        <v>41280.620000000003</v>
      </c>
      <c r="I752" s="9">
        <v>41280.620000000003</v>
      </c>
      <c r="J752" s="9">
        <v>0</v>
      </c>
      <c r="K752" s="9">
        <v>0</v>
      </c>
      <c r="L752" s="9">
        <v>0</v>
      </c>
      <c r="M752" s="9">
        <v>0</v>
      </c>
      <c r="N752" s="9">
        <v>0</v>
      </c>
      <c r="O752" s="9">
        <v>0</v>
      </c>
      <c r="P752" s="13">
        <f t="shared" si="12"/>
        <v>41280.620000000003</v>
      </c>
      <c r="Q752" s="13">
        <f t="array" ref="Q752">IF(C752="",SUMIFS($P$6:$P$65536,$B$6:$B$65536,B752),IF(D752="",SUMIFS($P$6:$P$65536,$B$6:$B$65536,B752,$C$6:$C$65536,C752),IF(E752="",SUMIFS($P$6:$P$65536,$B$6:$B$65536,B752,$C$6:$C$65536,C752,$D$6:$D$65536,D752),IF(F752="",SUMIFS($P$6:$P$65536,$B$6:$B$65536,B752,$C$6:$C$65536,C752,$D$6:$D$65536,D752,$E$6:$E$65536,E752),--(RIGHT(F752,1)="0")*SUM(SUMIFS($P$6:$P$65536,$B$6:$B$65536,B752,$C$6:$C$65536,C752,$D$6:$D$65536,D752,$E$6:$E$65536,E752,$F$6:$F$65536,LEFT(F752,2)&amp;{0;1;2;3;4;5;6;7;8;9}))+(--(RIGHT(F752,2)="00"))*SUM(SUMIFS($P$6:$P$65536,$B$6:$B$65536,B752,$C$6:$C$65536,C752,$D$6:$D$65536,D752,$E$6:$E$65536,E752,$F$6:$F$65536,LEFT(F752,1)&amp;range))+SUMIFS($P$6:$P$65536,$B$6:$B$65536,B752,$C$6:$C$65536,C752,$D$6:$D$65536,D752,$E$6:$E$65536,E752,$F$6:$F$65536,F752)))))</f>
        <v>123841.86000000002</v>
      </c>
    </row>
    <row r="753" spans="1:17" ht="32.25" customHeight="1" x14ac:dyDescent="0.2">
      <c r="A753" s="10" t="s">
        <v>100</v>
      </c>
      <c r="B753" s="3" t="s">
        <v>344</v>
      </c>
      <c r="C753" s="3" t="s">
        <v>273</v>
      </c>
      <c r="D753" s="3" t="s">
        <v>68</v>
      </c>
      <c r="E753" s="3" t="s">
        <v>378</v>
      </c>
      <c r="F753" s="3" t="s">
        <v>101</v>
      </c>
      <c r="G753" s="9">
        <v>0</v>
      </c>
      <c r="H753" s="9">
        <v>41280.620000000003</v>
      </c>
      <c r="I753" s="9">
        <v>41280.620000000003</v>
      </c>
      <c r="J753" s="9">
        <v>0</v>
      </c>
      <c r="K753" s="9">
        <v>0</v>
      </c>
      <c r="L753" s="9">
        <v>0</v>
      </c>
      <c r="M753" s="9">
        <v>0</v>
      </c>
      <c r="N753" s="9">
        <v>0</v>
      </c>
      <c r="O753" s="9">
        <v>0</v>
      </c>
      <c r="P753" s="13">
        <f t="shared" si="12"/>
        <v>41280.620000000003</v>
      </c>
      <c r="Q753" s="13">
        <f t="array" ref="Q753">IF(C753="",SUMIFS($P$6:$P$65536,$B$6:$B$65536,B753),IF(D753="",SUMIFS($P$6:$P$65536,$B$6:$B$65536,B753,$C$6:$C$65536,C753),IF(E753="",SUMIFS($P$6:$P$65536,$B$6:$B$65536,B753,$C$6:$C$65536,C753,$D$6:$D$65536,D753),IF(F753="",SUMIFS($P$6:$P$65536,$B$6:$B$65536,B753,$C$6:$C$65536,C753,$D$6:$D$65536,D753,$E$6:$E$65536,E753),--(RIGHT(F753,1)="0")*SUM(SUMIFS($P$6:$P$65536,$B$6:$B$65536,B753,$C$6:$C$65536,C753,$D$6:$D$65536,D753,$E$6:$E$65536,E753,$F$6:$F$65536,LEFT(F753,2)&amp;{0;1;2;3;4;5;6;7;8;9}))+(--(RIGHT(F753,2)="00"))*SUM(SUMIFS($P$6:$P$65536,$B$6:$B$65536,B753,$C$6:$C$65536,C753,$D$6:$D$65536,D753,$E$6:$E$65536,E753,$F$6:$F$65536,LEFT(F753,1)&amp;range))+SUMIFS($P$6:$P$65536,$B$6:$B$65536,B753,$C$6:$C$65536,C753,$D$6:$D$65536,D753,$E$6:$E$65536,E753,$F$6:$F$65536,F753)))))</f>
        <v>41280.620000000003</v>
      </c>
    </row>
    <row r="754" spans="1:17" ht="15" customHeight="1" x14ac:dyDescent="0.2">
      <c r="A754" s="10" t="s">
        <v>102</v>
      </c>
      <c r="B754" s="3" t="s">
        <v>344</v>
      </c>
      <c r="C754" s="3" t="s">
        <v>273</v>
      </c>
      <c r="D754" s="3" t="s">
        <v>68</v>
      </c>
      <c r="E754" s="3" t="s">
        <v>378</v>
      </c>
      <c r="F754" s="3" t="s">
        <v>103</v>
      </c>
      <c r="G754" s="9">
        <v>0</v>
      </c>
      <c r="H754" s="9">
        <v>303617.03999999998</v>
      </c>
      <c r="I754" s="9">
        <v>303617.03999999998</v>
      </c>
      <c r="J754" s="9">
        <v>0</v>
      </c>
      <c r="K754" s="9">
        <v>0</v>
      </c>
      <c r="L754" s="9">
        <v>0</v>
      </c>
      <c r="M754" s="9">
        <v>0</v>
      </c>
      <c r="N754" s="9">
        <v>0</v>
      </c>
      <c r="O754" s="9">
        <v>0</v>
      </c>
      <c r="P754" s="13">
        <f t="shared" si="12"/>
        <v>303617.03999999998</v>
      </c>
      <c r="Q754" s="13">
        <f t="array" ref="Q754">IF(C754="",SUMIFS($P$6:$P$65536,$B$6:$B$65536,B754),IF(D754="",SUMIFS($P$6:$P$65536,$B$6:$B$65536,B754,$C$6:$C$65536,C754),IF(E754="",SUMIFS($P$6:$P$65536,$B$6:$B$65536,B754,$C$6:$C$65536,C754,$D$6:$D$65536,D754),IF(F754="",SUMIFS($P$6:$P$65536,$B$6:$B$65536,B754,$C$6:$C$65536,C754,$D$6:$D$65536,D754,$E$6:$E$65536,E754),--(RIGHT(F754,1)="0")*SUM(SUMIFS($P$6:$P$65536,$B$6:$B$65536,B754,$C$6:$C$65536,C754,$D$6:$D$65536,D754,$E$6:$E$65536,E754,$F$6:$F$65536,LEFT(F754,2)&amp;{0;1;2;3;4;5;6;7;8;9}))+(--(RIGHT(F754,2)="00"))*SUM(SUMIFS($P$6:$P$65536,$B$6:$B$65536,B754,$C$6:$C$65536,C754,$D$6:$D$65536,D754,$E$6:$E$65536,E754,$F$6:$F$65536,LEFT(F754,1)&amp;range))+SUMIFS($P$6:$P$65536,$B$6:$B$65536,B754,$C$6:$C$65536,C754,$D$6:$D$65536,D754,$E$6:$E$65536,E754,$F$6:$F$65536,F754)))))</f>
        <v>910851.11999999988</v>
      </c>
    </row>
    <row r="755" spans="1:17" ht="32.25" customHeight="1" x14ac:dyDescent="0.2">
      <c r="A755" s="10" t="s">
        <v>106</v>
      </c>
      <c r="B755" s="3" t="s">
        <v>344</v>
      </c>
      <c r="C755" s="3" t="s">
        <v>273</v>
      </c>
      <c r="D755" s="3" t="s">
        <v>68</v>
      </c>
      <c r="E755" s="3" t="s">
        <v>378</v>
      </c>
      <c r="F755" s="3" t="s">
        <v>107</v>
      </c>
      <c r="G755" s="9">
        <v>0</v>
      </c>
      <c r="H755" s="9">
        <v>303617.03999999998</v>
      </c>
      <c r="I755" s="9">
        <v>303617.03999999998</v>
      </c>
      <c r="J755" s="9">
        <v>0</v>
      </c>
      <c r="K755" s="9">
        <v>0</v>
      </c>
      <c r="L755" s="9">
        <v>0</v>
      </c>
      <c r="M755" s="9">
        <v>0</v>
      </c>
      <c r="N755" s="9">
        <v>0</v>
      </c>
      <c r="O755" s="9">
        <v>0</v>
      </c>
      <c r="P755" s="13">
        <f t="shared" si="12"/>
        <v>303617.03999999998</v>
      </c>
      <c r="Q755" s="13">
        <f t="array" ref="Q755">IF(C755="",SUMIFS($P$6:$P$65536,$B$6:$B$65536,B755),IF(D755="",SUMIFS($P$6:$P$65536,$B$6:$B$65536,B755,$C$6:$C$65536,C755),IF(E755="",SUMIFS($P$6:$P$65536,$B$6:$B$65536,B755,$C$6:$C$65536,C755,$D$6:$D$65536,D755),IF(F755="",SUMIFS($P$6:$P$65536,$B$6:$B$65536,B755,$C$6:$C$65536,C755,$D$6:$D$65536,D755,$E$6:$E$65536,E755),--(RIGHT(F755,1)="0")*SUM(SUMIFS($P$6:$P$65536,$B$6:$B$65536,B755,$C$6:$C$65536,C755,$D$6:$D$65536,D755,$E$6:$E$65536,E755,$F$6:$F$65536,LEFT(F755,2)&amp;{0;1;2;3;4;5;6;7;8;9}))+(--(RIGHT(F755,2)="00"))*SUM(SUMIFS($P$6:$P$65536,$B$6:$B$65536,B755,$C$6:$C$65536,C755,$D$6:$D$65536,D755,$E$6:$E$65536,E755,$F$6:$F$65536,LEFT(F755,1)&amp;range))+SUMIFS($P$6:$P$65536,$B$6:$B$65536,B755,$C$6:$C$65536,C755,$D$6:$D$65536,D755,$E$6:$E$65536,E755,$F$6:$F$65536,F755)))))</f>
        <v>303617.03999999998</v>
      </c>
    </row>
    <row r="756" spans="1:17" ht="15" customHeight="1" x14ac:dyDescent="0.2">
      <c r="A756" s="10" t="s">
        <v>0</v>
      </c>
      <c r="B756" s="3" t="s">
        <v>344</v>
      </c>
      <c r="C756" s="3" t="s">
        <v>273</v>
      </c>
      <c r="D756" s="3" t="s">
        <v>68</v>
      </c>
      <c r="E756" s="3" t="s">
        <v>405</v>
      </c>
      <c r="F756" s="11" t="s">
        <v>0</v>
      </c>
      <c r="G756" s="9">
        <v>0</v>
      </c>
      <c r="H756" s="9">
        <v>44876400</v>
      </c>
      <c r="I756" s="9">
        <v>44876400</v>
      </c>
      <c r="J756" s="9">
        <v>0</v>
      </c>
      <c r="K756" s="9">
        <v>0</v>
      </c>
      <c r="L756" s="9">
        <v>0</v>
      </c>
      <c r="M756" s="9">
        <v>0</v>
      </c>
      <c r="N756" s="9">
        <v>0</v>
      </c>
      <c r="O756" s="9">
        <v>0</v>
      </c>
      <c r="P756" s="13">
        <f t="shared" si="12"/>
        <v>44876400</v>
      </c>
      <c r="Q756" s="13">
        <f t="array" ref="Q756">IF(C756="",SUMIFS($P$6:$P$65536,$B$6:$B$65536,B756),IF(D756="",SUMIFS($P$6:$P$65536,$B$6:$B$65536,B756,$C$6:$C$65536,C756),IF(E756="",SUMIFS($P$6:$P$65536,$B$6:$B$65536,B756,$C$6:$C$65536,C756,$D$6:$D$65536,D756),IF(F756="",SUMIFS($P$6:$P$65536,$B$6:$B$65536,B756,$C$6:$C$65536,C756,$D$6:$D$65536,D756,$E$6:$E$65536,E756),--(RIGHT(F756,1)="0")*SUM(SUMIFS($P$6:$P$65536,$B$6:$B$65536,B756,$C$6:$C$65536,C756,$D$6:$D$65536,D756,$E$6:$E$65536,E756,$F$6:$F$65536,LEFT(F756,2)&amp;{0;1;2;3;4;5;6;7;8;9}))+(--(RIGHT(F756,2)="00"))*SUM(SUMIFS($P$6:$P$65536,$B$6:$B$65536,B756,$C$6:$C$65536,C756,$D$6:$D$65536,D756,$E$6:$E$65536,E756,$F$6:$F$65536,LEFT(F756,1)&amp;range))+SUMIFS($P$6:$P$65536,$B$6:$B$65536,B756,$C$6:$C$65536,C756,$D$6:$D$65536,D756,$E$6:$E$65536,E756,$F$6:$F$65536,F756)))))</f>
        <v>179505600</v>
      </c>
    </row>
    <row r="757" spans="1:17" ht="32.25" customHeight="1" x14ac:dyDescent="0.2">
      <c r="A757" s="10" t="s">
        <v>112</v>
      </c>
      <c r="B757" s="3" t="s">
        <v>344</v>
      </c>
      <c r="C757" s="3" t="s">
        <v>273</v>
      </c>
      <c r="D757" s="3" t="s">
        <v>68</v>
      </c>
      <c r="E757" s="3" t="s">
        <v>405</v>
      </c>
      <c r="F757" s="3" t="s">
        <v>113</v>
      </c>
      <c r="G757" s="9">
        <v>0</v>
      </c>
      <c r="H757" s="9">
        <v>44876400</v>
      </c>
      <c r="I757" s="9">
        <v>44876400</v>
      </c>
      <c r="J757" s="9">
        <v>0</v>
      </c>
      <c r="K757" s="9">
        <v>0</v>
      </c>
      <c r="L757" s="9">
        <v>0</v>
      </c>
      <c r="M757" s="9">
        <v>0</v>
      </c>
      <c r="N757" s="9">
        <v>0</v>
      </c>
      <c r="O757" s="9">
        <v>0</v>
      </c>
      <c r="P757" s="13">
        <f t="shared" si="12"/>
        <v>44876400</v>
      </c>
      <c r="Q757" s="13">
        <f t="array" ref="Q757">IF(C757="",SUMIFS($P$6:$P$65536,$B$6:$B$65536,B757),IF(D757="",SUMIFS($P$6:$P$65536,$B$6:$B$65536,B757,$C$6:$C$65536,C757),IF(E757="",SUMIFS($P$6:$P$65536,$B$6:$B$65536,B757,$C$6:$C$65536,C757,$D$6:$D$65536,D757),IF(F757="",SUMIFS($P$6:$P$65536,$B$6:$B$65536,B757,$C$6:$C$65536,C757,$D$6:$D$65536,D757,$E$6:$E$65536,E757),--(RIGHT(F757,1)="0")*SUM(SUMIFS($P$6:$P$65536,$B$6:$B$65536,B757,$C$6:$C$65536,C757,$D$6:$D$65536,D757,$E$6:$E$65536,E757,$F$6:$F$65536,LEFT(F757,2)&amp;{0;1;2;3;4;5;6;7;8;9}))+(--(RIGHT(F757,2)="00"))*SUM(SUMIFS($P$6:$P$65536,$B$6:$B$65536,B757,$C$6:$C$65536,C757,$D$6:$D$65536,D757,$E$6:$E$65536,E757,$F$6:$F$65536,LEFT(F757,1)&amp;range))+SUMIFS($P$6:$P$65536,$B$6:$B$65536,B757,$C$6:$C$65536,C757,$D$6:$D$65536,D757,$E$6:$E$65536,E757,$F$6:$F$65536,F757)))))</f>
        <v>179505600</v>
      </c>
    </row>
    <row r="758" spans="1:17" ht="48.95" customHeight="1" x14ac:dyDescent="0.2">
      <c r="A758" s="10" t="s">
        <v>406</v>
      </c>
      <c r="B758" s="3" t="s">
        <v>344</v>
      </c>
      <c r="C758" s="3" t="s">
        <v>273</v>
      </c>
      <c r="D758" s="3" t="s">
        <v>68</v>
      </c>
      <c r="E758" s="3" t="s">
        <v>405</v>
      </c>
      <c r="F758" s="3" t="s">
        <v>407</v>
      </c>
      <c r="G758" s="9">
        <v>0</v>
      </c>
      <c r="H758" s="9">
        <v>44876400</v>
      </c>
      <c r="I758" s="9">
        <v>44876400</v>
      </c>
      <c r="J758" s="9">
        <v>0</v>
      </c>
      <c r="K758" s="9">
        <v>0</v>
      </c>
      <c r="L758" s="9">
        <v>0</v>
      </c>
      <c r="M758" s="9">
        <v>0</v>
      </c>
      <c r="N758" s="9">
        <v>0</v>
      </c>
      <c r="O758" s="9">
        <v>0</v>
      </c>
      <c r="P758" s="13">
        <f t="shared" si="12"/>
        <v>44876400</v>
      </c>
      <c r="Q758" s="13">
        <f t="array" ref="Q758">IF(C758="",SUMIFS($P$6:$P$65536,$B$6:$B$65536,B758),IF(D758="",SUMIFS($P$6:$P$65536,$B$6:$B$65536,B758,$C$6:$C$65536,C758),IF(E758="",SUMIFS($P$6:$P$65536,$B$6:$B$65536,B758,$C$6:$C$65536,C758,$D$6:$D$65536,D758),IF(F758="",SUMIFS($P$6:$P$65536,$B$6:$B$65536,B758,$C$6:$C$65536,C758,$D$6:$D$65536,D758,$E$6:$E$65536,E758),--(RIGHT(F758,1)="0")*SUM(SUMIFS($P$6:$P$65536,$B$6:$B$65536,B758,$C$6:$C$65536,C758,$D$6:$D$65536,D758,$E$6:$E$65536,E758,$F$6:$F$65536,LEFT(F758,2)&amp;{0;1;2;3;4;5;6;7;8;9}))+(--(RIGHT(F758,2)="00"))*SUM(SUMIFS($P$6:$P$65536,$B$6:$B$65536,B758,$C$6:$C$65536,C758,$D$6:$D$65536,D758,$E$6:$E$65536,E758,$F$6:$F$65536,LEFT(F758,1)&amp;range))+SUMIFS($P$6:$P$65536,$B$6:$B$65536,B758,$C$6:$C$65536,C758,$D$6:$D$65536,D758,$E$6:$E$65536,E758,$F$6:$F$65536,F758)))))</f>
        <v>134629200</v>
      </c>
    </row>
    <row r="759" spans="1:17" ht="48.95" customHeight="1" x14ac:dyDescent="0.2">
      <c r="A759" s="10" t="s">
        <v>408</v>
      </c>
      <c r="B759" s="3" t="s">
        <v>344</v>
      </c>
      <c r="C759" s="3" t="s">
        <v>273</v>
      </c>
      <c r="D759" s="3" t="s">
        <v>68</v>
      </c>
      <c r="E759" s="3" t="s">
        <v>405</v>
      </c>
      <c r="F759" s="3" t="s">
        <v>409</v>
      </c>
      <c r="G759" s="9">
        <v>0</v>
      </c>
      <c r="H759" s="9">
        <v>44876400</v>
      </c>
      <c r="I759" s="9">
        <v>44876400</v>
      </c>
      <c r="J759" s="9">
        <v>0</v>
      </c>
      <c r="K759" s="9">
        <v>0</v>
      </c>
      <c r="L759" s="9">
        <v>0</v>
      </c>
      <c r="M759" s="9">
        <v>0</v>
      </c>
      <c r="N759" s="9">
        <v>0</v>
      </c>
      <c r="O759" s="9">
        <v>0</v>
      </c>
      <c r="P759" s="13">
        <f t="shared" si="12"/>
        <v>44876400</v>
      </c>
      <c r="Q759" s="13">
        <f t="array" ref="Q759">IF(C759="",SUMIFS($P$6:$P$65536,$B$6:$B$65536,B759),IF(D759="",SUMIFS($P$6:$P$65536,$B$6:$B$65536,B759,$C$6:$C$65536,C759),IF(E759="",SUMIFS($P$6:$P$65536,$B$6:$B$65536,B759,$C$6:$C$65536,C759,$D$6:$D$65536,D759),IF(F759="",SUMIFS($P$6:$P$65536,$B$6:$B$65536,B759,$C$6:$C$65536,C759,$D$6:$D$65536,D759,$E$6:$E$65536,E759),--(RIGHT(F759,1)="0")*SUM(SUMIFS($P$6:$P$65536,$B$6:$B$65536,B759,$C$6:$C$65536,C759,$D$6:$D$65536,D759,$E$6:$E$65536,E759,$F$6:$F$65536,LEFT(F759,2)&amp;{0;1;2;3;4;5;6;7;8;9}))+(--(RIGHT(F759,2)="00"))*SUM(SUMIFS($P$6:$P$65536,$B$6:$B$65536,B759,$C$6:$C$65536,C759,$D$6:$D$65536,D759,$E$6:$E$65536,E759,$F$6:$F$65536,LEFT(F759,1)&amp;range))+SUMIFS($P$6:$P$65536,$B$6:$B$65536,B759,$C$6:$C$65536,C759,$D$6:$D$65536,D759,$E$6:$E$65536,E759,$F$6:$F$65536,F759)))))</f>
        <v>44876400</v>
      </c>
    </row>
    <row r="760" spans="1:17" ht="15" customHeight="1" x14ac:dyDescent="0.2">
      <c r="A760" s="10" t="s">
        <v>0</v>
      </c>
      <c r="B760" s="3" t="s">
        <v>344</v>
      </c>
      <c r="C760" s="3" t="s">
        <v>273</v>
      </c>
      <c r="D760" s="3" t="s">
        <v>68</v>
      </c>
      <c r="E760" s="3" t="s">
        <v>379</v>
      </c>
      <c r="F760" s="11" t="s">
        <v>0</v>
      </c>
      <c r="G760" s="9">
        <v>0</v>
      </c>
      <c r="H760" s="9">
        <v>14103000</v>
      </c>
      <c r="I760" s="9">
        <v>14103000</v>
      </c>
      <c r="J760" s="9">
        <v>0</v>
      </c>
      <c r="K760" s="9">
        <v>0</v>
      </c>
      <c r="L760" s="9">
        <v>0</v>
      </c>
      <c r="M760" s="9">
        <v>0</v>
      </c>
      <c r="N760" s="9">
        <v>0</v>
      </c>
      <c r="O760" s="9">
        <v>0</v>
      </c>
      <c r="P760" s="13">
        <f t="shared" si="12"/>
        <v>14103000</v>
      </c>
      <c r="Q760" s="13">
        <f t="array" ref="Q760">IF(C760="",SUMIFS($P$6:$P$65536,$B$6:$B$65536,B760),IF(D760="",SUMIFS($P$6:$P$65536,$B$6:$B$65536,B760,$C$6:$C$65536,C760),IF(E760="",SUMIFS($P$6:$P$65536,$B$6:$B$65536,B760,$C$6:$C$65536,C760,$D$6:$D$65536,D760),IF(F760="",SUMIFS($P$6:$P$65536,$B$6:$B$65536,B760,$C$6:$C$65536,C760,$D$6:$D$65536,D760,$E$6:$E$65536,E760),--(RIGHT(F760,1)="0")*SUM(SUMIFS($P$6:$P$65536,$B$6:$B$65536,B760,$C$6:$C$65536,C760,$D$6:$D$65536,D760,$E$6:$E$65536,E760,$F$6:$F$65536,LEFT(F760,2)&amp;{0;1;2;3;4;5;6;7;8;9}))+(--(RIGHT(F760,2)="00"))*SUM(SUMIFS($P$6:$P$65536,$B$6:$B$65536,B760,$C$6:$C$65536,C760,$D$6:$D$65536,D760,$E$6:$E$65536,E760,$F$6:$F$65536,LEFT(F760,1)&amp;range))+SUMIFS($P$6:$P$65536,$B$6:$B$65536,B760,$C$6:$C$65536,C760,$D$6:$D$65536,D760,$E$6:$E$65536,E760,$F$6:$F$65536,F760)))))</f>
        <v>56412000</v>
      </c>
    </row>
    <row r="761" spans="1:17" ht="64.5" customHeight="1" x14ac:dyDescent="0.2">
      <c r="A761" s="10" t="s">
        <v>94</v>
      </c>
      <c r="B761" s="3" t="s">
        <v>344</v>
      </c>
      <c r="C761" s="3" t="s">
        <v>273</v>
      </c>
      <c r="D761" s="3" t="s">
        <v>68</v>
      </c>
      <c r="E761" s="3" t="s">
        <v>379</v>
      </c>
      <c r="F761" s="3" t="s">
        <v>95</v>
      </c>
      <c r="G761" s="9">
        <v>0</v>
      </c>
      <c r="H761" s="9">
        <v>14103000</v>
      </c>
      <c r="I761" s="9">
        <v>14103000</v>
      </c>
      <c r="J761" s="9">
        <v>0</v>
      </c>
      <c r="K761" s="9">
        <v>0</v>
      </c>
      <c r="L761" s="9">
        <v>0</v>
      </c>
      <c r="M761" s="9">
        <v>0</v>
      </c>
      <c r="N761" s="9">
        <v>0</v>
      </c>
      <c r="O761" s="9">
        <v>0</v>
      </c>
      <c r="P761" s="13">
        <f t="shared" si="12"/>
        <v>14103000</v>
      </c>
      <c r="Q761" s="13">
        <f t="array" ref="Q761">IF(C761="",SUMIFS($P$6:$P$65536,$B$6:$B$65536,B761),IF(D761="",SUMIFS($P$6:$P$65536,$B$6:$B$65536,B761,$C$6:$C$65536,C761),IF(E761="",SUMIFS($P$6:$P$65536,$B$6:$B$65536,B761,$C$6:$C$65536,C761,$D$6:$D$65536,D761),IF(F761="",SUMIFS($P$6:$P$65536,$B$6:$B$65536,B761,$C$6:$C$65536,C761,$D$6:$D$65536,D761,$E$6:$E$65536,E761),--(RIGHT(F761,1)="0")*SUM(SUMIFS($P$6:$P$65536,$B$6:$B$65536,B761,$C$6:$C$65536,C761,$D$6:$D$65536,D761,$E$6:$E$65536,E761,$F$6:$F$65536,LEFT(F761,2)&amp;{0;1;2;3;4;5;6;7;8;9}))+(--(RIGHT(F761,2)="00"))*SUM(SUMIFS($P$6:$P$65536,$B$6:$B$65536,B761,$C$6:$C$65536,C761,$D$6:$D$65536,D761,$E$6:$E$65536,E761,$F$6:$F$65536,LEFT(F761,1)&amp;range))+SUMIFS($P$6:$P$65536,$B$6:$B$65536,B761,$C$6:$C$65536,C761,$D$6:$D$65536,D761,$E$6:$E$65536,E761,$F$6:$F$65536,F761)))))</f>
        <v>56412000</v>
      </c>
    </row>
    <row r="762" spans="1:17" ht="15" customHeight="1" x14ac:dyDescent="0.2">
      <c r="A762" s="10" t="s">
        <v>102</v>
      </c>
      <c r="B762" s="3" t="s">
        <v>344</v>
      </c>
      <c r="C762" s="3" t="s">
        <v>273</v>
      </c>
      <c r="D762" s="3" t="s">
        <v>68</v>
      </c>
      <c r="E762" s="3" t="s">
        <v>379</v>
      </c>
      <c r="F762" s="3" t="s">
        <v>103</v>
      </c>
      <c r="G762" s="9">
        <v>0</v>
      </c>
      <c r="H762" s="9">
        <v>14103000</v>
      </c>
      <c r="I762" s="9">
        <v>14103000</v>
      </c>
      <c r="J762" s="9">
        <v>0</v>
      </c>
      <c r="K762" s="9">
        <v>0</v>
      </c>
      <c r="L762" s="9">
        <v>0</v>
      </c>
      <c r="M762" s="9">
        <v>0</v>
      </c>
      <c r="N762" s="9">
        <v>0</v>
      </c>
      <c r="O762" s="9">
        <v>0</v>
      </c>
      <c r="P762" s="13">
        <f t="shared" si="12"/>
        <v>14103000</v>
      </c>
      <c r="Q762" s="13">
        <f t="array" ref="Q762">IF(C762="",SUMIFS($P$6:$P$65536,$B$6:$B$65536,B762),IF(D762="",SUMIFS($P$6:$P$65536,$B$6:$B$65536,B762,$C$6:$C$65536,C762),IF(E762="",SUMIFS($P$6:$P$65536,$B$6:$B$65536,B762,$C$6:$C$65536,C762,$D$6:$D$65536,D762),IF(F762="",SUMIFS($P$6:$P$65536,$B$6:$B$65536,B762,$C$6:$C$65536,C762,$D$6:$D$65536,D762,$E$6:$E$65536,E762),--(RIGHT(F762,1)="0")*SUM(SUMIFS($P$6:$P$65536,$B$6:$B$65536,B762,$C$6:$C$65536,C762,$D$6:$D$65536,D762,$E$6:$E$65536,E762,$F$6:$F$65536,LEFT(F762,2)&amp;{0;1;2;3;4;5;6;7;8;9}))+(--(RIGHT(F762,2)="00"))*SUM(SUMIFS($P$6:$P$65536,$B$6:$B$65536,B762,$C$6:$C$65536,C762,$D$6:$D$65536,D762,$E$6:$E$65536,E762,$F$6:$F$65536,LEFT(F762,1)&amp;range))+SUMIFS($P$6:$P$65536,$B$6:$B$65536,B762,$C$6:$C$65536,C762,$D$6:$D$65536,D762,$E$6:$E$65536,E762,$F$6:$F$65536,F762)))))</f>
        <v>42309000</v>
      </c>
    </row>
    <row r="763" spans="1:17" ht="32.25" customHeight="1" x14ac:dyDescent="0.2">
      <c r="A763" s="10" t="s">
        <v>106</v>
      </c>
      <c r="B763" s="3" t="s">
        <v>344</v>
      </c>
      <c r="C763" s="3" t="s">
        <v>273</v>
      </c>
      <c r="D763" s="3" t="s">
        <v>68</v>
      </c>
      <c r="E763" s="3" t="s">
        <v>379</v>
      </c>
      <c r="F763" s="3" t="s">
        <v>107</v>
      </c>
      <c r="G763" s="9">
        <v>0</v>
      </c>
      <c r="H763" s="9">
        <v>14103000</v>
      </c>
      <c r="I763" s="9">
        <v>14103000</v>
      </c>
      <c r="J763" s="9">
        <v>0</v>
      </c>
      <c r="K763" s="9">
        <v>0</v>
      </c>
      <c r="L763" s="9">
        <v>0</v>
      </c>
      <c r="M763" s="9">
        <v>0</v>
      </c>
      <c r="N763" s="9">
        <v>0</v>
      </c>
      <c r="O763" s="9">
        <v>0</v>
      </c>
      <c r="P763" s="13">
        <f t="shared" si="12"/>
        <v>14103000</v>
      </c>
      <c r="Q763" s="13">
        <f t="array" ref="Q763">IF(C763="",SUMIFS($P$6:$P$65536,$B$6:$B$65536,B763),IF(D763="",SUMIFS($P$6:$P$65536,$B$6:$B$65536,B763,$C$6:$C$65536,C763),IF(E763="",SUMIFS($P$6:$P$65536,$B$6:$B$65536,B763,$C$6:$C$65536,C763,$D$6:$D$65536,D763),IF(F763="",SUMIFS($P$6:$P$65536,$B$6:$B$65536,B763,$C$6:$C$65536,C763,$D$6:$D$65536,D763,$E$6:$E$65536,E763),--(RIGHT(F763,1)="0")*SUM(SUMIFS($P$6:$P$65536,$B$6:$B$65536,B763,$C$6:$C$65536,C763,$D$6:$D$65536,D763,$E$6:$E$65536,E763,$F$6:$F$65536,LEFT(F763,2)&amp;{0;1;2;3;4;5;6;7;8;9}))+(--(RIGHT(F763,2)="00"))*SUM(SUMIFS($P$6:$P$65536,$B$6:$B$65536,B763,$C$6:$C$65536,C763,$D$6:$D$65536,D763,$E$6:$E$65536,E763,$F$6:$F$65536,LEFT(F763,1)&amp;range))+SUMIFS($P$6:$P$65536,$B$6:$B$65536,B763,$C$6:$C$65536,C763,$D$6:$D$65536,D763,$E$6:$E$65536,E763,$F$6:$F$65536,F763)))))</f>
        <v>14103000</v>
      </c>
    </row>
    <row r="764" spans="1:17" ht="15" customHeight="1" x14ac:dyDescent="0.2">
      <c r="A764" s="10" t="s">
        <v>0</v>
      </c>
      <c r="B764" s="3" t="s">
        <v>344</v>
      </c>
      <c r="C764" s="3" t="s">
        <v>273</v>
      </c>
      <c r="D764" s="3" t="s">
        <v>68</v>
      </c>
      <c r="E764" s="3" t="s">
        <v>410</v>
      </c>
      <c r="F764" s="11" t="s">
        <v>0</v>
      </c>
      <c r="G764" s="9">
        <v>0</v>
      </c>
      <c r="H764" s="9">
        <v>15715000</v>
      </c>
      <c r="I764" s="9">
        <v>15715000</v>
      </c>
      <c r="J764" s="9">
        <v>0</v>
      </c>
      <c r="K764" s="9">
        <v>0</v>
      </c>
      <c r="L764" s="9">
        <v>0</v>
      </c>
      <c r="M764" s="9">
        <v>0</v>
      </c>
      <c r="N764" s="9">
        <v>0</v>
      </c>
      <c r="O764" s="9">
        <v>0</v>
      </c>
      <c r="P764" s="13">
        <f t="shared" si="12"/>
        <v>15715000</v>
      </c>
      <c r="Q764" s="13">
        <f t="array" ref="Q764">IF(C764="",SUMIFS($P$6:$P$65536,$B$6:$B$65536,B764),IF(D764="",SUMIFS($P$6:$P$65536,$B$6:$B$65536,B764,$C$6:$C$65536,C764),IF(E764="",SUMIFS($P$6:$P$65536,$B$6:$B$65536,B764,$C$6:$C$65536,C764,$D$6:$D$65536,D764),IF(F764="",SUMIFS($P$6:$P$65536,$B$6:$B$65536,B764,$C$6:$C$65536,C764,$D$6:$D$65536,D764,$E$6:$E$65536,E764),--(RIGHT(F764,1)="0")*SUM(SUMIFS($P$6:$P$65536,$B$6:$B$65536,B764,$C$6:$C$65536,C764,$D$6:$D$65536,D764,$E$6:$E$65536,E764,$F$6:$F$65536,LEFT(F764,2)&amp;{0;1;2;3;4;5;6;7;8;9}))+(--(RIGHT(F764,2)="00"))*SUM(SUMIFS($P$6:$P$65536,$B$6:$B$65536,B764,$C$6:$C$65536,C764,$D$6:$D$65536,D764,$E$6:$E$65536,E764,$F$6:$F$65536,LEFT(F764,1)&amp;range))+SUMIFS($P$6:$P$65536,$B$6:$B$65536,B764,$C$6:$C$65536,C764,$D$6:$D$65536,D764,$E$6:$E$65536,E764,$F$6:$F$65536,F764)))))</f>
        <v>62860000</v>
      </c>
    </row>
    <row r="765" spans="1:17" ht="64.5" customHeight="1" x14ac:dyDescent="0.2">
      <c r="A765" s="10" t="s">
        <v>94</v>
      </c>
      <c r="B765" s="3" t="s">
        <v>344</v>
      </c>
      <c r="C765" s="3" t="s">
        <v>273</v>
      </c>
      <c r="D765" s="3" t="s">
        <v>68</v>
      </c>
      <c r="E765" s="3" t="s">
        <v>410</v>
      </c>
      <c r="F765" s="3" t="s">
        <v>95</v>
      </c>
      <c r="G765" s="9">
        <v>0</v>
      </c>
      <c r="H765" s="9">
        <v>15715000</v>
      </c>
      <c r="I765" s="9">
        <v>15715000</v>
      </c>
      <c r="J765" s="9">
        <v>0</v>
      </c>
      <c r="K765" s="9">
        <v>0</v>
      </c>
      <c r="L765" s="9">
        <v>0</v>
      </c>
      <c r="M765" s="9">
        <v>0</v>
      </c>
      <c r="N765" s="9">
        <v>0</v>
      </c>
      <c r="O765" s="9">
        <v>0</v>
      </c>
      <c r="P765" s="13">
        <f t="shared" si="12"/>
        <v>15715000</v>
      </c>
      <c r="Q765" s="13">
        <f t="array" ref="Q765">IF(C765="",SUMIFS($P$6:$P$65536,$B$6:$B$65536,B765),IF(D765="",SUMIFS($P$6:$P$65536,$B$6:$B$65536,B765,$C$6:$C$65536,C765),IF(E765="",SUMIFS($P$6:$P$65536,$B$6:$B$65536,B765,$C$6:$C$65536,C765,$D$6:$D$65536,D765),IF(F765="",SUMIFS($P$6:$P$65536,$B$6:$B$65536,B765,$C$6:$C$65536,C765,$D$6:$D$65536,D765,$E$6:$E$65536,E765),--(RIGHT(F765,1)="0")*SUM(SUMIFS($P$6:$P$65536,$B$6:$B$65536,B765,$C$6:$C$65536,C765,$D$6:$D$65536,D765,$E$6:$E$65536,E765,$F$6:$F$65536,LEFT(F765,2)&amp;{0;1;2;3;4;5;6;7;8;9}))+(--(RIGHT(F765,2)="00"))*SUM(SUMIFS($P$6:$P$65536,$B$6:$B$65536,B765,$C$6:$C$65536,C765,$D$6:$D$65536,D765,$E$6:$E$65536,E765,$F$6:$F$65536,LEFT(F765,1)&amp;range))+SUMIFS($P$6:$P$65536,$B$6:$B$65536,B765,$C$6:$C$65536,C765,$D$6:$D$65536,D765,$E$6:$E$65536,E765,$F$6:$F$65536,F765)))))</f>
        <v>62860000</v>
      </c>
    </row>
    <row r="766" spans="1:17" ht="15" customHeight="1" x14ac:dyDescent="0.2">
      <c r="A766" s="10" t="s">
        <v>102</v>
      </c>
      <c r="B766" s="3" t="s">
        <v>344</v>
      </c>
      <c r="C766" s="3" t="s">
        <v>273</v>
      </c>
      <c r="D766" s="3" t="s">
        <v>68</v>
      </c>
      <c r="E766" s="3" t="s">
        <v>410</v>
      </c>
      <c r="F766" s="3" t="s">
        <v>103</v>
      </c>
      <c r="G766" s="9">
        <v>0</v>
      </c>
      <c r="H766" s="9">
        <v>15715000</v>
      </c>
      <c r="I766" s="9">
        <v>15715000</v>
      </c>
      <c r="J766" s="9">
        <v>0</v>
      </c>
      <c r="K766" s="9">
        <v>0</v>
      </c>
      <c r="L766" s="9">
        <v>0</v>
      </c>
      <c r="M766" s="9">
        <v>0</v>
      </c>
      <c r="N766" s="9">
        <v>0</v>
      </c>
      <c r="O766" s="9">
        <v>0</v>
      </c>
      <c r="P766" s="13">
        <f t="shared" si="12"/>
        <v>15715000</v>
      </c>
      <c r="Q766" s="13">
        <f t="array" ref="Q766">IF(C766="",SUMIFS($P$6:$P$65536,$B$6:$B$65536,B766),IF(D766="",SUMIFS($P$6:$P$65536,$B$6:$B$65536,B766,$C$6:$C$65536,C766),IF(E766="",SUMIFS($P$6:$P$65536,$B$6:$B$65536,B766,$C$6:$C$65536,C766,$D$6:$D$65536,D766),IF(F766="",SUMIFS($P$6:$P$65536,$B$6:$B$65536,B766,$C$6:$C$65536,C766,$D$6:$D$65536,D766,$E$6:$E$65536,E766),--(RIGHT(F766,1)="0")*SUM(SUMIFS($P$6:$P$65536,$B$6:$B$65536,B766,$C$6:$C$65536,C766,$D$6:$D$65536,D766,$E$6:$E$65536,E766,$F$6:$F$65536,LEFT(F766,2)&amp;{0;1;2;3;4;5;6;7;8;9}))+(--(RIGHT(F766,2)="00"))*SUM(SUMIFS($P$6:$P$65536,$B$6:$B$65536,B766,$C$6:$C$65536,C766,$D$6:$D$65536,D766,$E$6:$E$65536,E766,$F$6:$F$65536,LEFT(F766,1)&amp;range))+SUMIFS($P$6:$P$65536,$B$6:$B$65536,B766,$C$6:$C$65536,C766,$D$6:$D$65536,D766,$E$6:$E$65536,E766,$F$6:$F$65536,F766)))))</f>
        <v>47145000</v>
      </c>
    </row>
    <row r="767" spans="1:17" ht="32.25" customHeight="1" x14ac:dyDescent="0.2">
      <c r="A767" s="10" t="s">
        <v>106</v>
      </c>
      <c r="B767" s="3" t="s">
        <v>344</v>
      </c>
      <c r="C767" s="3" t="s">
        <v>273</v>
      </c>
      <c r="D767" s="3" t="s">
        <v>68</v>
      </c>
      <c r="E767" s="3" t="s">
        <v>410</v>
      </c>
      <c r="F767" s="3" t="s">
        <v>107</v>
      </c>
      <c r="G767" s="9">
        <v>0</v>
      </c>
      <c r="H767" s="9">
        <v>15715000</v>
      </c>
      <c r="I767" s="9">
        <v>15715000</v>
      </c>
      <c r="J767" s="9">
        <v>0</v>
      </c>
      <c r="K767" s="9">
        <v>0</v>
      </c>
      <c r="L767" s="9">
        <v>0</v>
      </c>
      <c r="M767" s="9">
        <v>0</v>
      </c>
      <c r="N767" s="9">
        <v>0</v>
      </c>
      <c r="O767" s="9">
        <v>0</v>
      </c>
      <c r="P767" s="13">
        <f t="shared" si="12"/>
        <v>15715000</v>
      </c>
      <c r="Q767" s="13">
        <f t="array" ref="Q767">IF(C767="",SUMIFS($P$6:$P$65536,$B$6:$B$65536,B767),IF(D767="",SUMIFS($P$6:$P$65536,$B$6:$B$65536,B767,$C$6:$C$65536,C767),IF(E767="",SUMIFS($P$6:$P$65536,$B$6:$B$65536,B767,$C$6:$C$65536,C767,$D$6:$D$65536,D767),IF(F767="",SUMIFS($P$6:$P$65536,$B$6:$B$65536,B767,$C$6:$C$65536,C767,$D$6:$D$65536,D767,$E$6:$E$65536,E767),--(RIGHT(F767,1)="0")*SUM(SUMIFS($P$6:$P$65536,$B$6:$B$65536,B767,$C$6:$C$65536,C767,$D$6:$D$65536,D767,$E$6:$E$65536,E767,$F$6:$F$65536,LEFT(F767,2)&amp;{0;1;2;3;4;5;6;7;8;9}))+(--(RIGHT(F767,2)="00"))*SUM(SUMIFS($P$6:$P$65536,$B$6:$B$65536,B767,$C$6:$C$65536,C767,$D$6:$D$65536,D767,$E$6:$E$65536,E767,$F$6:$F$65536,LEFT(F767,1)&amp;range))+SUMIFS($P$6:$P$65536,$B$6:$B$65536,B767,$C$6:$C$65536,C767,$D$6:$D$65536,D767,$E$6:$E$65536,E767,$F$6:$F$65536,F767)))))</f>
        <v>15715000</v>
      </c>
    </row>
    <row r="768" spans="1:17" ht="32.25" hidden="1" customHeight="1" x14ac:dyDescent="0.2">
      <c r="A768" s="10" t="s">
        <v>380</v>
      </c>
      <c r="B768" s="3" t="s">
        <v>344</v>
      </c>
      <c r="C768" s="3" t="s">
        <v>273</v>
      </c>
      <c r="D768" s="3" t="s">
        <v>68</v>
      </c>
      <c r="E768" s="3" t="s">
        <v>381</v>
      </c>
      <c r="F768" s="11" t="s">
        <v>0</v>
      </c>
      <c r="G768" s="9">
        <v>14108120</v>
      </c>
      <c r="H768" s="9">
        <v>0</v>
      </c>
      <c r="I768" s="9">
        <v>14108120</v>
      </c>
      <c r="J768" s="9">
        <v>7500000</v>
      </c>
      <c r="K768" s="9">
        <v>0</v>
      </c>
      <c r="L768" s="9">
        <v>7500000</v>
      </c>
      <c r="M768" s="9">
        <v>7500000</v>
      </c>
      <c r="N768" s="9">
        <v>0</v>
      </c>
      <c r="O768" s="9">
        <v>7500000</v>
      </c>
      <c r="P768" s="13">
        <f t="shared" si="12"/>
        <v>0</v>
      </c>
      <c r="Q768" s="13">
        <f t="array" ref="Q768">IF(C768="",SUMIFS($P$6:$P$65536,$B$6:$B$65536,B768),IF(D768="",SUMIFS($P$6:$P$65536,$B$6:$B$65536,B768,$C$6:$C$65536,C768),IF(E768="",SUMIFS($P$6:$P$65536,$B$6:$B$65536,B768,$C$6:$C$65536,C768,$D$6:$D$65536,D768),IF(F768="",SUMIFS($P$6:$P$65536,$B$6:$B$65536,B768,$C$6:$C$65536,C768,$D$6:$D$65536,D768,$E$6:$E$65536,E768),--(RIGHT(F768,1)="0")*SUM(SUMIFS($P$6:$P$65536,$B$6:$B$65536,B768,$C$6:$C$65536,C768,$D$6:$D$65536,D768,$E$6:$E$65536,E768,$F$6:$F$65536,LEFT(F768,2)&amp;{0;1;2;3;4;5;6;7;8;9}))+(--(RIGHT(F768,2)="00"))*SUM(SUMIFS($P$6:$P$65536,$B$6:$B$65536,B768,$C$6:$C$65536,C768,$D$6:$D$65536,D768,$E$6:$E$65536,E768,$F$6:$F$65536,LEFT(F768,1)&amp;range))+SUMIFS($P$6:$P$65536,$B$6:$B$65536,B768,$C$6:$C$65536,C768,$D$6:$D$65536,D768,$E$6:$E$65536,E768,$F$6:$F$65536,F768)))))</f>
        <v>0</v>
      </c>
    </row>
    <row r="769" spans="1:17" ht="48.95" hidden="1" customHeight="1" x14ac:dyDescent="0.2">
      <c r="A769" s="10" t="s">
        <v>57</v>
      </c>
      <c r="B769" s="3" t="s">
        <v>344</v>
      </c>
      <c r="C769" s="3" t="s">
        <v>273</v>
      </c>
      <c r="D769" s="3" t="s">
        <v>68</v>
      </c>
      <c r="E769" s="3" t="s">
        <v>381</v>
      </c>
      <c r="F769" s="3" t="s">
        <v>58</v>
      </c>
      <c r="G769" s="9">
        <v>2140000</v>
      </c>
      <c r="H769" s="9">
        <v>0</v>
      </c>
      <c r="I769" s="9">
        <v>2140000</v>
      </c>
      <c r="J769" s="9">
        <v>1500000</v>
      </c>
      <c r="K769" s="9">
        <v>0</v>
      </c>
      <c r="L769" s="9">
        <v>1500000</v>
      </c>
      <c r="M769" s="9">
        <v>1500000</v>
      </c>
      <c r="N769" s="9">
        <v>0</v>
      </c>
      <c r="O769" s="9">
        <v>1500000</v>
      </c>
      <c r="P769" s="13">
        <f t="shared" si="12"/>
        <v>0</v>
      </c>
      <c r="Q769" s="13">
        <f t="array" ref="Q769">IF(C769="",SUMIFS($P$6:$P$65536,$B$6:$B$65536,B769),IF(D769="",SUMIFS($P$6:$P$65536,$B$6:$B$65536,B769,$C$6:$C$65536,C769),IF(E769="",SUMIFS($P$6:$P$65536,$B$6:$B$65536,B769,$C$6:$C$65536,C769,$D$6:$D$65536,D769),IF(F769="",SUMIFS($P$6:$P$65536,$B$6:$B$65536,B769,$C$6:$C$65536,C769,$D$6:$D$65536,D769,$E$6:$E$65536,E769),--(RIGHT(F769,1)="0")*SUM(SUMIFS($P$6:$P$65536,$B$6:$B$65536,B769,$C$6:$C$65536,C769,$D$6:$D$65536,D769,$E$6:$E$65536,E769,$F$6:$F$65536,LEFT(F769,2)&amp;{0;1;2;3;4;5;6;7;8;9}))+(--(RIGHT(F769,2)="00"))*SUM(SUMIFS($P$6:$P$65536,$B$6:$B$65536,B769,$C$6:$C$65536,C769,$D$6:$D$65536,D769,$E$6:$E$65536,E769,$F$6:$F$65536,LEFT(F769,1)&amp;range))+SUMIFS($P$6:$P$65536,$B$6:$B$65536,B769,$C$6:$C$65536,C769,$D$6:$D$65536,D769,$E$6:$E$65536,E769,$F$6:$F$65536,F769)))))</f>
        <v>0</v>
      </c>
    </row>
    <row r="770" spans="1:17" ht="48.95" hidden="1" customHeight="1" x14ac:dyDescent="0.2">
      <c r="A770" s="10" t="s">
        <v>59</v>
      </c>
      <c r="B770" s="3" t="s">
        <v>344</v>
      </c>
      <c r="C770" s="3" t="s">
        <v>273</v>
      </c>
      <c r="D770" s="3" t="s">
        <v>68</v>
      </c>
      <c r="E770" s="3" t="s">
        <v>381</v>
      </c>
      <c r="F770" s="3" t="s">
        <v>60</v>
      </c>
      <c r="G770" s="9">
        <v>2140000</v>
      </c>
      <c r="H770" s="9">
        <v>0</v>
      </c>
      <c r="I770" s="9">
        <v>2140000</v>
      </c>
      <c r="J770" s="9">
        <v>1500000</v>
      </c>
      <c r="K770" s="9">
        <v>0</v>
      </c>
      <c r="L770" s="9">
        <v>1500000</v>
      </c>
      <c r="M770" s="9">
        <v>1500000</v>
      </c>
      <c r="N770" s="9">
        <v>0</v>
      </c>
      <c r="O770" s="9">
        <v>1500000</v>
      </c>
      <c r="P770" s="13">
        <f t="shared" si="12"/>
        <v>0</v>
      </c>
      <c r="Q770" s="13">
        <f t="array" ref="Q770">IF(C770="",SUMIFS($P$6:$P$65536,$B$6:$B$65536,B770),IF(D770="",SUMIFS($P$6:$P$65536,$B$6:$B$65536,B770,$C$6:$C$65536,C770),IF(E770="",SUMIFS($P$6:$P$65536,$B$6:$B$65536,B770,$C$6:$C$65536,C770,$D$6:$D$65536,D770),IF(F770="",SUMIFS($P$6:$P$65536,$B$6:$B$65536,B770,$C$6:$C$65536,C770,$D$6:$D$65536,D770,$E$6:$E$65536,E770),--(RIGHT(F770,1)="0")*SUM(SUMIFS($P$6:$P$65536,$B$6:$B$65536,B770,$C$6:$C$65536,C770,$D$6:$D$65536,D770,$E$6:$E$65536,E770,$F$6:$F$65536,LEFT(F770,2)&amp;{0;1;2;3;4;5;6;7;8;9}))+(--(RIGHT(F770,2)="00"))*SUM(SUMIFS($P$6:$P$65536,$B$6:$B$65536,B770,$C$6:$C$65536,C770,$D$6:$D$65536,D770,$E$6:$E$65536,E770,$F$6:$F$65536,LEFT(F770,1)&amp;range))+SUMIFS($P$6:$P$65536,$B$6:$B$65536,B770,$C$6:$C$65536,C770,$D$6:$D$65536,D770,$E$6:$E$65536,E770,$F$6:$F$65536,F770)))))</f>
        <v>0</v>
      </c>
    </row>
    <row r="771" spans="1:17" ht="15" hidden="1" customHeight="1" x14ac:dyDescent="0.2">
      <c r="A771" s="10" t="s">
        <v>61</v>
      </c>
      <c r="B771" s="3" t="s">
        <v>344</v>
      </c>
      <c r="C771" s="3" t="s">
        <v>273</v>
      </c>
      <c r="D771" s="3" t="s">
        <v>68</v>
      </c>
      <c r="E771" s="3" t="s">
        <v>381</v>
      </c>
      <c r="F771" s="3" t="s">
        <v>62</v>
      </c>
      <c r="G771" s="9">
        <v>2140000</v>
      </c>
      <c r="H771" s="9">
        <v>0</v>
      </c>
      <c r="I771" s="9">
        <v>2140000</v>
      </c>
      <c r="J771" s="9">
        <v>1500000</v>
      </c>
      <c r="K771" s="9">
        <v>0</v>
      </c>
      <c r="L771" s="9">
        <v>1500000</v>
      </c>
      <c r="M771" s="9">
        <v>1500000</v>
      </c>
      <c r="N771" s="9">
        <v>0</v>
      </c>
      <c r="O771" s="9">
        <v>1500000</v>
      </c>
      <c r="P771" s="13">
        <f t="shared" si="12"/>
        <v>0</v>
      </c>
      <c r="Q771" s="13">
        <f t="array" ref="Q771">IF(C771="",SUMIFS($P$6:$P$65536,$B$6:$B$65536,B771),IF(D771="",SUMIFS($P$6:$P$65536,$B$6:$B$65536,B771,$C$6:$C$65536,C771),IF(E771="",SUMIFS($P$6:$P$65536,$B$6:$B$65536,B771,$C$6:$C$65536,C771,$D$6:$D$65536,D771),IF(F771="",SUMIFS($P$6:$P$65536,$B$6:$B$65536,B771,$C$6:$C$65536,C771,$D$6:$D$65536,D771,$E$6:$E$65536,E771),--(RIGHT(F771,1)="0")*SUM(SUMIFS($P$6:$P$65536,$B$6:$B$65536,B771,$C$6:$C$65536,C771,$D$6:$D$65536,D771,$E$6:$E$65536,E771,$F$6:$F$65536,LEFT(F771,2)&amp;{0;1;2;3;4;5;6;7;8;9}))+(--(RIGHT(F771,2)="00"))*SUM(SUMIFS($P$6:$P$65536,$B$6:$B$65536,B771,$C$6:$C$65536,C771,$D$6:$D$65536,D771,$E$6:$E$65536,E771,$F$6:$F$65536,LEFT(F771,1)&amp;range))+SUMIFS($P$6:$P$65536,$B$6:$B$65536,B771,$C$6:$C$65536,C771,$D$6:$D$65536,D771,$E$6:$E$65536,E771,$F$6:$F$65536,F771)))))</f>
        <v>0</v>
      </c>
    </row>
    <row r="772" spans="1:17" ht="64.5" hidden="1" customHeight="1" x14ac:dyDescent="0.2">
      <c r="A772" s="10" t="s">
        <v>94</v>
      </c>
      <c r="B772" s="3" t="s">
        <v>344</v>
      </c>
      <c r="C772" s="3" t="s">
        <v>273</v>
      </c>
      <c r="D772" s="3" t="s">
        <v>68</v>
      </c>
      <c r="E772" s="3" t="s">
        <v>381</v>
      </c>
      <c r="F772" s="3" t="s">
        <v>95</v>
      </c>
      <c r="G772" s="9">
        <v>11968120</v>
      </c>
      <c r="H772" s="9">
        <v>0</v>
      </c>
      <c r="I772" s="9">
        <v>11968120</v>
      </c>
      <c r="J772" s="9">
        <v>6000000</v>
      </c>
      <c r="K772" s="9">
        <v>0</v>
      </c>
      <c r="L772" s="9">
        <v>6000000</v>
      </c>
      <c r="M772" s="9">
        <v>6000000</v>
      </c>
      <c r="N772" s="9">
        <v>0</v>
      </c>
      <c r="O772" s="9">
        <v>6000000</v>
      </c>
      <c r="P772" s="13">
        <f t="shared" si="12"/>
        <v>0</v>
      </c>
      <c r="Q772" s="13">
        <f t="array" ref="Q772">IF(C772="",SUMIFS($P$6:$P$65536,$B$6:$B$65536,B772),IF(D772="",SUMIFS($P$6:$P$65536,$B$6:$B$65536,B772,$C$6:$C$65536,C772),IF(E772="",SUMIFS($P$6:$P$65536,$B$6:$B$65536,B772,$C$6:$C$65536,C772,$D$6:$D$65536,D772),IF(F772="",SUMIFS($P$6:$P$65536,$B$6:$B$65536,B772,$C$6:$C$65536,C772,$D$6:$D$65536,D772,$E$6:$E$65536,E772),--(RIGHT(F772,1)="0")*SUM(SUMIFS($P$6:$P$65536,$B$6:$B$65536,B772,$C$6:$C$65536,C772,$D$6:$D$65536,D772,$E$6:$E$65536,E772,$F$6:$F$65536,LEFT(F772,2)&amp;{0;1;2;3;4;5;6;7;8;9}))+(--(RIGHT(F772,2)="00"))*SUM(SUMIFS($P$6:$P$65536,$B$6:$B$65536,B772,$C$6:$C$65536,C772,$D$6:$D$65536,D772,$E$6:$E$65536,E772,$F$6:$F$65536,LEFT(F772,1)&amp;range))+SUMIFS($P$6:$P$65536,$B$6:$B$65536,B772,$C$6:$C$65536,C772,$D$6:$D$65536,D772,$E$6:$E$65536,E772,$F$6:$F$65536,F772)))))</f>
        <v>0</v>
      </c>
    </row>
    <row r="773" spans="1:17" ht="15" hidden="1" customHeight="1" x14ac:dyDescent="0.2">
      <c r="A773" s="10" t="s">
        <v>96</v>
      </c>
      <c r="B773" s="3" t="s">
        <v>344</v>
      </c>
      <c r="C773" s="3" t="s">
        <v>273</v>
      </c>
      <c r="D773" s="3" t="s">
        <v>68</v>
      </c>
      <c r="E773" s="3" t="s">
        <v>381</v>
      </c>
      <c r="F773" s="3" t="s">
        <v>97</v>
      </c>
      <c r="G773" s="9">
        <v>1968120</v>
      </c>
      <c r="H773" s="9">
        <v>0</v>
      </c>
      <c r="I773" s="9">
        <v>1968120</v>
      </c>
      <c r="J773" s="9">
        <v>1000000</v>
      </c>
      <c r="K773" s="9">
        <v>0</v>
      </c>
      <c r="L773" s="9">
        <v>1000000</v>
      </c>
      <c r="M773" s="9">
        <v>1000000</v>
      </c>
      <c r="N773" s="9">
        <v>0</v>
      </c>
      <c r="O773" s="9">
        <v>1000000</v>
      </c>
      <c r="P773" s="13">
        <f t="shared" si="12"/>
        <v>0</v>
      </c>
      <c r="Q773" s="13">
        <f t="array" ref="Q773">IF(C773="",SUMIFS($P$6:$P$65536,$B$6:$B$65536,B773),IF(D773="",SUMIFS($P$6:$P$65536,$B$6:$B$65536,B773,$C$6:$C$65536,C773),IF(E773="",SUMIFS($P$6:$P$65536,$B$6:$B$65536,B773,$C$6:$C$65536,C773,$D$6:$D$65536,D773),IF(F773="",SUMIFS($P$6:$P$65536,$B$6:$B$65536,B773,$C$6:$C$65536,C773,$D$6:$D$65536,D773,$E$6:$E$65536,E773),--(RIGHT(F773,1)="0")*SUM(SUMIFS($P$6:$P$65536,$B$6:$B$65536,B773,$C$6:$C$65536,C773,$D$6:$D$65536,D773,$E$6:$E$65536,E773,$F$6:$F$65536,LEFT(F773,2)&amp;{0;1;2;3;4;5;6;7;8;9}))+(--(RIGHT(F773,2)="00"))*SUM(SUMIFS($P$6:$P$65536,$B$6:$B$65536,B773,$C$6:$C$65536,C773,$D$6:$D$65536,D773,$E$6:$E$65536,E773,$F$6:$F$65536,LEFT(F773,1)&amp;range))+SUMIFS($P$6:$P$65536,$B$6:$B$65536,B773,$C$6:$C$65536,C773,$D$6:$D$65536,D773,$E$6:$E$65536,E773,$F$6:$F$65536,F773)))))</f>
        <v>0</v>
      </c>
    </row>
    <row r="774" spans="1:17" ht="32.25" hidden="1" customHeight="1" x14ac:dyDescent="0.2">
      <c r="A774" s="10" t="s">
        <v>100</v>
      </c>
      <c r="B774" s="3" t="s">
        <v>344</v>
      </c>
      <c r="C774" s="3" t="s">
        <v>273</v>
      </c>
      <c r="D774" s="3" t="s">
        <v>68</v>
      </c>
      <c r="E774" s="3" t="s">
        <v>381</v>
      </c>
      <c r="F774" s="3" t="s">
        <v>101</v>
      </c>
      <c r="G774" s="9">
        <v>1968120</v>
      </c>
      <c r="H774" s="9">
        <v>0</v>
      </c>
      <c r="I774" s="9">
        <v>1968120</v>
      </c>
      <c r="J774" s="9">
        <v>1000000</v>
      </c>
      <c r="K774" s="9">
        <v>0</v>
      </c>
      <c r="L774" s="9">
        <v>1000000</v>
      </c>
      <c r="M774" s="9">
        <v>1000000</v>
      </c>
      <c r="N774" s="9">
        <v>0</v>
      </c>
      <c r="O774" s="9">
        <v>1000000</v>
      </c>
      <c r="P774" s="13">
        <f t="shared" si="12"/>
        <v>0</v>
      </c>
      <c r="Q774" s="13">
        <f t="array" ref="Q774">IF(C774="",SUMIFS($P$6:$P$65536,$B$6:$B$65536,B774),IF(D774="",SUMIFS($P$6:$P$65536,$B$6:$B$65536,B774,$C$6:$C$65536,C774),IF(E774="",SUMIFS($P$6:$P$65536,$B$6:$B$65536,B774,$C$6:$C$65536,C774,$D$6:$D$65536,D774),IF(F774="",SUMIFS($P$6:$P$65536,$B$6:$B$65536,B774,$C$6:$C$65536,C774,$D$6:$D$65536,D774,$E$6:$E$65536,E774),--(RIGHT(F774,1)="0")*SUM(SUMIFS($P$6:$P$65536,$B$6:$B$65536,B774,$C$6:$C$65536,C774,$D$6:$D$65536,D774,$E$6:$E$65536,E774,$F$6:$F$65536,LEFT(F774,2)&amp;{0;1;2;3;4;5;6;7;8;9}))+(--(RIGHT(F774,2)="00"))*SUM(SUMIFS($P$6:$P$65536,$B$6:$B$65536,B774,$C$6:$C$65536,C774,$D$6:$D$65536,D774,$E$6:$E$65536,E774,$F$6:$F$65536,LEFT(F774,1)&amp;range))+SUMIFS($P$6:$P$65536,$B$6:$B$65536,B774,$C$6:$C$65536,C774,$D$6:$D$65536,D774,$E$6:$E$65536,E774,$F$6:$F$65536,F774)))))</f>
        <v>0</v>
      </c>
    </row>
    <row r="775" spans="1:17" ht="15" hidden="1" customHeight="1" x14ac:dyDescent="0.2">
      <c r="A775" s="10" t="s">
        <v>102</v>
      </c>
      <c r="B775" s="3" t="s">
        <v>344</v>
      </c>
      <c r="C775" s="3" t="s">
        <v>273</v>
      </c>
      <c r="D775" s="3" t="s">
        <v>68</v>
      </c>
      <c r="E775" s="3" t="s">
        <v>381</v>
      </c>
      <c r="F775" s="3" t="s">
        <v>103</v>
      </c>
      <c r="G775" s="9">
        <v>10000000</v>
      </c>
      <c r="H775" s="9">
        <v>0</v>
      </c>
      <c r="I775" s="9">
        <v>10000000</v>
      </c>
      <c r="J775" s="9">
        <v>5000000</v>
      </c>
      <c r="K775" s="9">
        <v>0</v>
      </c>
      <c r="L775" s="9">
        <v>5000000</v>
      </c>
      <c r="M775" s="9">
        <v>5000000</v>
      </c>
      <c r="N775" s="9">
        <v>0</v>
      </c>
      <c r="O775" s="9">
        <v>5000000</v>
      </c>
      <c r="P775" s="13">
        <f t="shared" ref="P775:P838" si="13">ABS(H775)+ABS(K775)+ABS(N775)</f>
        <v>0</v>
      </c>
      <c r="Q775" s="13">
        <f t="array" ref="Q775">IF(C775="",SUMIFS($P$6:$P$65536,$B$6:$B$65536,B775),IF(D775="",SUMIFS($P$6:$P$65536,$B$6:$B$65536,B775,$C$6:$C$65536,C775),IF(E775="",SUMIFS($P$6:$P$65536,$B$6:$B$65536,B775,$C$6:$C$65536,C775,$D$6:$D$65536,D775),IF(F775="",SUMIFS($P$6:$P$65536,$B$6:$B$65536,B775,$C$6:$C$65536,C775,$D$6:$D$65536,D775,$E$6:$E$65536,E775),--(RIGHT(F775,1)="0")*SUM(SUMIFS($P$6:$P$65536,$B$6:$B$65536,B775,$C$6:$C$65536,C775,$D$6:$D$65536,D775,$E$6:$E$65536,E775,$F$6:$F$65536,LEFT(F775,2)&amp;{0;1;2;3;4;5;6;7;8;9}))+(--(RIGHT(F775,2)="00"))*SUM(SUMIFS($P$6:$P$65536,$B$6:$B$65536,B775,$C$6:$C$65536,C775,$D$6:$D$65536,D775,$E$6:$E$65536,E775,$F$6:$F$65536,LEFT(F775,1)&amp;range))+SUMIFS($P$6:$P$65536,$B$6:$B$65536,B775,$C$6:$C$65536,C775,$D$6:$D$65536,D775,$E$6:$E$65536,E775,$F$6:$F$65536,F775)))))</f>
        <v>0</v>
      </c>
    </row>
    <row r="776" spans="1:17" ht="32.25" hidden="1" customHeight="1" x14ac:dyDescent="0.2">
      <c r="A776" s="10" t="s">
        <v>106</v>
      </c>
      <c r="B776" s="3" t="s">
        <v>344</v>
      </c>
      <c r="C776" s="3" t="s">
        <v>273</v>
      </c>
      <c r="D776" s="3" t="s">
        <v>68</v>
      </c>
      <c r="E776" s="3" t="s">
        <v>381</v>
      </c>
      <c r="F776" s="3" t="s">
        <v>107</v>
      </c>
      <c r="G776" s="9">
        <v>10000000</v>
      </c>
      <c r="H776" s="9">
        <v>0</v>
      </c>
      <c r="I776" s="9">
        <v>10000000</v>
      </c>
      <c r="J776" s="9">
        <v>5000000</v>
      </c>
      <c r="K776" s="9">
        <v>0</v>
      </c>
      <c r="L776" s="9">
        <v>5000000</v>
      </c>
      <c r="M776" s="9">
        <v>5000000</v>
      </c>
      <c r="N776" s="9">
        <v>0</v>
      </c>
      <c r="O776" s="9">
        <v>5000000</v>
      </c>
      <c r="P776" s="13">
        <f t="shared" si="13"/>
        <v>0</v>
      </c>
      <c r="Q776" s="13">
        <f t="array" ref="Q776">IF(C776="",SUMIFS($P$6:$P$65536,$B$6:$B$65536,B776),IF(D776="",SUMIFS($P$6:$P$65536,$B$6:$B$65536,B776,$C$6:$C$65536,C776),IF(E776="",SUMIFS($P$6:$P$65536,$B$6:$B$65536,B776,$C$6:$C$65536,C776,$D$6:$D$65536,D776),IF(F776="",SUMIFS($P$6:$P$65536,$B$6:$B$65536,B776,$C$6:$C$65536,C776,$D$6:$D$65536,D776,$E$6:$E$65536,E776),--(RIGHT(F776,1)="0")*SUM(SUMIFS($P$6:$P$65536,$B$6:$B$65536,B776,$C$6:$C$65536,C776,$D$6:$D$65536,D776,$E$6:$E$65536,E776,$F$6:$F$65536,LEFT(F776,2)&amp;{0;1;2;3;4;5;6;7;8;9}))+(--(RIGHT(F776,2)="00"))*SUM(SUMIFS($P$6:$P$65536,$B$6:$B$65536,B776,$C$6:$C$65536,C776,$D$6:$D$65536,D776,$E$6:$E$65536,E776,$F$6:$F$65536,LEFT(F776,1)&amp;range))+SUMIFS($P$6:$P$65536,$B$6:$B$65536,B776,$C$6:$C$65536,C776,$D$6:$D$65536,D776,$E$6:$E$65536,E776,$F$6:$F$65536,F776)))))</f>
        <v>0</v>
      </c>
    </row>
    <row r="777" spans="1:17" ht="127.9" customHeight="1" x14ac:dyDescent="0.2">
      <c r="A777" s="10" t="s">
        <v>411</v>
      </c>
      <c r="B777" s="3" t="s">
        <v>344</v>
      </c>
      <c r="C777" s="3" t="s">
        <v>273</v>
      </c>
      <c r="D777" s="3" t="s">
        <v>68</v>
      </c>
      <c r="E777" s="3" t="s">
        <v>412</v>
      </c>
      <c r="F777" s="11" t="s">
        <v>0</v>
      </c>
      <c r="G777" s="9">
        <v>755371218.20000005</v>
      </c>
      <c r="H777" s="9">
        <v>388338500</v>
      </c>
      <c r="I777" s="9">
        <v>1143709718.2</v>
      </c>
      <c r="J777" s="9">
        <v>427634874</v>
      </c>
      <c r="K777" s="9">
        <v>0</v>
      </c>
      <c r="L777" s="9">
        <v>427634874</v>
      </c>
      <c r="M777" s="9">
        <v>512996443</v>
      </c>
      <c r="N777" s="9">
        <v>0</v>
      </c>
      <c r="O777" s="9">
        <v>512996443</v>
      </c>
      <c r="P777" s="13">
        <f t="shared" si="13"/>
        <v>388338500</v>
      </c>
      <c r="Q777" s="13">
        <f t="array" ref="Q777">IF(C777="",SUMIFS($P$6:$P$65536,$B$6:$B$65536,B777),IF(D777="",SUMIFS($P$6:$P$65536,$B$6:$B$65536,B777,$C$6:$C$65536,C777),IF(E777="",SUMIFS($P$6:$P$65536,$B$6:$B$65536,B777,$C$6:$C$65536,C777,$D$6:$D$65536,D777),IF(F777="",SUMIFS($P$6:$P$65536,$B$6:$B$65536,B777,$C$6:$C$65536,C777,$D$6:$D$65536,D777,$E$6:$E$65536,E777),--(RIGHT(F777,1)="0")*SUM(SUMIFS($P$6:$P$65536,$B$6:$B$65536,B777,$C$6:$C$65536,C777,$D$6:$D$65536,D777,$E$6:$E$65536,E777,$F$6:$F$65536,LEFT(F777,2)&amp;{0;1;2;3;4;5;6;7;8;9}))+(--(RIGHT(F777,2)="00"))*SUM(SUMIFS($P$6:$P$65536,$B$6:$B$65536,B777,$C$6:$C$65536,C777,$D$6:$D$65536,D777,$E$6:$E$65536,E777,$F$6:$F$65536,LEFT(F777,1)&amp;range))+SUMIFS($P$6:$P$65536,$B$6:$B$65536,B777,$C$6:$C$65536,C777,$D$6:$D$65536,D777,$E$6:$E$65536,E777,$F$6:$F$65536,F777)))))</f>
        <v>1553354000</v>
      </c>
    </row>
    <row r="778" spans="1:17" ht="32.25" customHeight="1" x14ac:dyDescent="0.2">
      <c r="A778" s="10" t="s">
        <v>112</v>
      </c>
      <c r="B778" s="3" t="s">
        <v>344</v>
      </c>
      <c r="C778" s="3" t="s">
        <v>273</v>
      </c>
      <c r="D778" s="3" t="s">
        <v>68</v>
      </c>
      <c r="E778" s="3" t="s">
        <v>412</v>
      </c>
      <c r="F778" s="3" t="s">
        <v>113</v>
      </c>
      <c r="G778" s="9">
        <v>755371218.20000005</v>
      </c>
      <c r="H778" s="9">
        <v>388338500</v>
      </c>
      <c r="I778" s="9">
        <v>1143709718.2</v>
      </c>
      <c r="J778" s="9">
        <v>427634874</v>
      </c>
      <c r="K778" s="9">
        <v>0</v>
      </c>
      <c r="L778" s="9">
        <v>427634874</v>
      </c>
      <c r="M778" s="9">
        <v>512996443</v>
      </c>
      <c r="N778" s="9">
        <v>0</v>
      </c>
      <c r="O778" s="9">
        <v>512996443</v>
      </c>
      <c r="P778" s="13">
        <f t="shared" si="13"/>
        <v>388338500</v>
      </c>
      <c r="Q778" s="13">
        <f t="array" ref="Q778">IF(C778="",SUMIFS($P$6:$P$65536,$B$6:$B$65536,B778),IF(D778="",SUMIFS($P$6:$P$65536,$B$6:$B$65536,B778,$C$6:$C$65536,C778),IF(E778="",SUMIFS($P$6:$P$65536,$B$6:$B$65536,B778,$C$6:$C$65536,C778,$D$6:$D$65536,D778),IF(F778="",SUMIFS($P$6:$P$65536,$B$6:$B$65536,B778,$C$6:$C$65536,C778,$D$6:$D$65536,D778,$E$6:$E$65536,E778),--(RIGHT(F778,1)="0")*SUM(SUMIFS($P$6:$P$65536,$B$6:$B$65536,B778,$C$6:$C$65536,C778,$D$6:$D$65536,D778,$E$6:$E$65536,E778,$F$6:$F$65536,LEFT(F778,2)&amp;{0;1;2;3;4;5;6;7;8;9}))+(--(RIGHT(F778,2)="00"))*SUM(SUMIFS($P$6:$P$65536,$B$6:$B$65536,B778,$C$6:$C$65536,C778,$D$6:$D$65536,D778,$E$6:$E$65536,E778,$F$6:$F$65536,LEFT(F778,1)&amp;range))+SUMIFS($P$6:$P$65536,$B$6:$B$65536,B778,$C$6:$C$65536,C778,$D$6:$D$65536,D778,$E$6:$E$65536,E778,$F$6:$F$65536,F778)))))</f>
        <v>1553354000</v>
      </c>
    </row>
    <row r="779" spans="1:17" ht="48.95" customHeight="1" x14ac:dyDescent="0.2">
      <c r="A779" s="10" t="s">
        <v>406</v>
      </c>
      <c r="B779" s="3" t="s">
        <v>344</v>
      </c>
      <c r="C779" s="3" t="s">
        <v>273</v>
      </c>
      <c r="D779" s="3" t="s">
        <v>68</v>
      </c>
      <c r="E779" s="3" t="s">
        <v>412</v>
      </c>
      <c r="F779" s="3" t="s">
        <v>407</v>
      </c>
      <c r="G779" s="9">
        <v>755371218.20000005</v>
      </c>
      <c r="H779" s="9">
        <v>388338500</v>
      </c>
      <c r="I779" s="9">
        <v>1143709718.2</v>
      </c>
      <c r="J779" s="9">
        <v>427634874</v>
      </c>
      <c r="K779" s="9">
        <v>0</v>
      </c>
      <c r="L779" s="9">
        <v>427634874</v>
      </c>
      <c r="M779" s="9">
        <v>512996443</v>
      </c>
      <c r="N779" s="9">
        <v>0</v>
      </c>
      <c r="O779" s="9">
        <v>512996443</v>
      </c>
      <c r="P779" s="13">
        <f t="shared" si="13"/>
        <v>388338500</v>
      </c>
      <c r="Q779" s="13">
        <f t="array" ref="Q779">IF(C779="",SUMIFS($P$6:$P$65536,$B$6:$B$65536,B779),IF(D779="",SUMIFS($P$6:$P$65536,$B$6:$B$65536,B779,$C$6:$C$65536,C779),IF(E779="",SUMIFS($P$6:$P$65536,$B$6:$B$65536,B779,$C$6:$C$65536,C779,$D$6:$D$65536,D779),IF(F779="",SUMIFS($P$6:$P$65536,$B$6:$B$65536,B779,$C$6:$C$65536,C779,$D$6:$D$65536,D779,$E$6:$E$65536,E779),--(RIGHT(F779,1)="0")*SUM(SUMIFS($P$6:$P$65536,$B$6:$B$65536,B779,$C$6:$C$65536,C779,$D$6:$D$65536,D779,$E$6:$E$65536,E779,$F$6:$F$65536,LEFT(F779,2)&amp;{0;1;2;3;4;5;6;7;8;9}))+(--(RIGHT(F779,2)="00"))*SUM(SUMIFS($P$6:$P$65536,$B$6:$B$65536,B779,$C$6:$C$65536,C779,$D$6:$D$65536,D779,$E$6:$E$65536,E779,$F$6:$F$65536,LEFT(F779,1)&amp;range))+SUMIFS($P$6:$P$65536,$B$6:$B$65536,B779,$C$6:$C$65536,C779,$D$6:$D$65536,D779,$E$6:$E$65536,E779,$F$6:$F$65536,F779)))))</f>
        <v>1165015500</v>
      </c>
    </row>
    <row r="780" spans="1:17" ht="48.95" customHeight="1" x14ac:dyDescent="0.2">
      <c r="A780" s="10" t="s">
        <v>408</v>
      </c>
      <c r="B780" s="3" t="s">
        <v>344</v>
      </c>
      <c r="C780" s="3" t="s">
        <v>273</v>
      </c>
      <c r="D780" s="3" t="s">
        <v>68</v>
      </c>
      <c r="E780" s="3" t="s">
        <v>412</v>
      </c>
      <c r="F780" s="3" t="s">
        <v>409</v>
      </c>
      <c r="G780" s="9">
        <v>755371218.20000005</v>
      </c>
      <c r="H780" s="9">
        <v>388338500</v>
      </c>
      <c r="I780" s="9">
        <v>1143709718.2</v>
      </c>
      <c r="J780" s="9">
        <v>427634874</v>
      </c>
      <c r="K780" s="9">
        <v>0</v>
      </c>
      <c r="L780" s="9">
        <v>427634874</v>
      </c>
      <c r="M780" s="9">
        <v>512996443</v>
      </c>
      <c r="N780" s="9">
        <v>0</v>
      </c>
      <c r="O780" s="9">
        <v>512996443</v>
      </c>
      <c r="P780" s="13">
        <f t="shared" si="13"/>
        <v>388338500</v>
      </c>
      <c r="Q780" s="13">
        <f t="array" ref="Q780">IF(C780="",SUMIFS($P$6:$P$65536,$B$6:$B$65536,B780),IF(D780="",SUMIFS($P$6:$P$65536,$B$6:$B$65536,B780,$C$6:$C$65536,C780),IF(E780="",SUMIFS($P$6:$P$65536,$B$6:$B$65536,B780,$C$6:$C$65536,C780,$D$6:$D$65536,D780),IF(F780="",SUMIFS($P$6:$P$65536,$B$6:$B$65536,B780,$C$6:$C$65536,C780,$D$6:$D$65536,D780,$E$6:$E$65536,E780),--(RIGHT(F780,1)="0")*SUM(SUMIFS($P$6:$P$65536,$B$6:$B$65536,B780,$C$6:$C$65536,C780,$D$6:$D$65536,D780,$E$6:$E$65536,E780,$F$6:$F$65536,LEFT(F780,2)&amp;{0;1;2;3;4;5;6;7;8;9}))+(--(RIGHT(F780,2)="00"))*SUM(SUMIFS($P$6:$P$65536,$B$6:$B$65536,B780,$C$6:$C$65536,C780,$D$6:$D$65536,D780,$E$6:$E$65536,E780,$F$6:$F$65536,LEFT(F780,1)&amp;range))+SUMIFS($P$6:$P$65536,$B$6:$B$65536,B780,$C$6:$C$65536,C780,$D$6:$D$65536,D780,$E$6:$E$65536,E780,$F$6:$F$65536,F780)))))</f>
        <v>388338500</v>
      </c>
    </row>
    <row r="781" spans="1:17" ht="32.25" hidden="1" customHeight="1" x14ac:dyDescent="0.2">
      <c r="A781" s="10" t="s">
        <v>413</v>
      </c>
      <c r="B781" s="3" t="s">
        <v>344</v>
      </c>
      <c r="C781" s="3" t="s">
        <v>273</v>
      </c>
      <c r="D781" s="3" t="s">
        <v>68</v>
      </c>
      <c r="E781" s="3" t="s">
        <v>414</v>
      </c>
      <c r="F781" s="11" t="s">
        <v>0</v>
      </c>
      <c r="G781" s="9">
        <v>102800900</v>
      </c>
      <c r="H781" s="9">
        <v>0</v>
      </c>
      <c r="I781" s="9">
        <v>102800900</v>
      </c>
      <c r="J781" s="9">
        <v>102698600</v>
      </c>
      <c r="K781" s="9">
        <v>0</v>
      </c>
      <c r="L781" s="9">
        <v>102698600</v>
      </c>
      <c r="M781" s="9">
        <v>102878500</v>
      </c>
      <c r="N781" s="9">
        <v>0</v>
      </c>
      <c r="O781" s="9">
        <v>102878500</v>
      </c>
      <c r="P781" s="13">
        <f t="shared" si="13"/>
        <v>0</v>
      </c>
      <c r="Q781" s="13">
        <f t="array" ref="Q781">IF(C781="",SUMIFS($P$6:$P$65536,$B$6:$B$65536,B781),IF(D781="",SUMIFS($P$6:$P$65536,$B$6:$B$65536,B781,$C$6:$C$65536,C781),IF(E781="",SUMIFS($P$6:$P$65536,$B$6:$B$65536,B781,$C$6:$C$65536,C781,$D$6:$D$65536,D781),IF(F781="",SUMIFS($P$6:$P$65536,$B$6:$B$65536,B781,$C$6:$C$65536,C781,$D$6:$D$65536,D781,$E$6:$E$65536,E781),--(RIGHT(F781,1)="0")*SUM(SUMIFS($P$6:$P$65536,$B$6:$B$65536,B781,$C$6:$C$65536,C781,$D$6:$D$65536,D781,$E$6:$E$65536,E781,$F$6:$F$65536,LEFT(F781,2)&amp;{0;1;2;3;4;5;6;7;8;9}))+(--(RIGHT(F781,2)="00"))*SUM(SUMIFS($P$6:$P$65536,$B$6:$B$65536,B781,$C$6:$C$65536,C781,$D$6:$D$65536,D781,$E$6:$E$65536,E781,$F$6:$F$65536,LEFT(F781,1)&amp;range))+SUMIFS($P$6:$P$65536,$B$6:$B$65536,B781,$C$6:$C$65536,C781,$D$6:$D$65536,D781,$E$6:$E$65536,E781,$F$6:$F$65536,F781)))))</f>
        <v>0</v>
      </c>
    </row>
    <row r="782" spans="1:17" ht="48.95" hidden="1" customHeight="1" x14ac:dyDescent="0.2">
      <c r="A782" s="10" t="s">
        <v>57</v>
      </c>
      <c r="B782" s="3" t="s">
        <v>344</v>
      </c>
      <c r="C782" s="3" t="s">
        <v>273</v>
      </c>
      <c r="D782" s="3" t="s">
        <v>68</v>
      </c>
      <c r="E782" s="3" t="s">
        <v>414</v>
      </c>
      <c r="F782" s="3" t="s">
        <v>58</v>
      </c>
      <c r="G782" s="9">
        <v>10280090</v>
      </c>
      <c r="H782" s="9">
        <v>0</v>
      </c>
      <c r="I782" s="9">
        <v>10280090</v>
      </c>
      <c r="J782" s="9">
        <v>10269860</v>
      </c>
      <c r="K782" s="9">
        <v>0</v>
      </c>
      <c r="L782" s="9">
        <v>10269860</v>
      </c>
      <c r="M782" s="9">
        <v>10287850</v>
      </c>
      <c r="N782" s="9">
        <v>0</v>
      </c>
      <c r="O782" s="9">
        <v>10287850</v>
      </c>
      <c r="P782" s="13">
        <f t="shared" si="13"/>
        <v>0</v>
      </c>
      <c r="Q782" s="13">
        <f t="array" ref="Q782">IF(C782="",SUMIFS($P$6:$P$65536,$B$6:$B$65536,B782),IF(D782="",SUMIFS($P$6:$P$65536,$B$6:$B$65536,B782,$C$6:$C$65536,C782),IF(E782="",SUMIFS($P$6:$P$65536,$B$6:$B$65536,B782,$C$6:$C$65536,C782,$D$6:$D$65536,D782),IF(F782="",SUMIFS($P$6:$P$65536,$B$6:$B$65536,B782,$C$6:$C$65536,C782,$D$6:$D$65536,D782,$E$6:$E$65536,E782),--(RIGHT(F782,1)="0")*SUM(SUMIFS($P$6:$P$65536,$B$6:$B$65536,B782,$C$6:$C$65536,C782,$D$6:$D$65536,D782,$E$6:$E$65536,E782,$F$6:$F$65536,LEFT(F782,2)&amp;{0;1;2;3;4;5;6;7;8;9}))+(--(RIGHT(F782,2)="00"))*SUM(SUMIFS($P$6:$P$65536,$B$6:$B$65536,B782,$C$6:$C$65536,C782,$D$6:$D$65536,D782,$E$6:$E$65536,E782,$F$6:$F$65536,LEFT(F782,1)&amp;range))+SUMIFS($P$6:$P$65536,$B$6:$B$65536,B782,$C$6:$C$65536,C782,$D$6:$D$65536,D782,$E$6:$E$65536,E782,$F$6:$F$65536,F782)))))</f>
        <v>0</v>
      </c>
    </row>
    <row r="783" spans="1:17" ht="48.95" hidden="1" customHeight="1" x14ac:dyDescent="0.2">
      <c r="A783" s="10" t="s">
        <v>59</v>
      </c>
      <c r="B783" s="3" t="s">
        <v>344</v>
      </c>
      <c r="C783" s="3" t="s">
        <v>273</v>
      </c>
      <c r="D783" s="3" t="s">
        <v>68</v>
      </c>
      <c r="E783" s="3" t="s">
        <v>414</v>
      </c>
      <c r="F783" s="3" t="s">
        <v>60</v>
      </c>
      <c r="G783" s="9">
        <v>10280090</v>
      </c>
      <c r="H783" s="9">
        <v>0</v>
      </c>
      <c r="I783" s="9">
        <v>10280090</v>
      </c>
      <c r="J783" s="9">
        <v>10269860</v>
      </c>
      <c r="K783" s="9">
        <v>0</v>
      </c>
      <c r="L783" s="9">
        <v>10269860</v>
      </c>
      <c r="M783" s="9">
        <v>10287850</v>
      </c>
      <c r="N783" s="9">
        <v>0</v>
      </c>
      <c r="O783" s="9">
        <v>10287850</v>
      </c>
      <c r="P783" s="13">
        <f t="shared" si="13"/>
        <v>0</v>
      </c>
      <c r="Q783" s="13">
        <f t="array" ref="Q783">IF(C783="",SUMIFS($P$6:$P$65536,$B$6:$B$65536,B783),IF(D783="",SUMIFS($P$6:$P$65536,$B$6:$B$65536,B783,$C$6:$C$65536,C783),IF(E783="",SUMIFS($P$6:$P$65536,$B$6:$B$65536,B783,$C$6:$C$65536,C783,$D$6:$D$65536,D783),IF(F783="",SUMIFS($P$6:$P$65536,$B$6:$B$65536,B783,$C$6:$C$65536,C783,$D$6:$D$65536,D783,$E$6:$E$65536,E783),--(RIGHT(F783,1)="0")*SUM(SUMIFS($P$6:$P$65536,$B$6:$B$65536,B783,$C$6:$C$65536,C783,$D$6:$D$65536,D783,$E$6:$E$65536,E783,$F$6:$F$65536,LEFT(F783,2)&amp;{0;1;2;3;4;5;6;7;8;9}))+(--(RIGHT(F783,2)="00"))*SUM(SUMIFS($P$6:$P$65536,$B$6:$B$65536,B783,$C$6:$C$65536,C783,$D$6:$D$65536,D783,$E$6:$E$65536,E783,$F$6:$F$65536,LEFT(F783,1)&amp;range))+SUMIFS($P$6:$P$65536,$B$6:$B$65536,B783,$C$6:$C$65536,C783,$D$6:$D$65536,D783,$E$6:$E$65536,E783,$F$6:$F$65536,F783)))))</f>
        <v>0</v>
      </c>
    </row>
    <row r="784" spans="1:17" ht="15" hidden="1" customHeight="1" x14ac:dyDescent="0.2">
      <c r="A784" s="10" t="s">
        <v>61</v>
      </c>
      <c r="B784" s="3" t="s">
        <v>344</v>
      </c>
      <c r="C784" s="3" t="s">
        <v>273</v>
      </c>
      <c r="D784" s="3" t="s">
        <v>68</v>
      </c>
      <c r="E784" s="3" t="s">
        <v>414</v>
      </c>
      <c r="F784" s="3" t="s">
        <v>62</v>
      </c>
      <c r="G784" s="9">
        <v>10280090</v>
      </c>
      <c r="H784" s="9">
        <v>0</v>
      </c>
      <c r="I784" s="9">
        <v>10280090</v>
      </c>
      <c r="J784" s="9">
        <v>10269860</v>
      </c>
      <c r="K784" s="9">
        <v>0</v>
      </c>
      <c r="L784" s="9">
        <v>10269860</v>
      </c>
      <c r="M784" s="9">
        <v>10287850</v>
      </c>
      <c r="N784" s="9">
        <v>0</v>
      </c>
      <c r="O784" s="9">
        <v>10287850</v>
      </c>
      <c r="P784" s="13">
        <f t="shared" si="13"/>
        <v>0</v>
      </c>
      <c r="Q784" s="13">
        <f t="array" ref="Q784">IF(C784="",SUMIFS($P$6:$P$65536,$B$6:$B$65536,B784),IF(D784="",SUMIFS($P$6:$P$65536,$B$6:$B$65536,B784,$C$6:$C$65536,C784),IF(E784="",SUMIFS($P$6:$P$65536,$B$6:$B$65536,B784,$C$6:$C$65536,C784,$D$6:$D$65536,D784),IF(F784="",SUMIFS($P$6:$P$65536,$B$6:$B$65536,B784,$C$6:$C$65536,C784,$D$6:$D$65536,D784,$E$6:$E$65536,E784),--(RIGHT(F784,1)="0")*SUM(SUMIFS($P$6:$P$65536,$B$6:$B$65536,B784,$C$6:$C$65536,C784,$D$6:$D$65536,D784,$E$6:$E$65536,E784,$F$6:$F$65536,LEFT(F784,2)&amp;{0;1;2;3;4;5;6;7;8;9}))+(--(RIGHT(F784,2)="00"))*SUM(SUMIFS($P$6:$P$65536,$B$6:$B$65536,B784,$C$6:$C$65536,C784,$D$6:$D$65536,D784,$E$6:$E$65536,E784,$F$6:$F$65536,LEFT(F784,1)&amp;range))+SUMIFS($P$6:$P$65536,$B$6:$B$65536,B784,$C$6:$C$65536,C784,$D$6:$D$65536,D784,$E$6:$E$65536,E784,$F$6:$F$65536,F784)))))</f>
        <v>0</v>
      </c>
    </row>
    <row r="785" spans="1:17" ht="32.25" hidden="1" customHeight="1" x14ac:dyDescent="0.2">
      <c r="A785" s="10" t="s">
        <v>112</v>
      </c>
      <c r="B785" s="3" t="s">
        <v>344</v>
      </c>
      <c r="C785" s="3" t="s">
        <v>273</v>
      </c>
      <c r="D785" s="3" t="s">
        <v>68</v>
      </c>
      <c r="E785" s="3" t="s">
        <v>414</v>
      </c>
      <c r="F785" s="3" t="s">
        <v>113</v>
      </c>
      <c r="G785" s="9">
        <v>92520810</v>
      </c>
      <c r="H785" s="9">
        <v>0</v>
      </c>
      <c r="I785" s="9">
        <v>92520810</v>
      </c>
      <c r="J785" s="9">
        <v>92428740</v>
      </c>
      <c r="K785" s="9">
        <v>0</v>
      </c>
      <c r="L785" s="9">
        <v>92428740</v>
      </c>
      <c r="M785" s="9">
        <v>92590650</v>
      </c>
      <c r="N785" s="9">
        <v>0</v>
      </c>
      <c r="O785" s="9">
        <v>92590650</v>
      </c>
      <c r="P785" s="13">
        <f t="shared" si="13"/>
        <v>0</v>
      </c>
      <c r="Q785" s="13">
        <f t="array" ref="Q785">IF(C785="",SUMIFS($P$6:$P$65536,$B$6:$B$65536,B785),IF(D785="",SUMIFS($P$6:$P$65536,$B$6:$B$65536,B785,$C$6:$C$65536,C785),IF(E785="",SUMIFS($P$6:$P$65536,$B$6:$B$65536,B785,$C$6:$C$65536,C785,$D$6:$D$65536,D785),IF(F785="",SUMIFS($P$6:$P$65536,$B$6:$B$65536,B785,$C$6:$C$65536,C785,$D$6:$D$65536,D785,$E$6:$E$65536,E785),--(RIGHT(F785,1)="0")*SUM(SUMIFS($P$6:$P$65536,$B$6:$B$65536,B785,$C$6:$C$65536,C785,$D$6:$D$65536,D785,$E$6:$E$65536,E785,$F$6:$F$65536,LEFT(F785,2)&amp;{0;1;2;3;4;5;6;7;8;9}))+(--(RIGHT(F785,2)="00"))*SUM(SUMIFS($P$6:$P$65536,$B$6:$B$65536,B785,$C$6:$C$65536,C785,$D$6:$D$65536,D785,$E$6:$E$65536,E785,$F$6:$F$65536,LEFT(F785,1)&amp;range))+SUMIFS($P$6:$P$65536,$B$6:$B$65536,B785,$C$6:$C$65536,C785,$D$6:$D$65536,D785,$E$6:$E$65536,E785,$F$6:$F$65536,F785)))))</f>
        <v>0</v>
      </c>
    </row>
    <row r="786" spans="1:17" ht="48.95" hidden="1" customHeight="1" x14ac:dyDescent="0.2">
      <c r="A786" s="10" t="s">
        <v>406</v>
      </c>
      <c r="B786" s="3" t="s">
        <v>344</v>
      </c>
      <c r="C786" s="3" t="s">
        <v>273</v>
      </c>
      <c r="D786" s="3" t="s">
        <v>68</v>
      </c>
      <c r="E786" s="3" t="s">
        <v>414</v>
      </c>
      <c r="F786" s="3" t="s">
        <v>407</v>
      </c>
      <c r="G786" s="9">
        <v>92520810</v>
      </c>
      <c r="H786" s="9">
        <v>0</v>
      </c>
      <c r="I786" s="9">
        <v>92520810</v>
      </c>
      <c r="J786" s="9">
        <v>92428740</v>
      </c>
      <c r="K786" s="9">
        <v>0</v>
      </c>
      <c r="L786" s="9">
        <v>92428740</v>
      </c>
      <c r="M786" s="9">
        <v>92590650</v>
      </c>
      <c r="N786" s="9">
        <v>0</v>
      </c>
      <c r="O786" s="9">
        <v>92590650</v>
      </c>
      <c r="P786" s="13">
        <f t="shared" si="13"/>
        <v>0</v>
      </c>
      <c r="Q786" s="13">
        <f t="array" ref="Q786">IF(C786="",SUMIFS($P$6:$P$65536,$B$6:$B$65536,B786),IF(D786="",SUMIFS($P$6:$P$65536,$B$6:$B$65536,B786,$C$6:$C$65536,C786),IF(E786="",SUMIFS($P$6:$P$65536,$B$6:$B$65536,B786,$C$6:$C$65536,C786,$D$6:$D$65536,D786),IF(F786="",SUMIFS($P$6:$P$65536,$B$6:$B$65536,B786,$C$6:$C$65536,C786,$D$6:$D$65536,D786,$E$6:$E$65536,E786),--(RIGHT(F786,1)="0")*SUM(SUMIFS($P$6:$P$65536,$B$6:$B$65536,B786,$C$6:$C$65536,C786,$D$6:$D$65536,D786,$E$6:$E$65536,E786,$F$6:$F$65536,LEFT(F786,2)&amp;{0;1;2;3;4;5;6;7;8;9}))+(--(RIGHT(F786,2)="00"))*SUM(SUMIFS($P$6:$P$65536,$B$6:$B$65536,B786,$C$6:$C$65536,C786,$D$6:$D$65536,D786,$E$6:$E$65536,E786,$F$6:$F$65536,LEFT(F786,1)&amp;range))+SUMIFS($P$6:$P$65536,$B$6:$B$65536,B786,$C$6:$C$65536,C786,$D$6:$D$65536,D786,$E$6:$E$65536,E786,$F$6:$F$65536,F786)))))</f>
        <v>0</v>
      </c>
    </row>
    <row r="787" spans="1:17" ht="48.95" hidden="1" customHeight="1" x14ac:dyDescent="0.2">
      <c r="A787" s="10" t="s">
        <v>408</v>
      </c>
      <c r="B787" s="3" t="s">
        <v>344</v>
      </c>
      <c r="C787" s="3" t="s">
        <v>273</v>
      </c>
      <c r="D787" s="3" t="s">
        <v>68</v>
      </c>
      <c r="E787" s="3" t="s">
        <v>414</v>
      </c>
      <c r="F787" s="3" t="s">
        <v>409</v>
      </c>
      <c r="G787" s="9">
        <v>92520810</v>
      </c>
      <c r="H787" s="9">
        <v>0</v>
      </c>
      <c r="I787" s="9">
        <v>92520810</v>
      </c>
      <c r="J787" s="9">
        <v>92428740</v>
      </c>
      <c r="K787" s="9">
        <v>0</v>
      </c>
      <c r="L787" s="9">
        <v>92428740</v>
      </c>
      <c r="M787" s="9">
        <v>92590650</v>
      </c>
      <c r="N787" s="9">
        <v>0</v>
      </c>
      <c r="O787" s="9">
        <v>92590650</v>
      </c>
      <c r="P787" s="13">
        <f t="shared" si="13"/>
        <v>0</v>
      </c>
      <c r="Q787" s="13">
        <f t="array" ref="Q787">IF(C787="",SUMIFS($P$6:$P$65536,$B$6:$B$65536,B787),IF(D787="",SUMIFS($P$6:$P$65536,$B$6:$B$65536,B787,$C$6:$C$65536,C787),IF(E787="",SUMIFS($P$6:$P$65536,$B$6:$B$65536,B787,$C$6:$C$65536,C787,$D$6:$D$65536,D787),IF(F787="",SUMIFS($P$6:$P$65536,$B$6:$B$65536,B787,$C$6:$C$65536,C787,$D$6:$D$65536,D787,$E$6:$E$65536,E787),--(RIGHT(F787,1)="0")*SUM(SUMIFS($P$6:$P$65536,$B$6:$B$65536,B787,$C$6:$C$65536,C787,$D$6:$D$65536,D787,$E$6:$E$65536,E787,$F$6:$F$65536,LEFT(F787,2)&amp;{0;1;2;3;4;5;6;7;8;9}))+(--(RIGHT(F787,2)="00"))*SUM(SUMIFS($P$6:$P$65536,$B$6:$B$65536,B787,$C$6:$C$65536,C787,$D$6:$D$65536,D787,$E$6:$E$65536,E787,$F$6:$F$65536,LEFT(F787,1)&amp;range))+SUMIFS($P$6:$P$65536,$B$6:$B$65536,B787,$C$6:$C$65536,C787,$D$6:$D$65536,D787,$E$6:$E$65536,E787,$F$6:$F$65536,F787)))))</f>
        <v>0</v>
      </c>
    </row>
    <row r="788" spans="1:17" ht="176.45" customHeight="1" x14ac:dyDescent="0.2">
      <c r="A788" s="10" t="s">
        <v>415</v>
      </c>
      <c r="B788" s="3" t="s">
        <v>344</v>
      </c>
      <c r="C788" s="3" t="s">
        <v>273</v>
      </c>
      <c r="D788" s="3" t="s">
        <v>68</v>
      </c>
      <c r="E788" s="3" t="s">
        <v>416</v>
      </c>
      <c r="F788" s="11" t="s">
        <v>0</v>
      </c>
      <c r="G788" s="9">
        <v>276903200</v>
      </c>
      <c r="H788" s="9">
        <v>7609500</v>
      </c>
      <c r="I788" s="9">
        <v>284512700</v>
      </c>
      <c r="J788" s="9">
        <v>276903200</v>
      </c>
      <c r="K788" s="9">
        <v>0</v>
      </c>
      <c r="L788" s="9">
        <v>276903200</v>
      </c>
      <c r="M788" s="9">
        <v>276903200</v>
      </c>
      <c r="N788" s="9">
        <v>0</v>
      </c>
      <c r="O788" s="9">
        <v>276903200</v>
      </c>
      <c r="P788" s="13">
        <f t="shared" si="13"/>
        <v>7609500</v>
      </c>
      <c r="Q788" s="13">
        <f t="array" ref="Q788">IF(C788="",SUMIFS($P$6:$P$65536,$B$6:$B$65536,B788),IF(D788="",SUMIFS($P$6:$P$65536,$B$6:$B$65536,B788,$C$6:$C$65536,C788),IF(E788="",SUMIFS($P$6:$P$65536,$B$6:$B$65536,B788,$C$6:$C$65536,C788,$D$6:$D$65536,D788),IF(F788="",SUMIFS($P$6:$P$65536,$B$6:$B$65536,B788,$C$6:$C$65536,C788,$D$6:$D$65536,D788,$E$6:$E$65536,E788),--(RIGHT(F788,1)="0")*SUM(SUMIFS($P$6:$P$65536,$B$6:$B$65536,B788,$C$6:$C$65536,C788,$D$6:$D$65536,D788,$E$6:$E$65536,E788,$F$6:$F$65536,LEFT(F788,2)&amp;{0;1;2;3;4;5;6;7;8;9}))+(--(RIGHT(F788,2)="00"))*SUM(SUMIFS($P$6:$P$65536,$B$6:$B$65536,B788,$C$6:$C$65536,C788,$D$6:$D$65536,D788,$E$6:$E$65536,E788,$F$6:$F$65536,LEFT(F788,1)&amp;range))+SUMIFS($P$6:$P$65536,$B$6:$B$65536,B788,$C$6:$C$65536,C788,$D$6:$D$65536,D788,$E$6:$E$65536,E788,$F$6:$F$65536,F788)))))</f>
        <v>30438000</v>
      </c>
    </row>
    <row r="789" spans="1:17" ht="48.95" hidden="1" customHeight="1" x14ac:dyDescent="0.2">
      <c r="A789" s="10" t="s">
        <v>57</v>
      </c>
      <c r="B789" s="3" t="s">
        <v>344</v>
      </c>
      <c r="C789" s="3" t="s">
        <v>273</v>
      </c>
      <c r="D789" s="3" t="s">
        <v>68</v>
      </c>
      <c r="E789" s="3" t="s">
        <v>416</v>
      </c>
      <c r="F789" s="3" t="s">
        <v>58</v>
      </c>
      <c r="G789" s="9">
        <v>27690320</v>
      </c>
      <c r="H789" s="9">
        <v>0</v>
      </c>
      <c r="I789" s="9">
        <v>27690320</v>
      </c>
      <c r="J789" s="9">
        <v>27690320</v>
      </c>
      <c r="K789" s="9">
        <v>0</v>
      </c>
      <c r="L789" s="9">
        <v>27690320</v>
      </c>
      <c r="M789" s="9">
        <v>27690320</v>
      </c>
      <c r="N789" s="9">
        <v>0</v>
      </c>
      <c r="O789" s="9">
        <v>27690320</v>
      </c>
      <c r="P789" s="13">
        <f t="shared" si="13"/>
        <v>0</v>
      </c>
      <c r="Q789" s="13">
        <f t="array" ref="Q789">IF(C789="",SUMIFS($P$6:$P$65536,$B$6:$B$65536,B789),IF(D789="",SUMIFS($P$6:$P$65536,$B$6:$B$65536,B789,$C$6:$C$65536,C789),IF(E789="",SUMIFS($P$6:$P$65536,$B$6:$B$65536,B789,$C$6:$C$65536,C789,$D$6:$D$65536,D789),IF(F789="",SUMIFS($P$6:$P$65536,$B$6:$B$65536,B789,$C$6:$C$65536,C789,$D$6:$D$65536,D789,$E$6:$E$65536,E789),--(RIGHT(F789,1)="0")*SUM(SUMIFS($P$6:$P$65536,$B$6:$B$65536,B789,$C$6:$C$65536,C789,$D$6:$D$65536,D789,$E$6:$E$65536,E789,$F$6:$F$65536,LEFT(F789,2)&amp;{0;1;2;3;4;5;6;7;8;9}))+(--(RIGHT(F789,2)="00"))*SUM(SUMIFS($P$6:$P$65536,$B$6:$B$65536,B789,$C$6:$C$65536,C789,$D$6:$D$65536,D789,$E$6:$E$65536,E789,$F$6:$F$65536,LEFT(F789,1)&amp;range))+SUMIFS($P$6:$P$65536,$B$6:$B$65536,B789,$C$6:$C$65536,C789,$D$6:$D$65536,D789,$E$6:$E$65536,E789,$F$6:$F$65536,F789)))))</f>
        <v>0</v>
      </c>
    </row>
    <row r="790" spans="1:17" ht="48.95" hidden="1" customHeight="1" x14ac:dyDescent="0.2">
      <c r="A790" s="10" t="s">
        <v>59</v>
      </c>
      <c r="B790" s="3" t="s">
        <v>344</v>
      </c>
      <c r="C790" s="3" t="s">
        <v>273</v>
      </c>
      <c r="D790" s="3" t="s">
        <v>68</v>
      </c>
      <c r="E790" s="3" t="s">
        <v>416</v>
      </c>
      <c r="F790" s="3" t="s">
        <v>60</v>
      </c>
      <c r="G790" s="9">
        <v>27690320</v>
      </c>
      <c r="H790" s="9">
        <v>0</v>
      </c>
      <c r="I790" s="9">
        <v>27690320</v>
      </c>
      <c r="J790" s="9">
        <v>27690320</v>
      </c>
      <c r="K790" s="9">
        <v>0</v>
      </c>
      <c r="L790" s="9">
        <v>27690320</v>
      </c>
      <c r="M790" s="9">
        <v>27690320</v>
      </c>
      <c r="N790" s="9">
        <v>0</v>
      </c>
      <c r="O790" s="9">
        <v>27690320</v>
      </c>
      <c r="P790" s="13">
        <f t="shared" si="13"/>
        <v>0</v>
      </c>
      <c r="Q790" s="13">
        <f t="array" ref="Q790">IF(C790="",SUMIFS($P$6:$P$65536,$B$6:$B$65536,B790),IF(D790="",SUMIFS($P$6:$P$65536,$B$6:$B$65536,B790,$C$6:$C$65536,C790),IF(E790="",SUMIFS($P$6:$P$65536,$B$6:$B$65536,B790,$C$6:$C$65536,C790,$D$6:$D$65536,D790),IF(F790="",SUMIFS($P$6:$P$65536,$B$6:$B$65536,B790,$C$6:$C$65536,C790,$D$6:$D$65536,D790,$E$6:$E$65536,E790),--(RIGHT(F790,1)="0")*SUM(SUMIFS($P$6:$P$65536,$B$6:$B$65536,B790,$C$6:$C$65536,C790,$D$6:$D$65536,D790,$E$6:$E$65536,E790,$F$6:$F$65536,LEFT(F790,2)&amp;{0;1;2;3;4;5;6;7;8;9}))+(--(RIGHT(F790,2)="00"))*SUM(SUMIFS($P$6:$P$65536,$B$6:$B$65536,B790,$C$6:$C$65536,C790,$D$6:$D$65536,D790,$E$6:$E$65536,E790,$F$6:$F$65536,LEFT(F790,1)&amp;range))+SUMIFS($P$6:$P$65536,$B$6:$B$65536,B790,$C$6:$C$65536,C790,$D$6:$D$65536,D790,$E$6:$E$65536,E790,$F$6:$F$65536,F790)))))</f>
        <v>0</v>
      </c>
    </row>
    <row r="791" spans="1:17" ht="15" hidden="1" customHeight="1" x14ac:dyDescent="0.2">
      <c r="A791" s="10" t="s">
        <v>61</v>
      </c>
      <c r="B791" s="3" t="s">
        <v>344</v>
      </c>
      <c r="C791" s="3" t="s">
        <v>273</v>
      </c>
      <c r="D791" s="3" t="s">
        <v>68</v>
      </c>
      <c r="E791" s="3" t="s">
        <v>416</v>
      </c>
      <c r="F791" s="3" t="s">
        <v>62</v>
      </c>
      <c r="G791" s="9">
        <v>27690320</v>
      </c>
      <c r="H791" s="9">
        <v>0</v>
      </c>
      <c r="I791" s="9">
        <v>27690320</v>
      </c>
      <c r="J791" s="9">
        <v>27690320</v>
      </c>
      <c r="K791" s="9">
        <v>0</v>
      </c>
      <c r="L791" s="9">
        <v>27690320</v>
      </c>
      <c r="M791" s="9">
        <v>27690320</v>
      </c>
      <c r="N791" s="9">
        <v>0</v>
      </c>
      <c r="O791" s="9">
        <v>27690320</v>
      </c>
      <c r="P791" s="13">
        <f t="shared" si="13"/>
        <v>0</v>
      </c>
      <c r="Q791" s="13">
        <f t="array" ref="Q791">IF(C791="",SUMIFS($P$6:$P$65536,$B$6:$B$65536,B791),IF(D791="",SUMIFS($P$6:$P$65536,$B$6:$B$65536,B791,$C$6:$C$65536,C791),IF(E791="",SUMIFS($P$6:$P$65536,$B$6:$B$65536,B791,$C$6:$C$65536,C791,$D$6:$D$65536,D791),IF(F791="",SUMIFS($P$6:$P$65536,$B$6:$B$65536,B791,$C$6:$C$65536,C791,$D$6:$D$65536,D791,$E$6:$E$65536,E791),--(RIGHT(F791,1)="0")*SUM(SUMIFS($P$6:$P$65536,$B$6:$B$65536,B791,$C$6:$C$65536,C791,$D$6:$D$65536,D791,$E$6:$E$65536,E791,$F$6:$F$65536,LEFT(F791,2)&amp;{0;1;2;3;4;5;6;7;8;9}))+(--(RIGHT(F791,2)="00"))*SUM(SUMIFS($P$6:$P$65536,$B$6:$B$65536,B791,$C$6:$C$65536,C791,$D$6:$D$65536,D791,$E$6:$E$65536,E791,$F$6:$F$65536,LEFT(F791,1)&amp;range))+SUMIFS($P$6:$P$65536,$B$6:$B$65536,B791,$C$6:$C$65536,C791,$D$6:$D$65536,D791,$E$6:$E$65536,E791,$F$6:$F$65536,F791)))))</f>
        <v>0</v>
      </c>
    </row>
    <row r="792" spans="1:17" ht="32.25" customHeight="1" x14ac:dyDescent="0.2">
      <c r="A792" s="10" t="s">
        <v>112</v>
      </c>
      <c r="B792" s="3" t="s">
        <v>344</v>
      </c>
      <c r="C792" s="3" t="s">
        <v>273</v>
      </c>
      <c r="D792" s="3" t="s">
        <v>68</v>
      </c>
      <c r="E792" s="3" t="s">
        <v>416</v>
      </c>
      <c r="F792" s="3" t="s">
        <v>113</v>
      </c>
      <c r="G792" s="9">
        <v>249212880</v>
      </c>
      <c r="H792" s="9">
        <v>7609500</v>
      </c>
      <c r="I792" s="9">
        <v>256822380</v>
      </c>
      <c r="J792" s="9">
        <v>249212880</v>
      </c>
      <c r="K792" s="9">
        <v>0</v>
      </c>
      <c r="L792" s="9">
        <v>249212880</v>
      </c>
      <c r="M792" s="9">
        <v>249212880</v>
      </c>
      <c r="N792" s="9">
        <v>0</v>
      </c>
      <c r="O792" s="9">
        <v>249212880</v>
      </c>
      <c r="P792" s="13">
        <f t="shared" si="13"/>
        <v>7609500</v>
      </c>
      <c r="Q792" s="13">
        <f t="array" ref="Q792">IF(C792="",SUMIFS($P$6:$P$65536,$B$6:$B$65536,B792),IF(D792="",SUMIFS($P$6:$P$65536,$B$6:$B$65536,B792,$C$6:$C$65536,C792),IF(E792="",SUMIFS($P$6:$P$65536,$B$6:$B$65536,B792,$C$6:$C$65536,C792,$D$6:$D$65536,D792),IF(F792="",SUMIFS($P$6:$P$65536,$B$6:$B$65536,B792,$C$6:$C$65536,C792,$D$6:$D$65536,D792,$E$6:$E$65536,E792),--(RIGHT(F792,1)="0")*SUM(SUMIFS($P$6:$P$65536,$B$6:$B$65536,B792,$C$6:$C$65536,C792,$D$6:$D$65536,D792,$E$6:$E$65536,E792,$F$6:$F$65536,LEFT(F792,2)&amp;{0;1;2;3;4;5;6;7;8;9}))+(--(RIGHT(F792,2)="00"))*SUM(SUMIFS($P$6:$P$65536,$B$6:$B$65536,B792,$C$6:$C$65536,C792,$D$6:$D$65536,D792,$E$6:$E$65536,E792,$F$6:$F$65536,LEFT(F792,1)&amp;range))+SUMIFS($P$6:$P$65536,$B$6:$B$65536,B792,$C$6:$C$65536,C792,$D$6:$D$65536,D792,$E$6:$E$65536,E792,$F$6:$F$65536,F792)))))</f>
        <v>30438000</v>
      </c>
    </row>
    <row r="793" spans="1:17" ht="48.95" customHeight="1" x14ac:dyDescent="0.2">
      <c r="A793" s="10" t="s">
        <v>406</v>
      </c>
      <c r="B793" s="3" t="s">
        <v>344</v>
      </c>
      <c r="C793" s="3" t="s">
        <v>273</v>
      </c>
      <c r="D793" s="3" t="s">
        <v>68</v>
      </c>
      <c r="E793" s="3" t="s">
        <v>416</v>
      </c>
      <c r="F793" s="3" t="s">
        <v>407</v>
      </c>
      <c r="G793" s="9">
        <v>249212880</v>
      </c>
      <c r="H793" s="9">
        <v>7609500</v>
      </c>
      <c r="I793" s="9">
        <v>256822380</v>
      </c>
      <c r="J793" s="9">
        <v>249212880</v>
      </c>
      <c r="K793" s="9">
        <v>0</v>
      </c>
      <c r="L793" s="9">
        <v>249212880</v>
      </c>
      <c r="M793" s="9">
        <v>249212880</v>
      </c>
      <c r="N793" s="9">
        <v>0</v>
      </c>
      <c r="O793" s="9">
        <v>249212880</v>
      </c>
      <c r="P793" s="13">
        <f t="shared" si="13"/>
        <v>7609500</v>
      </c>
      <c r="Q793" s="13">
        <f t="array" ref="Q793">IF(C793="",SUMIFS($P$6:$P$65536,$B$6:$B$65536,B793),IF(D793="",SUMIFS($P$6:$P$65536,$B$6:$B$65536,B793,$C$6:$C$65536,C793),IF(E793="",SUMIFS($P$6:$P$65536,$B$6:$B$65536,B793,$C$6:$C$65536,C793,$D$6:$D$65536,D793),IF(F793="",SUMIFS($P$6:$P$65536,$B$6:$B$65536,B793,$C$6:$C$65536,C793,$D$6:$D$65536,D793,$E$6:$E$65536,E793),--(RIGHT(F793,1)="0")*SUM(SUMIFS($P$6:$P$65536,$B$6:$B$65536,B793,$C$6:$C$65536,C793,$D$6:$D$65536,D793,$E$6:$E$65536,E793,$F$6:$F$65536,LEFT(F793,2)&amp;{0;1;2;3;4;5;6;7;8;9}))+(--(RIGHT(F793,2)="00"))*SUM(SUMIFS($P$6:$P$65536,$B$6:$B$65536,B793,$C$6:$C$65536,C793,$D$6:$D$65536,D793,$E$6:$E$65536,E793,$F$6:$F$65536,LEFT(F793,1)&amp;range))+SUMIFS($P$6:$P$65536,$B$6:$B$65536,B793,$C$6:$C$65536,C793,$D$6:$D$65536,D793,$E$6:$E$65536,E793,$F$6:$F$65536,F793)))))</f>
        <v>22828500</v>
      </c>
    </row>
    <row r="794" spans="1:17" ht="48.95" customHeight="1" x14ac:dyDescent="0.2">
      <c r="A794" s="10" t="s">
        <v>408</v>
      </c>
      <c r="B794" s="3" t="s">
        <v>344</v>
      </c>
      <c r="C794" s="3" t="s">
        <v>273</v>
      </c>
      <c r="D794" s="3" t="s">
        <v>68</v>
      </c>
      <c r="E794" s="3" t="s">
        <v>416</v>
      </c>
      <c r="F794" s="3" t="s">
        <v>409</v>
      </c>
      <c r="G794" s="9">
        <v>249212880</v>
      </c>
      <c r="H794" s="9">
        <v>7609500</v>
      </c>
      <c r="I794" s="9">
        <v>256822380</v>
      </c>
      <c r="J794" s="9">
        <v>249212880</v>
      </c>
      <c r="K794" s="9">
        <v>0</v>
      </c>
      <c r="L794" s="9">
        <v>249212880</v>
      </c>
      <c r="M794" s="9">
        <v>249212880</v>
      </c>
      <c r="N794" s="9">
        <v>0</v>
      </c>
      <c r="O794" s="9">
        <v>249212880</v>
      </c>
      <c r="P794" s="13">
        <f t="shared" si="13"/>
        <v>7609500</v>
      </c>
      <c r="Q794" s="13">
        <f t="array" ref="Q794">IF(C794="",SUMIFS($P$6:$P$65536,$B$6:$B$65536,B794),IF(D794="",SUMIFS($P$6:$P$65536,$B$6:$B$65536,B794,$C$6:$C$65536,C794),IF(E794="",SUMIFS($P$6:$P$65536,$B$6:$B$65536,B794,$C$6:$C$65536,C794,$D$6:$D$65536,D794),IF(F794="",SUMIFS($P$6:$P$65536,$B$6:$B$65536,B794,$C$6:$C$65536,C794,$D$6:$D$65536,D794,$E$6:$E$65536,E794),--(RIGHT(F794,1)="0")*SUM(SUMIFS($P$6:$P$65536,$B$6:$B$65536,B794,$C$6:$C$65536,C794,$D$6:$D$65536,D794,$E$6:$E$65536,E794,$F$6:$F$65536,LEFT(F794,2)&amp;{0;1;2;3;4;5;6;7;8;9}))+(--(RIGHT(F794,2)="00"))*SUM(SUMIFS($P$6:$P$65536,$B$6:$B$65536,B794,$C$6:$C$65536,C794,$D$6:$D$65536,D794,$E$6:$E$65536,E794,$F$6:$F$65536,LEFT(F794,1)&amp;range))+SUMIFS($P$6:$P$65536,$B$6:$B$65536,B794,$C$6:$C$65536,C794,$D$6:$D$65536,D794,$E$6:$E$65536,E794,$F$6:$F$65536,F794)))))</f>
        <v>7609500</v>
      </c>
    </row>
    <row r="795" spans="1:17" ht="32.25" hidden="1" customHeight="1" x14ac:dyDescent="0.2">
      <c r="A795" s="10" t="s">
        <v>384</v>
      </c>
      <c r="B795" s="3" t="s">
        <v>344</v>
      </c>
      <c r="C795" s="3" t="s">
        <v>273</v>
      </c>
      <c r="D795" s="3" t="s">
        <v>68</v>
      </c>
      <c r="E795" s="3" t="s">
        <v>385</v>
      </c>
      <c r="F795" s="11" t="s">
        <v>0</v>
      </c>
      <c r="G795" s="9">
        <v>50793500</v>
      </c>
      <c r="H795" s="9">
        <v>0</v>
      </c>
      <c r="I795" s="9">
        <v>50793500</v>
      </c>
      <c r="J795" s="9">
        <v>50793500</v>
      </c>
      <c r="K795" s="9">
        <v>0</v>
      </c>
      <c r="L795" s="9">
        <v>50793500</v>
      </c>
      <c r="M795" s="9">
        <v>50623800</v>
      </c>
      <c r="N795" s="9">
        <v>0</v>
      </c>
      <c r="O795" s="9">
        <v>50623800</v>
      </c>
      <c r="P795" s="13">
        <f t="shared" si="13"/>
        <v>0</v>
      </c>
      <c r="Q795" s="13">
        <f t="array" ref="Q795">IF(C795="",SUMIFS($P$6:$P$65536,$B$6:$B$65536,B795),IF(D795="",SUMIFS($P$6:$P$65536,$B$6:$B$65536,B795,$C$6:$C$65536,C795),IF(E795="",SUMIFS($P$6:$P$65536,$B$6:$B$65536,B795,$C$6:$C$65536,C795,$D$6:$D$65536,D795),IF(F795="",SUMIFS($P$6:$P$65536,$B$6:$B$65536,B795,$C$6:$C$65536,C795,$D$6:$D$65536,D795,$E$6:$E$65536,E795),--(RIGHT(F795,1)="0")*SUM(SUMIFS($P$6:$P$65536,$B$6:$B$65536,B795,$C$6:$C$65536,C795,$D$6:$D$65536,D795,$E$6:$E$65536,E795,$F$6:$F$65536,LEFT(F795,2)&amp;{0;1;2;3;4;5;6;7;8;9}))+(--(RIGHT(F795,2)="00"))*SUM(SUMIFS($P$6:$P$65536,$B$6:$B$65536,B795,$C$6:$C$65536,C795,$D$6:$D$65536,D795,$E$6:$E$65536,E795,$F$6:$F$65536,LEFT(F795,1)&amp;range))+SUMIFS($P$6:$P$65536,$B$6:$B$65536,B795,$C$6:$C$65536,C795,$D$6:$D$65536,D795,$E$6:$E$65536,E795,$F$6:$F$65536,F795)))))</f>
        <v>0</v>
      </c>
    </row>
    <row r="796" spans="1:17" ht="32.25" hidden="1" customHeight="1" x14ac:dyDescent="0.2">
      <c r="A796" s="10" t="s">
        <v>112</v>
      </c>
      <c r="B796" s="3" t="s">
        <v>344</v>
      </c>
      <c r="C796" s="3" t="s">
        <v>273</v>
      </c>
      <c r="D796" s="3" t="s">
        <v>68</v>
      </c>
      <c r="E796" s="3" t="s">
        <v>385</v>
      </c>
      <c r="F796" s="3" t="s">
        <v>113</v>
      </c>
      <c r="G796" s="9">
        <v>50793500</v>
      </c>
      <c r="H796" s="9">
        <v>0</v>
      </c>
      <c r="I796" s="9">
        <v>50793500</v>
      </c>
      <c r="J796" s="9">
        <v>50793500</v>
      </c>
      <c r="K796" s="9">
        <v>0</v>
      </c>
      <c r="L796" s="9">
        <v>50793500</v>
      </c>
      <c r="M796" s="9">
        <v>50623800</v>
      </c>
      <c r="N796" s="9">
        <v>0</v>
      </c>
      <c r="O796" s="9">
        <v>50623800</v>
      </c>
      <c r="P796" s="13">
        <f t="shared" si="13"/>
        <v>0</v>
      </c>
      <c r="Q796" s="13">
        <f t="array" ref="Q796">IF(C796="",SUMIFS($P$6:$P$65536,$B$6:$B$65536,B796),IF(D796="",SUMIFS($P$6:$P$65536,$B$6:$B$65536,B796,$C$6:$C$65536,C796),IF(E796="",SUMIFS($P$6:$P$65536,$B$6:$B$65536,B796,$C$6:$C$65536,C796,$D$6:$D$65536,D796),IF(F796="",SUMIFS($P$6:$P$65536,$B$6:$B$65536,B796,$C$6:$C$65536,C796,$D$6:$D$65536,D796,$E$6:$E$65536,E796),--(RIGHT(F796,1)="0")*SUM(SUMIFS($P$6:$P$65536,$B$6:$B$65536,B796,$C$6:$C$65536,C796,$D$6:$D$65536,D796,$E$6:$E$65536,E796,$F$6:$F$65536,LEFT(F796,2)&amp;{0;1;2;3;4;5;6;7;8;9}))+(--(RIGHT(F796,2)="00"))*SUM(SUMIFS($P$6:$P$65536,$B$6:$B$65536,B796,$C$6:$C$65536,C796,$D$6:$D$65536,D796,$E$6:$E$65536,E796,$F$6:$F$65536,LEFT(F796,1)&amp;range))+SUMIFS($P$6:$P$65536,$B$6:$B$65536,B796,$C$6:$C$65536,C796,$D$6:$D$65536,D796,$E$6:$E$65536,E796,$F$6:$F$65536,F796)))))</f>
        <v>0</v>
      </c>
    </row>
    <row r="797" spans="1:17" ht="48.95" hidden="1" customHeight="1" x14ac:dyDescent="0.2">
      <c r="A797" s="10" t="s">
        <v>406</v>
      </c>
      <c r="B797" s="3" t="s">
        <v>344</v>
      </c>
      <c r="C797" s="3" t="s">
        <v>273</v>
      </c>
      <c r="D797" s="3" t="s">
        <v>68</v>
      </c>
      <c r="E797" s="3" t="s">
        <v>385</v>
      </c>
      <c r="F797" s="3" t="s">
        <v>407</v>
      </c>
      <c r="G797" s="9">
        <v>50793500</v>
      </c>
      <c r="H797" s="9">
        <v>0</v>
      </c>
      <c r="I797" s="9">
        <v>50793500</v>
      </c>
      <c r="J797" s="9">
        <v>50793500</v>
      </c>
      <c r="K797" s="9">
        <v>0</v>
      </c>
      <c r="L797" s="9">
        <v>50793500</v>
      </c>
      <c r="M797" s="9">
        <v>50623800</v>
      </c>
      <c r="N797" s="9">
        <v>0</v>
      </c>
      <c r="O797" s="9">
        <v>50623800</v>
      </c>
      <c r="P797" s="13">
        <f t="shared" si="13"/>
        <v>0</v>
      </c>
      <c r="Q797" s="13">
        <f t="array" ref="Q797">IF(C797="",SUMIFS($P$6:$P$65536,$B$6:$B$65536,B797),IF(D797="",SUMIFS($P$6:$P$65536,$B$6:$B$65536,B797,$C$6:$C$65536,C797),IF(E797="",SUMIFS($P$6:$P$65536,$B$6:$B$65536,B797,$C$6:$C$65536,C797,$D$6:$D$65536,D797),IF(F797="",SUMIFS($P$6:$P$65536,$B$6:$B$65536,B797,$C$6:$C$65536,C797,$D$6:$D$65536,D797,$E$6:$E$65536,E797),--(RIGHT(F797,1)="0")*SUM(SUMIFS($P$6:$P$65536,$B$6:$B$65536,B797,$C$6:$C$65536,C797,$D$6:$D$65536,D797,$E$6:$E$65536,E797,$F$6:$F$65536,LEFT(F797,2)&amp;{0;1;2;3;4;5;6;7;8;9}))+(--(RIGHT(F797,2)="00"))*SUM(SUMIFS($P$6:$P$65536,$B$6:$B$65536,B797,$C$6:$C$65536,C797,$D$6:$D$65536,D797,$E$6:$E$65536,E797,$F$6:$F$65536,LEFT(F797,1)&amp;range))+SUMIFS($P$6:$P$65536,$B$6:$B$65536,B797,$C$6:$C$65536,C797,$D$6:$D$65536,D797,$E$6:$E$65536,E797,$F$6:$F$65536,F797)))))</f>
        <v>0</v>
      </c>
    </row>
    <row r="798" spans="1:17" ht="48.95" hidden="1" customHeight="1" x14ac:dyDescent="0.2">
      <c r="A798" s="10" t="s">
        <v>408</v>
      </c>
      <c r="B798" s="3" t="s">
        <v>344</v>
      </c>
      <c r="C798" s="3" t="s">
        <v>273</v>
      </c>
      <c r="D798" s="3" t="s">
        <v>68</v>
      </c>
      <c r="E798" s="3" t="s">
        <v>385</v>
      </c>
      <c r="F798" s="3" t="s">
        <v>409</v>
      </c>
      <c r="G798" s="9">
        <v>50793500</v>
      </c>
      <c r="H798" s="9">
        <v>0</v>
      </c>
      <c r="I798" s="9">
        <v>50793500</v>
      </c>
      <c r="J798" s="9">
        <v>50793500</v>
      </c>
      <c r="K798" s="9">
        <v>0</v>
      </c>
      <c r="L798" s="9">
        <v>50793500</v>
      </c>
      <c r="M798" s="9">
        <v>50623800</v>
      </c>
      <c r="N798" s="9">
        <v>0</v>
      </c>
      <c r="O798" s="9">
        <v>50623800</v>
      </c>
      <c r="P798" s="13">
        <f t="shared" si="13"/>
        <v>0</v>
      </c>
      <c r="Q798" s="13">
        <f t="array" ref="Q798">IF(C798="",SUMIFS($P$6:$P$65536,$B$6:$B$65536,B798),IF(D798="",SUMIFS($P$6:$P$65536,$B$6:$B$65536,B798,$C$6:$C$65536,C798),IF(E798="",SUMIFS($P$6:$P$65536,$B$6:$B$65536,B798,$C$6:$C$65536,C798,$D$6:$D$65536,D798),IF(F798="",SUMIFS($P$6:$P$65536,$B$6:$B$65536,B798,$C$6:$C$65536,C798,$D$6:$D$65536,D798,$E$6:$E$65536,E798),--(RIGHT(F798,1)="0")*SUM(SUMIFS($P$6:$P$65536,$B$6:$B$65536,B798,$C$6:$C$65536,C798,$D$6:$D$65536,D798,$E$6:$E$65536,E798,$F$6:$F$65536,LEFT(F798,2)&amp;{0;1;2;3;4;5;6;7;8;9}))+(--(RIGHT(F798,2)="00"))*SUM(SUMIFS($P$6:$P$65536,$B$6:$B$65536,B798,$C$6:$C$65536,C798,$D$6:$D$65536,D798,$E$6:$E$65536,E798,$F$6:$F$65536,LEFT(F798,1)&amp;range))+SUMIFS($P$6:$P$65536,$B$6:$B$65536,B798,$C$6:$C$65536,C798,$D$6:$D$65536,D798,$E$6:$E$65536,E798,$F$6:$F$65536,F798)))))</f>
        <v>0</v>
      </c>
    </row>
    <row r="799" spans="1:17" ht="64.5" hidden="1" customHeight="1" x14ac:dyDescent="0.2">
      <c r="A799" s="10" t="s">
        <v>386</v>
      </c>
      <c r="B799" s="3" t="s">
        <v>344</v>
      </c>
      <c r="C799" s="3" t="s">
        <v>273</v>
      </c>
      <c r="D799" s="3" t="s">
        <v>68</v>
      </c>
      <c r="E799" s="3" t="s">
        <v>387</v>
      </c>
      <c r="F799" s="11" t="s">
        <v>0</v>
      </c>
      <c r="G799" s="9">
        <v>19733300</v>
      </c>
      <c r="H799" s="9">
        <v>0</v>
      </c>
      <c r="I799" s="9">
        <v>19733300</v>
      </c>
      <c r="J799" s="9">
        <v>19733300</v>
      </c>
      <c r="K799" s="9">
        <v>0</v>
      </c>
      <c r="L799" s="9">
        <v>19733300</v>
      </c>
      <c r="M799" s="9">
        <v>19908600</v>
      </c>
      <c r="N799" s="9">
        <v>0</v>
      </c>
      <c r="O799" s="9">
        <v>19908600</v>
      </c>
      <c r="P799" s="13">
        <f t="shared" si="13"/>
        <v>0</v>
      </c>
      <c r="Q799" s="13">
        <f t="array" ref="Q799">IF(C799="",SUMIFS($P$6:$P$65536,$B$6:$B$65536,B799),IF(D799="",SUMIFS($P$6:$P$65536,$B$6:$B$65536,B799,$C$6:$C$65536,C799),IF(E799="",SUMIFS($P$6:$P$65536,$B$6:$B$65536,B799,$C$6:$C$65536,C799,$D$6:$D$65536,D799),IF(F799="",SUMIFS($P$6:$P$65536,$B$6:$B$65536,B799,$C$6:$C$65536,C799,$D$6:$D$65536,D799,$E$6:$E$65536,E799),--(RIGHT(F799,1)="0")*SUM(SUMIFS($P$6:$P$65536,$B$6:$B$65536,B799,$C$6:$C$65536,C799,$D$6:$D$65536,D799,$E$6:$E$65536,E799,$F$6:$F$65536,LEFT(F799,2)&amp;{0;1;2;3;4;5;6;7;8;9}))+(--(RIGHT(F799,2)="00"))*SUM(SUMIFS($P$6:$P$65536,$B$6:$B$65536,B799,$C$6:$C$65536,C799,$D$6:$D$65536,D799,$E$6:$E$65536,E799,$F$6:$F$65536,LEFT(F799,1)&amp;range))+SUMIFS($P$6:$P$65536,$B$6:$B$65536,B799,$C$6:$C$65536,C799,$D$6:$D$65536,D799,$E$6:$E$65536,E799,$F$6:$F$65536,F799)))))</f>
        <v>0</v>
      </c>
    </row>
    <row r="800" spans="1:17" ht="64.5" hidden="1" customHeight="1" x14ac:dyDescent="0.2">
      <c r="A800" s="10" t="s">
        <v>94</v>
      </c>
      <c r="B800" s="3" t="s">
        <v>344</v>
      </c>
      <c r="C800" s="3" t="s">
        <v>273</v>
      </c>
      <c r="D800" s="3" t="s">
        <v>68</v>
      </c>
      <c r="E800" s="3" t="s">
        <v>387</v>
      </c>
      <c r="F800" s="3" t="s">
        <v>95</v>
      </c>
      <c r="G800" s="9">
        <v>19733300</v>
      </c>
      <c r="H800" s="9">
        <v>0</v>
      </c>
      <c r="I800" s="9">
        <v>19733300</v>
      </c>
      <c r="J800" s="9">
        <v>19733300</v>
      </c>
      <c r="K800" s="9">
        <v>0</v>
      </c>
      <c r="L800" s="9">
        <v>19733300</v>
      </c>
      <c r="M800" s="9">
        <v>19908600</v>
      </c>
      <c r="N800" s="9">
        <v>0</v>
      </c>
      <c r="O800" s="9">
        <v>19908600</v>
      </c>
      <c r="P800" s="13">
        <f t="shared" si="13"/>
        <v>0</v>
      </c>
      <c r="Q800" s="13">
        <f t="array" ref="Q800">IF(C800="",SUMIFS($P$6:$P$65536,$B$6:$B$65536,B800),IF(D800="",SUMIFS($P$6:$P$65536,$B$6:$B$65536,B800,$C$6:$C$65536,C800),IF(E800="",SUMIFS($P$6:$P$65536,$B$6:$B$65536,B800,$C$6:$C$65536,C800,$D$6:$D$65536,D800),IF(F800="",SUMIFS($P$6:$P$65536,$B$6:$B$65536,B800,$C$6:$C$65536,C800,$D$6:$D$65536,D800,$E$6:$E$65536,E800),--(RIGHT(F800,1)="0")*SUM(SUMIFS($P$6:$P$65536,$B$6:$B$65536,B800,$C$6:$C$65536,C800,$D$6:$D$65536,D800,$E$6:$E$65536,E800,$F$6:$F$65536,LEFT(F800,2)&amp;{0;1;2;3;4;5;6;7;8;9}))+(--(RIGHT(F800,2)="00"))*SUM(SUMIFS($P$6:$P$65536,$B$6:$B$65536,B800,$C$6:$C$65536,C800,$D$6:$D$65536,D800,$E$6:$E$65536,E800,$F$6:$F$65536,LEFT(F800,1)&amp;range))+SUMIFS($P$6:$P$65536,$B$6:$B$65536,B800,$C$6:$C$65536,C800,$D$6:$D$65536,D800,$E$6:$E$65536,E800,$F$6:$F$65536,F800)))))</f>
        <v>0</v>
      </c>
    </row>
    <row r="801" spans="1:17" ht="15" hidden="1" customHeight="1" x14ac:dyDescent="0.2">
      <c r="A801" s="10" t="s">
        <v>96</v>
      </c>
      <c r="B801" s="3" t="s">
        <v>344</v>
      </c>
      <c r="C801" s="3" t="s">
        <v>273</v>
      </c>
      <c r="D801" s="3" t="s">
        <v>68</v>
      </c>
      <c r="E801" s="3" t="s">
        <v>387</v>
      </c>
      <c r="F801" s="3" t="s">
        <v>97</v>
      </c>
      <c r="G801" s="9">
        <v>19733300</v>
      </c>
      <c r="H801" s="9">
        <v>0</v>
      </c>
      <c r="I801" s="9">
        <v>19733300</v>
      </c>
      <c r="J801" s="9">
        <v>19733300</v>
      </c>
      <c r="K801" s="9">
        <v>0</v>
      </c>
      <c r="L801" s="9">
        <v>19733300</v>
      </c>
      <c r="M801" s="9">
        <v>19908600</v>
      </c>
      <c r="N801" s="9">
        <v>0</v>
      </c>
      <c r="O801" s="9">
        <v>19908600</v>
      </c>
      <c r="P801" s="13">
        <f t="shared" si="13"/>
        <v>0</v>
      </c>
      <c r="Q801" s="13">
        <f t="array" ref="Q801">IF(C801="",SUMIFS($P$6:$P$65536,$B$6:$B$65536,B801),IF(D801="",SUMIFS($P$6:$P$65536,$B$6:$B$65536,B801,$C$6:$C$65536,C801),IF(E801="",SUMIFS($P$6:$P$65536,$B$6:$B$65536,B801,$C$6:$C$65536,C801,$D$6:$D$65536,D801),IF(F801="",SUMIFS($P$6:$P$65536,$B$6:$B$65536,B801,$C$6:$C$65536,C801,$D$6:$D$65536,D801,$E$6:$E$65536,E801),--(RIGHT(F801,1)="0")*SUM(SUMIFS($P$6:$P$65536,$B$6:$B$65536,B801,$C$6:$C$65536,C801,$D$6:$D$65536,D801,$E$6:$E$65536,E801,$F$6:$F$65536,LEFT(F801,2)&amp;{0;1;2;3;4;5;6;7;8;9}))+(--(RIGHT(F801,2)="00"))*SUM(SUMIFS($P$6:$P$65536,$B$6:$B$65536,B801,$C$6:$C$65536,C801,$D$6:$D$65536,D801,$E$6:$E$65536,E801,$F$6:$F$65536,LEFT(F801,1)&amp;range))+SUMIFS($P$6:$P$65536,$B$6:$B$65536,B801,$C$6:$C$65536,C801,$D$6:$D$65536,D801,$E$6:$E$65536,E801,$F$6:$F$65536,F801)))))</f>
        <v>0</v>
      </c>
    </row>
    <row r="802" spans="1:17" ht="32.25" hidden="1" customHeight="1" x14ac:dyDescent="0.2">
      <c r="A802" s="10" t="s">
        <v>100</v>
      </c>
      <c r="B802" s="3" t="s">
        <v>344</v>
      </c>
      <c r="C802" s="3" t="s">
        <v>273</v>
      </c>
      <c r="D802" s="3" t="s">
        <v>68</v>
      </c>
      <c r="E802" s="3" t="s">
        <v>387</v>
      </c>
      <c r="F802" s="3" t="s">
        <v>101</v>
      </c>
      <c r="G802" s="9">
        <v>19733300</v>
      </c>
      <c r="H802" s="9">
        <v>0</v>
      </c>
      <c r="I802" s="9">
        <v>19733300</v>
      </c>
      <c r="J802" s="9">
        <v>19733300</v>
      </c>
      <c r="K802" s="9">
        <v>0</v>
      </c>
      <c r="L802" s="9">
        <v>19733300</v>
      </c>
      <c r="M802" s="9">
        <v>19908600</v>
      </c>
      <c r="N802" s="9">
        <v>0</v>
      </c>
      <c r="O802" s="9">
        <v>19908600</v>
      </c>
      <c r="P802" s="13">
        <f t="shared" si="13"/>
        <v>0</v>
      </c>
      <c r="Q802" s="13">
        <f t="array" ref="Q802">IF(C802="",SUMIFS($P$6:$P$65536,$B$6:$B$65536,B802),IF(D802="",SUMIFS($P$6:$P$65536,$B$6:$B$65536,B802,$C$6:$C$65536,C802),IF(E802="",SUMIFS($P$6:$P$65536,$B$6:$B$65536,B802,$C$6:$C$65536,C802,$D$6:$D$65536,D802),IF(F802="",SUMIFS($P$6:$P$65536,$B$6:$B$65536,B802,$C$6:$C$65536,C802,$D$6:$D$65536,D802,$E$6:$E$65536,E802),--(RIGHT(F802,1)="0")*SUM(SUMIFS($P$6:$P$65536,$B$6:$B$65536,B802,$C$6:$C$65536,C802,$D$6:$D$65536,D802,$E$6:$E$65536,E802,$F$6:$F$65536,LEFT(F802,2)&amp;{0;1;2;3;4;5;6;7;8;9}))+(--(RIGHT(F802,2)="00"))*SUM(SUMIFS($P$6:$P$65536,$B$6:$B$65536,B802,$C$6:$C$65536,C802,$D$6:$D$65536,D802,$E$6:$E$65536,E802,$F$6:$F$65536,LEFT(F802,1)&amp;range))+SUMIFS($P$6:$P$65536,$B$6:$B$65536,B802,$C$6:$C$65536,C802,$D$6:$D$65536,D802,$E$6:$E$65536,E802,$F$6:$F$65536,F802)))))</f>
        <v>0</v>
      </c>
    </row>
    <row r="803" spans="1:17" ht="96.6" hidden="1" customHeight="1" x14ac:dyDescent="0.2">
      <c r="A803" s="10" t="s">
        <v>417</v>
      </c>
      <c r="B803" s="3" t="s">
        <v>344</v>
      </c>
      <c r="C803" s="3" t="s">
        <v>273</v>
      </c>
      <c r="D803" s="3" t="s">
        <v>68</v>
      </c>
      <c r="E803" s="3" t="s">
        <v>418</v>
      </c>
      <c r="F803" s="11" t="s">
        <v>0</v>
      </c>
      <c r="G803" s="9">
        <v>102084200</v>
      </c>
      <c r="H803" s="9">
        <v>0</v>
      </c>
      <c r="I803" s="9">
        <v>102084200</v>
      </c>
      <c r="J803" s="9">
        <v>102084200</v>
      </c>
      <c r="K803" s="9">
        <v>0</v>
      </c>
      <c r="L803" s="9">
        <v>102084200</v>
      </c>
      <c r="M803" s="9">
        <v>102084200</v>
      </c>
      <c r="N803" s="9">
        <v>0</v>
      </c>
      <c r="O803" s="9">
        <v>102084200</v>
      </c>
      <c r="P803" s="13">
        <f t="shared" si="13"/>
        <v>0</v>
      </c>
      <c r="Q803" s="13">
        <f t="array" ref="Q803">IF(C803="",SUMIFS($P$6:$P$65536,$B$6:$B$65536,B803),IF(D803="",SUMIFS($P$6:$P$65536,$B$6:$B$65536,B803,$C$6:$C$65536,C803),IF(E803="",SUMIFS($P$6:$P$65536,$B$6:$B$65536,B803,$C$6:$C$65536,C803,$D$6:$D$65536,D803),IF(F803="",SUMIFS($P$6:$P$65536,$B$6:$B$65536,B803,$C$6:$C$65536,C803,$D$6:$D$65536,D803,$E$6:$E$65536,E803),--(RIGHT(F803,1)="0")*SUM(SUMIFS($P$6:$P$65536,$B$6:$B$65536,B803,$C$6:$C$65536,C803,$D$6:$D$65536,D803,$E$6:$E$65536,E803,$F$6:$F$65536,LEFT(F803,2)&amp;{0;1;2;3;4;5;6;7;8;9}))+(--(RIGHT(F803,2)="00"))*SUM(SUMIFS($P$6:$P$65536,$B$6:$B$65536,B803,$C$6:$C$65536,C803,$D$6:$D$65536,D803,$E$6:$E$65536,E803,$F$6:$F$65536,LEFT(F803,1)&amp;range))+SUMIFS($P$6:$P$65536,$B$6:$B$65536,B803,$C$6:$C$65536,C803,$D$6:$D$65536,D803,$E$6:$E$65536,E803,$F$6:$F$65536,F803)))))</f>
        <v>0</v>
      </c>
    </row>
    <row r="804" spans="1:17" ht="48.95" hidden="1" customHeight="1" x14ac:dyDescent="0.2">
      <c r="A804" s="10" t="s">
        <v>57</v>
      </c>
      <c r="B804" s="3" t="s">
        <v>344</v>
      </c>
      <c r="C804" s="3" t="s">
        <v>273</v>
      </c>
      <c r="D804" s="3" t="s">
        <v>68</v>
      </c>
      <c r="E804" s="3" t="s">
        <v>418</v>
      </c>
      <c r="F804" s="3" t="s">
        <v>58</v>
      </c>
      <c r="G804" s="9">
        <v>0</v>
      </c>
      <c r="H804" s="9">
        <v>0</v>
      </c>
      <c r="I804" s="9">
        <v>0</v>
      </c>
      <c r="J804" s="9">
        <v>10208400</v>
      </c>
      <c r="K804" s="9">
        <v>0</v>
      </c>
      <c r="L804" s="9">
        <v>10208400</v>
      </c>
      <c r="M804" s="9">
        <v>10208400</v>
      </c>
      <c r="N804" s="9">
        <v>0</v>
      </c>
      <c r="O804" s="9">
        <v>10208400</v>
      </c>
      <c r="P804" s="13">
        <f t="shared" si="13"/>
        <v>0</v>
      </c>
      <c r="Q804" s="13">
        <f t="array" ref="Q804">IF(C804="",SUMIFS($P$6:$P$65536,$B$6:$B$65536,B804),IF(D804="",SUMIFS($P$6:$P$65536,$B$6:$B$65536,B804,$C$6:$C$65536,C804),IF(E804="",SUMIFS($P$6:$P$65536,$B$6:$B$65536,B804,$C$6:$C$65536,C804,$D$6:$D$65536,D804),IF(F804="",SUMIFS($P$6:$P$65536,$B$6:$B$65536,B804,$C$6:$C$65536,C804,$D$6:$D$65536,D804,$E$6:$E$65536,E804),--(RIGHT(F804,1)="0")*SUM(SUMIFS($P$6:$P$65536,$B$6:$B$65536,B804,$C$6:$C$65536,C804,$D$6:$D$65536,D804,$E$6:$E$65536,E804,$F$6:$F$65536,LEFT(F804,2)&amp;{0;1;2;3;4;5;6;7;8;9}))+(--(RIGHT(F804,2)="00"))*SUM(SUMIFS($P$6:$P$65536,$B$6:$B$65536,B804,$C$6:$C$65536,C804,$D$6:$D$65536,D804,$E$6:$E$65536,E804,$F$6:$F$65536,LEFT(F804,1)&amp;range))+SUMIFS($P$6:$P$65536,$B$6:$B$65536,B804,$C$6:$C$65536,C804,$D$6:$D$65536,D804,$E$6:$E$65536,E804,$F$6:$F$65536,F804)))))</f>
        <v>0</v>
      </c>
    </row>
    <row r="805" spans="1:17" ht="48.95" hidden="1" customHeight="1" x14ac:dyDescent="0.2">
      <c r="A805" s="10" t="s">
        <v>59</v>
      </c>
      <c r="B805" s="3" t="s">
        <v>344</v>
      </c>
      <c r="C805" s="3" t="s">
        <v>273</v>
      </c>
      <c r="D805" s="3" t="s">
        <v>68</v>
      </c>
      <c r="E805" s="3" t="s">
        <v>418</v>
      </c>
      <c r="F805" s="3" t="s">
        <v>60</v>
      </c>
      <c r="G805" s="9">
        <v>0</v>
      </c>
      <c r="H805" s="9">
        <v>0</v>
      </c>
      <c r="I805" s="9">
        <v>0</v>
      </c>
      <c r="J805" s="9">
        <v>10208400</v>
      </c>
      <c r="K805" s="9">
        <v>0</v>
      </c>
      <c r="L805" s="9">
        <v>10208400</v>
      </c>
      <c r="M805" s="9">
        <v>10208400</v>
      </c>
      <c r="N805" s="9">
        <v>0</v>
      </c>
      <c r="O805" s="9">
        <v>10208400</v>
      </c>
      <c r="P805" s="13">
        <f t="shared" si="13"/>
        <v>0</v>
      </c>
      <c r="Q805" s="13">
        <f t="array" ref="Q805">IF(C805="",SUMIFS($P$6:$P$65536,$B$6:$B$65536,B805),IF(D805="",SUMIFS($P$6:$P$65536,$B$6:$B$65536,B805,$C$6:$C$65536,C805),IF(E805="",SUMIFS($P$6:$P$65536,$B$6:$B$65536,B805,$C$6:$C$65536,C805,$D$6:$D$65536,D805),IF(F805="",SUMIFS($P$6:$P$65536,$B$6:$B$65536,B805,$C$6:$C$65536,C805,$D$6:$D$65536,D805,$E$6:$E$65536,E805),--(RIGHT(F805,1)="0")*SUM(SUMIFS($P$6:$P$65536,$B$6:$B$65536,B805,$C$6:$C$65536,C805,$D$6:$D$65536,D805,$E$6:$E$65536,E805,$F$6:$F$65536,LEFT(F805,2)&amp;{0;1;2;3;4;5;6;7;8;9}))+(--(RIGHT(F805,2)="00"))*SUM(SUMIFS($P$6:$P$65536,$B$6:$B$65536,B805,$C$6:$C$65536,C805,$D$6:$D$65536,D805,$E$6:$E$65536,E805,$F$6:$F$65536,LEFT(F805,1)&amp;range))+SUMIFS($P$6:$P$65536,$B$6:$B$65536,B805,$C$6:$C$65536,C805,$D$6:$D$65536,D805,$E$6:$E$65536,E805,$F$6:$F$65536,F805)))))</f>
        <v>0</v>
      </c>
    </row>
    <row r="806" spans="1:17" ht="15" hidden="1" customHeight="1" x14ac:dyDescent="0.2">
      <c r="A806" s="10" t="s">
        <v>61</v>
      </c>
      <c r="B806" s="3" t="s">
        <v>344</v>
      </c>
      <c r="C806" s="3" t="s">
        <v>273</v>
      </c>
      <c r="D806" s="3" t="s">
        <v>68</v>
      </c>
      <c r="E806" s="3" t="s">
        <v>418</v>
      </c>
      <c r="F806" s="3" t="s">
        <v>62</v>
      </c>
      <c r="G806" s="9">
        <v>0</v>
      </c>
      <c r="H806" s="9">
        <v>0</v>
      </c>
      <c r="I806" s="9">
        <v>0</v>
      </c>
      <c r="J806" s="9">
        <v>10208400</v>
      </c>
      <c r="K806" s="9">
        <v>0</v>
      </c>
      <c r="L806" s="9">
        <v>10208400</v>
      </c>
      <c r="M806" s="9">
        <v>10208400</v>
      </c>
      <c r="N806" s="9">
        <v>0</v>
      </c>
      <c r="O806" s="9">
        <v>10208400</v>
      </c>
      <c r="P806" s="13">
        <f t="shared" si="13"/>
        <v>0</v>
      </c>
      <c r="Q806" s="13">
        <f t="array" ref="Q806">IF(C806="",SUMIFS($P$6:$P$65536,$B$6:$B$65536,B806),IF(D806="",SUMIFS($P$6:$P$65536,$B$6:$B$65536,B806,$C$6:$C$65536,C806),IF(E806="",SUMIFS($P$6:$P$65536,$B$6:$B$65536,B806,$C$6:$C$65536,C806,$D$6:$D$65536,D806),IF(F806="",SUMIFS($P$6:$P$65536,$B$6:$B$65536,B806,$C$6:$C$65536,C806,$D$6:$D$65536,D806,$E$6:$E$65536,E806),--(RIGHT(F806,1)="0")*SUM(SUMIFS($P$6:$P$65536,$B$6:$B$65536,B806,$C$6:$C$65536,C806,$D$6:$D$65536,D806,$E$6:$E$65536,E806,$F$6:$F$65536,LEFT(F806,2)&amp;{0;1;2;3;4;5;6;7;8;9}))+(--(RIGHT(F806,2)="00"))*SUM(SUMIFS($P$6:$P$65536,$B$6:$B$65536,B806,$C$6:$C$65536,C806,$D$6:$D$65536,D806,$E$6:$E$65536,E806,$F$6:$F$65536,LEFT(F806,1)&amp;range))+SUMIFS($P$6:$P$65536,$B$6:$B$65536,B806,$C$6:$C$65536,C806,$D$6:$D$65536,D806,$E$6:$E$65536,E806,$F$6:$F$65536,F806)))))</f>
        <v>0</v>
      </c>
    </row>
    <row r="807" spans="1:17" ht="32.25" hidden="1" customHeight="1" x14ac:dyDescent="0.2">
      <c r="A807" s="10" t="s">
        <v>112</v>
      </c>
      <c r="B807" s="3" t="s">
        <v>344</v>
      </c>
      <c r="C807" s="3" t="s">
        <v>273</v>
      </c>
      <c r="D807" s="3" t="s">
        <v>68</v>
      </c>
      <c r="E807" s="3" t="s">
        <v>418</v>
      </c>
      <c r="F807" s="3" t="s">
        <v>113</v>
      </c>
      <c r="G807" s="9">
        <v>102084200</v>
      </c>
      <c r="H807" s="9">
        <v>0</v>
      </c>
      <c r="I807" s="9">
        <v>102084200</v>
      </c>
      <c r="J807" s="9">
        <v>91875800</v>
      </c>
      <c r="K807" s="9">
        <v>0</v>
      </c>
      <c r="L807" s="9">
        <v>91875800</v>
      </c>
      <c r="M807" s="9">
        <v>91875800</v>
      </c>
      <c r="N807" s="9">
        <v>0</v>
      </c>
      <c r="O807" s="9">
        <v>91875800</v>
      </c>
      <c r="P807" s="13">
        <f t="shared" si="13"/>
        <v>0</v>
      </c>
      <c r="Q807" s="13">
        <f t="array" ref="Q807">IF(C807="",SUMIFS($P$6:$P$65536,$B$6:$B$65536,B807),IF(D807="",SUMIFS($P$6:$P$65536,$B$6:$B$65536,B807,$C$6:$C$65536,C807),IF(E807="",SUMIFS($P$6:$P$65536,$B$6:$B$65536,B807,$C$6:$C$65536,C807,$D$6:$D$65536,D807),IF(F807="",SUMIFS($P$6:$P$65536,$B$6:$B$65536,B807,$C$6:$C$65536,C807,$D$6:$D$65536,D807,$E$6:$E$65536,E807),--(RIGHT(F807,1)="0")*SUM(SUMIFS($P$6:$P$65536,$B$6:$B$65536,B807,$C$6:$C$65536,C807,$D$6:$D$65536,D807,$E$6:$E$65536,E807,$F$6:$F$65536,LEFT(F807,2)&amp;{0;1;2;3;4;5;6;7;8;9}))+(--(RIGHT(F807,2)="00"))*SUM(SUMIFS($P$6:$P$65536,$B$6:$B$65536,B807,$C$6:$C$65536,C807,$D$6:$D$65536,D807,$E$6:$E$65536,E807,$F$6:$F$65536,LEFT(F807,1)&amp;range))+SUMIFS($P$6:$P$65536,$B$6:$B$65536,B807,$C$6:$C$65536,C807,$D$6:$D$65536,D807,$E$6:$E$65536,E807,$F$6:$F$65536,F807)))))</f>
        <v>0</v>
      </c>
    </row>
    <row r="808" spans="1:17" ht="48.95" hidden="1" customHeight="1" x14ac:dyDescent="0.2">
      <c r="A808" s="10" t="s">
        <v>406</v>
      </c>
      <c r="B808" s="3" t="s">
        <v>344</v>
      </c>
      <c r="C808" s="3" t="s">
        <v>273</v>
      </c>
      <c r="D808" s="3" t="s">
        <v>68</v>
      </c>
      <c r="E808" s="3" t="s">
        <v>418</v>
      </c>
      <c r="F808" s="3" t="s">
        <v>407</v>
      </c>
      <c r="G808" s="9">
        <v>102084200</v>
      </c>
      <c r="H808" s="9">
        <v>0</v>
      </c>
      <c r="I808" s="9">
        <v>102084200</v>
      </c>
      <c r="J808" s="9">
        <v>91875800</v>
      </c>
      <c r="K808" s="9">
        <v>0</v>
      </c>
      <c r="L808" s="9">
        <v>91875800</v>
      </c>
      <c r="M808" s="9">
        <v>91875800</v>
      </c>
      <c r="N808" s="9">
        <v>0</v>
      </c>
      <c r="O808" s="9">
        <v>91875800</v>
      </c>
      <c r="P808" s="13">
        <f t="shared" si="13"/>
        <v>0</v>
      </c>
      <c r="Q808" s="13">
        <f t="array" ref="Q808">IF(C808="",SUMIFS($P$6:$P$65536,$B$6:$B$65536,B808),IF(D808="",SUMIFS($P$6:$P$65536,$B$6:$B$65536,B808,$C$6:$C$65536,C808),IF(E808="",SUMIFS($P$6:$P$65536,$B$6:$B$65536,B808,$C$6:$C$65536,C808,$D$6:$D$65536,D808),IF(F808="",SUMIFS($P$6:$P$65536,$B$6:$B$65536,B808,$C$6:$C$65536,C808,$D$6:$D$65536,D808,$E$6:$E$65536,E808),--(RIGHT(F808,1)="0")*SUM(SUMIFS($P$6:$P$65536,$B$6:$B$65536,B808,$C$6:$C$65536,C808,$D$6:$D$65536,D808,$E$6:$E$65536,E808,$F$6:$F$65536,LEFT(F808,2)&amp;{0;1;2;3;4;5;6;7;8;9}))+(--(RIGHT(F808,2)="00"))*SUM(SUMIFS($P$6:$P$65536,$B$6:$B$65536,B808,$C$6:$C$65536,C808,$D$6:$D$65536,D808,$E$6:$E$65536,E808,$F$6:$F$65536,LEFT(F808,1)&amp;range))+SUMIFS($P$6:$P$65536,$B$6:$B$65536,B808,$C$6:$C$65536,C808,$D$6:$D$65536,D808,$E$6:$E$65536,E808,$F$6:$F$65536,F808)))))</f>
        <v>0</v>
      </c>
    </row>
    <row r="809" spans="1:17" ht="48.95" hidden="1" customHeight="1" x14ac:dyDescent="0.2">
      <c r="A809" s="10" t="s">
        <v>408</v>
      </c>
      <c r="B809" s="3" t="s">
        <v>344</v>
      </c>
      <c r="C809" s="3" t="s">
        <v>273</v>
      </c>
      <c r="D809" s="3" t="s">
        <v>68</v>
      </c>
      <c r="E809" s="3" t="s">
        <v>418</v>
      </c>
      <c r="F809" s="3" t="s">
        <v>409</v>
      </c>
      <c r="G809" s="9">
        <v>102084200</v>
      </c>
      <c r="H809" s="9">
        <v>0</v>
      </c>
      <c r="I809" s="9">
        <v>102084200</v>
      </c>
      <c r="J809" s="9">
        <v>91875800</v>
      </c>
      <c r="K809" s="9">
        <v>0</v>
      </c>
      <c r="L809" s="9">
        <v>91875800</v>
      </c>
      <c r="M809" s="9">
        <v>91875800</v>
      </c>
      <c r="N809" s="9">
        <v>0</v>
      </c>
      <c r="O809" s="9">
        <v>91875800</v>
      </c>
      <c r="P809" s="13">
        <f t="shared" si="13"/>
        <v>0</v>
      </c>
      <c r="Q809" s="13">
        <f t="array" ref="Q809">IF(C809="",SUMIFS($P$6:$P$65536,$B$6:$B$65536,B809),IF(D809="",SUMIFS($P$6:$P$65536,$B$6:$B$65536,B809,$C$6:$C$65536,C809),IF(E809="",SUMIFS($P$6:$P$65536,$B$6:$B$65536,B809,$C$6:$C$65536,C809,$D$6:$D$65536,D809),IF(F809="",SUMIFS($P$6:$P$65536,$B$6:$B$65536,B809,$C$6:$C$65536,C809,$D$6:$D$65536,D809,$E$6:$E$65536,E809),--(RIGHT(F809,1)="0")*SUM(SUMIFS($P$6:$P$65536,$B$6:$B$65536,B809,$C$6:$C$65536,C809,$D$6:$D$65536,D809,$E$6:$E$65536,E809,$F$6:$F$65536,LEFT(F809,2)&amp;{0;1;2;3;4;5;6;7;8;9}))+(--(RIGHT(F809,2)="00"))*SUM(SUMIFS($P$6:$P$65536,$B$6:$B$65536,B809,$C$6:$C$65536,C809,$D$6:$D$65536,D809,$E$6:$E$65536,E809,$F$6:$F$65536,LEFT(F809,1)&amp;range))+SUMIFS($P$6:$P$65536,$B$6:$B$65536,B809,$C$6:$C$65536,C809,$D$6:$D$65536,D809,$E$6:$E$65536,E809,$F$6:$F$65536,F809)))))</f>
        <v>0</v>
      </c>
    </row>
    <row r="810" spans="1:17" ht="64.5" customHeight="1" x14ac:dyDescent="0.2">
      <c r="A810" s="10" t="s">
        <v>396</v>
      </c>
      <c r="B810" s="3" t="s">
        <v>344</v>
      </c>
      <c r="C810" s="3" t="s">
        <v>273</v>
      </c>
      <c r="D810" s="3" t="s">
        <v>68</v>
      </c>
      <c r="E810" s="3" t="s">
        <v>397</v>
      </c>
      <c r="F810" s="11" t="s">
        <v>0</v>
      </c>
      <c r="G810" s="9">
        <v>47000000</v>
      </c>
      <c r="H810" s="9">
        <v>-47000000</v>
      </c>
      <c r="I810" s="9">
        <v>0</v>
      </c>
      <c r="J810" s="9">
        <v>70670000</v>
      </c>
      <c r="K810" s="9">
        <v>0</v>
      </c>
      <c r="L810" s="9">
        <v>70670000</v>
      </c>
      <c r="M810" s="9">
        <v>0</v>
      </c>
      <c r="N810" s="9">
        <v>0</v>
      </c>
      <c r="O810" s="9">
        <v>0</v>
      </c>
      <c r="P810" s="13">
        <f t="shared" si="13"/>
        <v>47000000</v>
      </c>
      <c r="Q810" s="13">
        <f t="array" ref="Q810">IF(C810="",SUMIFS($P$6:$P$65536,$B$6:$B$65536,B810),IF(D810="",SUMIFS($P$6:$P$65536,$B$6:$B$65536,B810,$C$6:$C$65536,C810),IF(E810="",SUMIFS($P$6:$P$65536,$B$6:$B$65536,B810,$C$6:$C$65536,C810,$D$6:$D$65536,D810),IF(F810="",SUMIFS($P$6:$P$65536,$B$6:$B$65536,B810,$C$6:$C$65536,C810,$D$6:$D$65536,D810,$E$6:$E$65536,E810),--(RIGHT(F810,1)="0")*SUM(SUMIFS($P$6:$P$65536,$B$6:$B$65536,B810,$C$6:$C$65536,C810,$D$6:$D$65536,D810,$E$6:$E$65536,E810,$F$6:$F$65536,LEFT(F810,2)&amp;{0;1;2;3;4;5;6;7;8;9}))+(--(RIGHT(F810,2)="00"))*SUM(SUMIFS($P$6:$P$65536,$B$6:$B$65536,B810,$C$6:$C$65536,C810,$D$6:$D$65536,D810,$E$6:$E$65536,E810,$F$6:$F$65536,LEFT(F810,1)&amp;range))+SUMIFS($P$6:$P$65536,$B$6:$B$65536,B810,$C$6:$C$65536,C810,$D$6:$D$65536,D810,$E$6:$E$65536,E810,$F$6:$F$65536,F810)))))</f>
        <v>188000000</v>
      </c>
    </row>
    <row r="811" spans="1:17" ht="48.95" customHeight="1" x14ac:dyDescent="0.2">
      <c r="A811" s="10" t="s">
        <v>323</v>
      </c>
      <c r="B811" s="3" t="s">
        <v>344</v>
      </c>
      <c r="C811" s="3" t="s">
        <v>273</v>
      </c>
      <c r="D811" s="3" t="s">
        <v>68</v>
      </c>
      <c r="E811" s="3" t="s">
        <v>397</v>
      </c>
      <c r="F811" s="3" t="s">
        <v>324</v>
      </c>
      <c r="G811" s="9">
        <v>47000000</v>
      </c>
      <c r="H811" s="9">
        <v>-47000000</v>
      </c>
      <c r="I811" s="9">
        <v>0</v>
      </c>
      <c r="J811" s="9">
        <v>70670000</v>
      </c>
      <c r="K811" s="9">
        <v>0</v>
      </c>
      <c r="L811" s="9">
        <v>70670000</v>
      </c>
      <c r="M811" s="9">
        <v>0</v>
      </c>
      <c r="N811" s="9">
        <v>0</v>
      </c>
      <c r="O811" s="9">
        <v>0</v>
      </c>
      <c r="P811" s="13">
        <f t="shared" si="13"/>
        <v>47000000</v>
      </c>
      <c r="Q811" s="13">
        <f t="array" ref="Q811">IF(C811="",SUMIFS($P$6:$P$65536,$B$6:$B$65536,B811),IF(D811="",SUMIFS($P$6:$P$65536,$B$6:$B$65536,B811,$C$6:$C$65536,C811),IF(E811="",SUMIFS($P$6:$P$65536,$B$6:$B$65536,B811,$C$6:$C$65536,C811,$D$6:$D$65536,D811),IF(F811="",SUMIFS($P$6:$P$65536,$B$6:$B$65536,B811,$C$6:$C$65536,C811,$D$6:$D$65536,D811,$E$6:$E$65536,E811),--(RIGHT(F811,1)="0")*SUM(SUMIFS($P$6:$P$65536,$B$6:$B$65536,B811,$C$6:$C$65536,C811,$D$6:$D$65536,D811,$E$6:$E$65536,E811,$F$6:$F$65536,LEFT(F811,2)&amp;{0;1;2;3;4;5;6;7;8;9}))+(--(RIGHT(F811,2)="00"))*SUM(SUMIFS($P$6:$P$65536,$B$6:$B$65536,B811,$C$6:$C$65536,C811,$D$6:$D$65536,D811,$E$6:$E$65536,E811,$F$6:$F$65536,LEFT(F811,1)&amp;range))+SUMIFS($P$6:$P$65536,$B$6:$B$65536,B811,$C$6:$C$65536,C811,$D$6:$D$65536,D811,$E$6:$E$65536,E811,$F$6:$F$65536,F811)))))</f>
        <v>188000000</v>
      </c>
    </row>
    <row r="812" spans="1:17" ht="176.45" customHeight="1" x14ac:dyDescent="0.2">
      <c r="A812" s="10" t="s">
        <v>325</v>
      </c>
      <c r="B812" s="3" t="s">
        <v>344</v>
      </c>
      <c r="C812" s="3" t="s">
        <v>273</v>
      </c>
      <c r="D812" s="3" t="s">
        <v>68</v>
      </c>
      <c r="E812" s="3" t="s">
        <v>397</v>
      </c>
      <c r="F812" s="3" t="s">
        <v>326</v>
      </c>
      <c r="G812" s="9">
        <v>47000000</v>
      </c>
      <c r="H812" s="9">
        <v>-47000000</v>
      </c>
      <c r="I812" s="9">
        <v>0</v>
      </c>
      <c r="J812" s="9">
        <v>70670000</v>
      </c>
      <c r="K812" s="9">
        <v>0</v>
      </c>
      <c r="L812" s="9">
        <v>70670000</v>
      </c>
      <c r="M812" s="9">
        <v>0</v>
      </c>
      <c r="N812" s="9">
        <v>0</v>
      </c>
      <c r="O812" s="9">
        <v>0</v>
      </c>
      <c r="P812" s="13">
        <f t="shared" si="13"/>
        <v>47000000</v>
      </c>
      <c r="Q812" s="13">
        <f t="array" ref="Q812">IF(C812="",SUMIFS($P$6:$P$65536,$B$6:$B$65536,B812),IF(D812="",SUMIFS($P$6:$P$65536,$B$6:$B$65536,B812,$C$6:$C$65536,C812),IF(E812="",SUMIFS($P$6:$P$65536,$B$6:$B$65536,B812,$C$6:$C$65536,C812,$D$6:$D$65536,D812),IF(F812="",SUMIFS($P$6:$P$65536,$B$6:$B$65536,B812,$C$6:$C$65536,C812,$D$6:$D$65536,D812,$E$6:$E$65536,E812),--(RIGHT(F812,1)="0")*SUM(SUMIFS($P$6:$P$65536,$B$6:$B$65536,B812,$C$6:$C$65536,C812,$D$6:$D$65536,D812,$E$6:$E$65536,E812,$F$6:$F$65536,LEFT(F812,2)&amp;{0;1;2;3;4;5;6;7;8;9}))+(--(RIGHT(F812,2)="00"))*SUM(SUMIFS($P$6:$P$65536,$B$6:$B$65536,B812,$C$6:$C$65536,C812,$D$6:$D$65536,D812,$E$6:$E$65536,E812,$F$6:$F$65536,LEFT(F812,1)&amp;range))+SUMIFS($P$6:$P$65536,$B$6:$B$65536,B812,$C$6:$C$65536,C812,$D$6:$D$65536,D812,$E$6:$E$65536,E812,$F$6:$F$65536,F812)))))</f>
        <v>141000000</v>
      </c>
    </row>
    <row r="813" spans="1:17" ht="80.099999999999994" customHeight="1" x14ac:dyDescent="0.2">
      <c r="A813" s="10" t="s">
        <v>398</v>
      </c>
      <c r="B813" s="3" t="s">
        <v>344</v>
      </c>
      <c r="C813" s="3" t="s">
        <v>273</v>
      </c>
      <c r="D813" s="3" t="s">
        <v>68</v>
      </c>
      <c r="E813" s="3" t="s">
        <v>397</v>
      </c>
      <c r="F813" s="3" t="s">
        <v>399</v>
      </c>
      <c r="G813" s="9">
        <v>12000000</v>
      </c>
      <c r="H813" s="9">
        <v>-12000000</v>
      </c>
      <c r="I813" s="9">
        <v>0</v>
      </c>
      <c r="J813" s="9">
        <v>12926000</v>
      </c>
      <c r="K813" s="9">
        <v>0</v>
      </c>
      <c r="L813" s="9">
        <v>12926000</v>
      </c>
      <c r="M813" s="9">
        <v>0</v>
      </c>
      <c r="N813" s="9">
        <v>0</v>
      </c>
      <c r="O813" s="9">
        <v>0</v>
      </c>
      <c r="P813" s="13">
        <f t="shared" si="13"/>
        <v>12000000</v>
      </c>
      <c r="Q813" s="13">
        <f t="array" ref="Q813">IF(C813="",SUMIFS($P$6:$P$65536,$B$6:$B$65536,B813),IF(D813="",SUMIFS($P$6:$P$65536,$B$6:$B$65536,B813,$C$6:$C$65536,C813),IF(E813="",SUMIFS($P$6:$P$65536,$B$6:$B$65536,B813,$C$6:$C$65536,C813,$D$6:$D$65536,D813),IF(F813="",SUMIFS($P$6:$P$65536,$B$6:$B$65536,B813,$C$6:$C$65536,C813,$D$6:$D$65536,D813,$E$6:$E$65536,E813),--(RIGHT(F813,1)="0")*SUM(SUMIFS($P$6:$P$65536,$B$6:$B$65536,B813,$C$6:$C$65536,C813,$D$6:$D$65536,D813,$E$6:$E$65536,E813,$F$6:$F$65536,LEFT(F813,2)&amp;{0;1;2;3;4;5;6;7;8;9}))+(--(RIGHT(F813,2)="00"))*SUM(SUMIFS($P$6:$P$65536,$B$6:$B$65536,B813,$C$6:$C$65536,C813,$D$6:$D$65536,D813,$E$6:$E$65536,E813,$F$6:$F$65536,LEFT(F813,1)&amp;range))+SUMIFS($P$6:$P$65536,$B$6:$B$65536,B813,$C$6:$C$65536,C813,$D$6:$D$65536,D813,$E$6:$E$65536,E813,$F$6:$F$65536,F813)))))</f>
        <v>12000000</v>
      </c>
    </row>
    <row r="814" spans="1:17" ht="80.099999999999994" customHeight="1" x14ac:dyDescent="0.2">
      <c r="A814" s="10" t="s">
        <v>400</v>
      </c>
      <c r="B814" s="3" t="s">
        <v>344</v>
      </c>
      <c r="C814" s="3" t="s">
        <v>273</v>
      </c>
      <c r="D814" s="3" t="s">
        <v>68</v>
      </c>
      <c r="E814" s="3" t="s">
        <v>397</v>
      </c>
      <c r="F814" s="3" t="s">
        <v>401</v>
      </c>
      <c r="G814" s="9">
        <v>35000000</v>
      </c>
      <c r="H814" s="9">
        <v>-35000000</v>
      </c>
      <c r="I814" s="9">
        <v>0</v>
      </c>
      <c r="J814" s="9">
        <v>57744000</v>
      </c>
      <c r="K814" s="9">
        <v>0</v>
      </c>
      <c r="L814" s="9">
        <v>57744000</v>
      </c>
      <c r="M814" s="9">
        <v>0</v>
      </c>
      <c r="N814" s="9">
        <v>0</v>
      </c>
      <c r="O814" s="9">
        <v>0</v>
      </c>
      <c r="P814" s="13">
        <f t="shared" si="13"/>
        <v>35000000</v>
      </c>
      <c r="Q814" s="13">
        <f t="array" ref="Q814">IF(C814="",SUMIFS($P$6:$P$65536,$B$6:$B$65536,B814),IF(D814="",SUMIFS($P$6:$P$65536,$B$6:$B$65536,B814,$C$6:$C$65536,C814),IF(E814="",SUMIFS($P$6:$P$65536,$B$6:$B$65536,B814,$C$6:$C$65536,C814,$D$6:$D$65536,D814),IF(F814="",SUMIFS($P$6:$P$65536,$B$6:$B$65536,B814,$C$6:$C$65536,C814,$D$6:$D$65536,D814,$E$6:$E$65536,E814),--(RIGHT(F814,1)="0")*SUM(SUMIFS($P$6:$P$65536,$B$6:$B$65536,B814,$C$6:$C$65536,C814,$D$6:$D$65536,D814,$E$6:$E$65536,E814,$F$6:$F$65536,LEFT(F814,2)&amp;{0;1;2;3;4;5;6;7;8;9}))+(--(RIGHT(F814,2)="00"))*SUM(SUMIFS($P$6:$P$65536,$B$6:$B$65536,B814,$C$6:$C$65536,C814,$D$6:$D$65536,D814,$E$6:$E$65536,E814,$F$6:$F$65536,LEFT(F814,1)&amp;range))+SUMIFS($P$6:$P$65536,$B$6:$B$65536,B814,$C$6:$C$65536,C814,$D$6:$D$65536,D814,$E$6:$E$65536,E814,$F$6:$F$65536,F814)))))</f>
        <v>35000000</v>
      </c>
    </row>
    <row r="815" spans="1:17" ht="32.25" hidden="1" customHeight="1" x14ac:dyDescent="0.2">
      <c r="A815" s="10" t="s">
        <v>286</v>
      </c>
      <c r="B815" s="3" t="s">
        <v>344</v>
      </c>
      <c r="C815" s="3" t="s">
        <v>273</v>
      </c>
      <c r="D815" s="3" t="s">
        <v>68</v>
      </c>
      <c r="E815" s="3" t="s">
        <v>419</v>
      </c>
      <c r="F815" s="11" t="s">
        <v>0</v>
      </c>
      <c r="G815" s="9">
        <v>4200000</v>
      </c>
      <c r="H815" s="9">
        <v>0</v>
      </c>
      <c r="I815" s="9">
        <v>4200000</v>
      </c>
      <c r="J815" s="9">
        <v>4200000</v>
      </c>
      <c r="K815" s="9">
        <v>0</v>
      </c>
      <c r="L815" s="9">
        <v>4200000</v>
      </c>
      <c r="M815" s="9">
        <v>4200000</v>
      </c>
      <c r="N815" s="9">
        <v>0</v>
      </c>
      <c r="O815" s="9">
        <v>4200000</v>
      </c>
      <c r="P815" s="13">
        <f t="shared" si="13"/>
        <v>0</v>
      </c>
      <c r="Q815" s="13">
        <f t="array" ref="Q815">IF(C815="",SUMIFS($P$6:$P$65536,$B$6:$B$65536,B815),IF(D815="",SUMIFS($P$6:$P$65536,$B$6:$B$65536,B815,$C$6:$C$65536,C815),IF(E815="",SUMIFS($P$6:$P$65536,$B$6:$B$65536,B815,$C$6:$C$65536,C815,$D$6:$D$65536,D815),IF(F815="",SUMIFS($P$6:$P$65536,$B$6:$B$65536,B815,$C$6:$C$65536,C815,$D$6:$D$65536,D815,$E$6:$E$65536,E815),--(RIGHT(F815,1)="0")*SUM(SUMIFS($P$6:$P$65536,$B$6:$B$65536,B815,$C$6:$C$65536,C815,$D$6:$D$65536,D815,$E$6:$E$65536,E815,$F$6:$F$65536,LEFT(F815,2)&amp;{0;1;2;3;4;5;6;7;8;9}))+(--(RIGHT(F815,2)="00"))*SUM(SUMIFS($P$6:$P$65536,$B$6:$B$65536,B815,$C$6:$C$65536,C815,$D$6:$D$65536,D815,$E$6:$E$65536,E815,$F$6:$F$65536,LEFT(F815,1)&amp;range))+SUMIFS($P$6:$P$65536,$B$6:$B$65536,B815,$C$6:$C$65536,C815,$D$6:$D$65536,D815,$E$6:$E$65536,E815,$F$6:$F$65536,F815)))))</f>
        <v>0</v>
      </c>
    </row>
    <row r="816" spans="1:17" ht="64.5" hidden="1" customHeight="1" x14ac:dyDescent="0.2">
      <c r="A816" s="10" t="s">
        <v>94</v>
      </c>
      <c r="B816" s="3" t="s">
        <v>344</v>
      </c>
      <c r="C816" s="3" t="s">
        <v>273</v>
      </c>
      <c r="D816" s="3" t="s">
        <v>68</v>
      </c>
      <c r="E816" s="3" t="s">
        <v>419</v>
      </c>
      <c r="F816" s="3" t="s">
        <v>95</v>
      </c>
      <c r="G816" s="9">
        <v>4200000</v>
      </c>
      <c r="H816" s="9">
        <v>0</v>
      </c>
      <c r="I816" s="9">
        <v>4200000</v>
      </c>
      <c r="J816" s="9">
        <v>4200000</v>
      </c>
      <c r="K816" s="9">
        <v>0</v>
      </c>
      <c r="L816" s="9">
        <v>4200000</v>
      </c>
      <c r="M816" s="9">
        <v>4200000</v>
      </c>
      <c r="N816" s="9">
        <v>0</v>
      </c>
      <c r="O816" s="9">
        <v>4200000</v>
      </c>
      <c r="P816" s="13">
        <f t="shared" si="13"/>
        <v>0</v>
      </c>
      <c r="Q816" s="13">
        <f t="array" ref="Q816">IF(C816="",SUMIFS($P$6:$P$65536,$B$6:$B$65536,B816),IF(D816="",SUMIFS($P$6:$P$65536,$B$6:$B$65536,B816,$C$6:$C$65536,C816),IF(E816="",SUMIFS($P$6:$P$65536,$B$6:$B$65536,B816,$C$6:$C$65536,C816,$D$6:$D$65536,D816),IF(F816="",SUMIFS($P$6:$P$65536,$B$6:$B$65536,B816,$C$6:$C$65536,C816,$D$6:$D$65536,D816,$E$6:$E$65536,E816),--(RIGHT(F816,1)="0")*SUM(SUMIFS($P$6:$P$65536,$B$6:$B$65536,B816,$C$6:$C$65536,C816,$D$6:$D$65536,D816,$E$6:$E$65536,E816,$F$6:$F$65536,LEFT(F816,2)&amp;{0;1;2;3;4;5;6;7;8;9}))+(--(RIGHT(F816,2)="00"))*SUM(SUMIFS($P$6:$P$65536,$B$6:$B$65536,B816,$C$6:$C$65536,C816,$D$6:$D$65536,D816,$E$6:$E$65536,E816,$F$6:$F$65536,LEFT(F816,1)&amp;range))+SUMIFS($P$6:$P$65536,$B$6:$B$65536,B816,$C$6:$C$65536,C816,$D$6:$D$65536,D816,$E$6:$E$65536,E816,$F$6:$F$65536,F816)))))</f>
        <v>0</v>
      </c>
    </row>
    <row r="817" spans="1:17" ht="15" hidden="1" customHeight="1" x14ac:dyDescent="0.2">
      <c r="A817" s="10" t="s">
        <v>102</v>
      </c>
      <c r="B817" s="3" t="s">
        <v>344</v>
      </c>
      <c r="C817" s="3" t="s">
        <v>273</v>
      </c>
      <c r="D817" s="3" t="s">
        <v>68</v>
      </c>
      <c r="E817" s="3" t="s">
        <v>419</v>
      </c>
      <c r="F817" s="3" t="s">
        <v>103</v>
      </c>
      <c r="G817" s="9">
        <v>4200000</v>
      </c>
      <c r="H817" s="9">
        <v>0</v>
      </c>
      <c r="I817" s="9">
        <v>4200000</v>
      </c>
      <c r="J817" s="9">
        <v>4200000</v>
      </c>
      <c r="K817" s="9">
        <v>0</v>
      </c>
      <c r="L817" s="9">
        <v>4200000</v>
      </c>
      <c r="M817" s="9">
        <v>4200000</v>
      </c>
      <c r="N817" s="9">
        <v>0</v>
      </c>
      <c r="O817" s="9">
        <v>4200000</v>
      </c>
      <c r="P817" s="13">
        <f t="shared" si="13"/>
        <v>0</v>
      </c>
      <c r="Q817" s="13">
        <f t="array" ref="Q817">IF(C817="",SUMIFS($P$6:$P$65536,$B$6:$B$65536,B817),IF(D817="",SUMIFS($P$6:$P$65536,$B$6:$B$65536,B817,$C$6:$C$65536,C817),IF(E817="",SUMIFS($P$6:$P$65536,$B$6:$B$65536,B817,$C$6:$C$65536,C817,$D$6:$D$65536,D817),IF(F817="",SUMIFS($P$6:$P$65536,$B$6:$B$65536,B817,$C$6:$C$65536,C817,$D$6:$D$65536,D817,$E$6:$E$65536,E817),--(RIGHT(F817,1)="0")*SUM(SUMIFS($P$6:$P$65536,$B$6:$B$65536,B817,$C$6:$C$65536,C817,$D$6:$D$65536,D817,$E$6:$E$65536,E817,$F$6:$F$65536,LEFT(F817,2)&amp;{0;1;2;3;4;5;6;7;8;9}))+(--(RIGHT(F817,2)="00"))*SUM(SUMIFS($P$6:$P$65536,$B$6:$B$65536,B817,$C$6:$C$65536,C817,$D$6:$D$65536,D817,$E$6:$E$65536,E817,$F$6:$F$65536,LEFT(F817,1)&amp;range))+SUMIFS($P$6:$P$65536,$B$6:$B$65536,B817,$C$6:$C$65536,C817,$D$6:$D$65536,D817,$E$6:$E$65536,E817,$F$6:$F$65536,F817)))))</f>
        <v>0</v>
      </c>
    </row>
    <row r="818" spans="1:17" ht="32.25" hidden="1" customHeight="1" x14ac:dyDescent="0.2">
      <c r="A818" s="10" t="s">
        <v>106</v>
      </c>
      <c r="B818" s="3" t="s">
        <v>344</v>
      </c>
      <c r="C818" s="3" t="s">
        <v>273</v>
      </c>
      <c r="D818" s="3" t="s">
        <v>68</v>
      </c>
      <c r="E818" s="3" t="s">
        <v>419</v>
      </c>
      <c r="F818" s="3" t="s">
        <v>107</v>
      </c>
      <c r="G818" s="9">
        <v>4200000</v>
      </c>
      <c r="H818" s="9">
        <v>0</v>
      </c>
      <c r="I818" s="9">
        <v>4200000</v>
      </c>
      <c r="J818" s="9">
        <v>4200000</v>
      </c>
      <c r="K818" s="9">
        <v>0</v>
      </c>
      <c r="L818" s="9">
        <v>4200000</v>
      </c>
      <c r="M818" s="9">
        <v>4200000</v>
      </c>
      <c r="N818" s="9">
        <v>0</v>
      </c>
      <c r="O818" s="9">
        <v>4200000</v>
      </c>
      <c r="P818" s="13">
        <f t="shared" si="13"/>
        <v>0</v>
      </c>
      <c r="Q818" s="13">
        <f t="array" ref="Q818">IF(C818="",SUMIFS($P$6:$P$65536,$B$6:$B$65536,B818),IF(D818="",SUMIFS($P$6:$P$65536,$B$6:$B$65536,B818,$C$6:$C$65536,C818),IF(E818="",SUMIFS($P$6:$P$65536,$B$6:$B$65536,B818,$C$6:$C$65536,C818,$D$6:$D$65536,D818),IF(F818="",SUMIFS($P$6:$P$65536,$B$6:$B$65536,B818,$C$6:$C$65536,C818,$D$6:$D$65536,D818,$E$6:$E$65536,E818),--(RIGHT(F818,1)="0")*SUM(SUMIFS($P$6:$P$65536,$B$6:$B$65536,B818,$C$6:$C$65536,C818,$D$6:$D$65536,D818,$E$6:$E$65536,E818,$F$6:$F$65536,LEFT(F818,2)&amp;{0;1;2;3;4;5;6;7;8;9}))+(--(RIGHT(F818,2)="00"))*SUM(SUMIFS($P$6:$P$65536,$B$6:$B$65536,B818,$C$6:$C$65536,C818,$D$6:$D$65536,D818,$E$6:$E$65536,E818,$F$6:$F$65536,LEFT(F818,1)&amp;range))+SUMIFS($P$6:$P$65536,$B$6:$B$65536,B818,$C$6:$C$65536,C818,$D$6:$D$65536,D818,$E$6:$E$65536,E818,$F$6:$F$65536,F818)))))</f>
        <v>0</v>
      </c>
    </row>
    <row r="819" spans="1:17" ht="15.95" customHeight="1" x14ac:dyDescent="0.2">
      <c r="A819" s="8" t="s">
        <v>420</v>
      </c>
      <c r="B819" s="3" t="s">
        <v>344</v>
      </c>
      <c r="C819" s="3" t="s">
        <v>273</v>
      </c>
      <c r="D819" s="3" t="s">
        <v>76</v>
      </c>
      <c r="E819" s="3" t="s">
        <v>0</v>
      </c>
      <c r="F819" s="3" t="s">
        <v>0</v>
      </c>
      <c r="G819" s="9">
        <v>41993892</v>
      </c>
      <c r="H819" s="9">
        <v>228489944.84999999</v>
      </c>
      <c r="I819" s="9">
        <v>270483836.85000002</v>
      </c>
      <c r="J819" s="9">
        <v>23119763</v>
      </c>
      <c r="K819" s="9">
        <v>0</v>
      </c>
      <c r="L819" s="9">
        <v>23119763</v>
      </c>
      <c r="M819" s="9">
        <v>23119763</v>
      </c>
      <c r="N819" s="9">
        <v>0</v>
      </c>
      <c r="O819" s="9">
        <v>23119763</v>
      </c>
      <c r="P819" s="13">
        <f t="shared" si="13"/>
        <v>228489944.84999999</v>
      </c>
      <c r="Q819" s="13">
        <f t="array" ref="Q819">IF(C819="",SUMIFS($P$6:$P$65536,$B$6:$B$65536,B819),IF(D819="",SUMIFS($P$6:$P$65536,$B$6:$B$65536,B819,$C$6:$C$65536,C819),IF(E819="",SUMIFS($P$6:$P$65536,$B$6:$B$65536,B819,$C$6:$C$65536,C819,$D$6:$D$65536,D819),IF(F819="",SUMIFS($P$6:$P$65536,$B$6:$B$65536,B819,$C$6:$C$65536,C819,$D$6:$D$65536,D819,$E$6:$E$65536,E819),--(RIGHT(F819,1)="0")*SUM(SUMIFS($P$6:$P$65536,$B$6:$B$65536,B819,$C$6:$C$65536,C819,$D$6:$D$65536,D819,$E$6:$E$65536,E819,$F$6:$F$65536,LEFT(F819,2)&amp;{0;1;2;3;4;5;6;7;8;9}))+(--(RIGHT(F819,2)="00"))*SUM(SUMIFS($P$6:$P$65536,$B$6:$B$65536,B819,$C$6:$C$65536,C819,$D$6:$D$65536,D819,$E$6:$E$65536,E819,$F$6:$F$65536,LEFT(F819,1)&amp;range))+SUMIFS($P$6:$P$65536,$B$6:$B$65536,B819,$C$6:$C$65536,C819,$D$6:$D$65536,D819,$E$6:$E$65536,E819,$F$6:$F$65536,F819)))))</f>
        <v>1192849724.2499998</v>
      </c>
    </row>
    <row r="820" spans="1:17" ht="32.25" customHeight="1" x14ac:dyDescent="0.2">
      <c r="A820" s="10" t="s">
        <v>421</v>
      </c>
      <c r="B820" s="3" t="s">
        <v>344</v>
      </c>
      <c r="C820" s="3" t="s">
        <v>273</v>
      </c>
      <c r="D820" s="3" t="s">
        <v>76</v>
      </c>
      <c r="E820" s="3" t="s">
        <v>422</v>
      </c>
      <c r="F820" s="11" t="s">
        <v>0</v>
      </c>
      <c r="G820" s="9">
        <v>35693892</v>
      </c>
      <c r="H820" s="9">
        <v>15582733.77</v>
      </c>
      <c r="I820" s="9">
        <v>51276625.770000003</v>
      </c>
      <c r="J820" s="9">
        <v>23119763</v>
      </c>
      <c r="K820" s="9">
        <v>0</v>
      </c>
      <c r="L820" s="9">
        <v>23119763</v>
      </c>
      <c r="M820" s="9">
        <v>23119763</v>
      </c>
      <c r="N820" s="9">
        <v>0</v>
      </c>
      <c r="O820" s="9">
        <v>23119763</v>
      </c>
      <c r="P820" s="13">
        <f t="shared" si="13"/>
        <v>15582733.77</v>
      </c>
      <c r="Q820" s="13">
        <f t="array" ref="Q820">IF(C820="",SUMIFS($P$6:$P$65536,$B$6:$B$65536,B820),IF(D820="",SUMIFS($P$6:$P$65536,$B$6:$B$65536,B820,$C$6:$C$65536,C820),IF(E820="",SUMIFS($P$6:$P$65536,$B$6:$B$65536,B820,$C$6:$C$65536,C820,$D$6:$D$65536,D820),IF(F820="",SUMIFS($P$6:$P$65536,$B$6:$B$65536,B820,$C$6:$C$65536,C820,$D$6:$D$65536,D820,$E$6:$E$65536,E820),--(RIGHT(F820,1)="0")*SUM(SUMIFS($P$6:$P$65536,$B$6:$B$65536,B820,$C$6:$C$65536,C820,$D$6:$D$65536,D820,$E$6:$E$65536,E820,$F$6:$F$65536,LEFT(F820,2)&amp;{0;1;2;3;4;5;6;7;8;9}))+(--(RIGHT(F820,2)="00"))*SUM(SUMIFS($P$6:$P$65536,$B$6:$B$65536,B820,$C$6:$C$65536,C820,$D$6:$D$65536,D820,$E$6:$E$65536,E820,$F$6:$F$65536,LEFT(F820,1)&amp;range))+SUMIFS($P$6:$P$65536,$B$6:$B$65536,B820,$C$6:$C$65536,C820,$D$6:$D$65536,D820,$E$6:$E$65536,E820,$F$6:$F$65536,F820)))))</f>
        <v>62330935.079999998</v>
      </c>
    </row>
    <row r="821" spans="1:17" ht="64.5" customHeight="1" x14ac:dyDescent="0.2">
      <c r="A821" s="10" t="s">
        <v>94</v>
      </c>
      <c r="B821" s="3" t="s">
        <v>344</v>
      </c>
      <c r="C821" s="3" t="s">
        <v>273</v>
      </c>
      <c r="D821" s="3" t="s">
        <v>76</v>
      </c>
      <c r="E821" s="3" t="s">
        <v>422</v>
      </c>
      <c r="F821" s="3" t="s">
        <v>95</v>
      </c>
      <c r="G821" s="9">
        <v>35693892</v>
      </c>
      <c r="H821" s="9">
        <v>15582733.77</v>
      </c>
      <c r="I821" s="9">
        <v>51276625.770000003</v>
      </c>
      <c r="J821" s="9">
        <v>23119763</v>
      </c>
      <c r="K821" s="9">
        <v>0</v>
      </c>
      <c r="L821" s="9">
        <v>23119763</v>
      </c>
      <c r="M821" s="9">
        <v>23119763</v>
      </c>
      <c r="N821" s="9">
        <v>0</v>
      </c>
      <c r="O821" s="9">
        <v>23119763</v>
      </c>
      <c r="P821" s="13">
        <f t="shared" si="13"/>
        <v>15582733.77</v>
      </c>
      <c r="Q821" s="13">
        <f t="array" ref="Q821">IF(C821="",SUMIFS($P$6:$P$65536,$B$6:$B$65536,B821),IF(D821="",SUMIFS($P$6:$P$65536,$B$6:$B$65536,B821,$C$6:$C$65536,C821),IF(E821="",SUMIFS($P$6:$P$65536,$B$6:$B$65536,B821,$C$6:$C$65536,C821,$D$6:$D$65536,D821),IF(F821="",SUMIFS($P$6:$P$65536,$B$6:$B$65536,B821,$C$6:$C$65536,C821,$D$6:$D$65536,D821,$E$6:$E$65536,E821),--(RIGHT(F821,1)="0")*SUM(SUMIFS($P$6:$P$65536,$B$6:$B$65536,B821,$C$6:$C$65536,C821,$D$6:$D$65536,D821,$E$6:$E$65536,E821,$F$6:$F$65536,LEFT(F821,2)&amp;{0;1;2;3;4;5;6;7;8;9}))+(--(RIGHT(F821,2)="00"))*SUM(SUMIFS($P$6:$P$65536,$B$6:$B$65536,B821,$C$6:$C$65536,C821,$D$6:$D$65536,D821,$E$6:$E$65536,E821,$F$6:$F$65536,LEFT(F821,1)&amp;range))+SUMIFS($P$6:$P$65536,$B$6:$B$65536,B821,$C$6:$C$65536,C821,$D$6:$D$65536,D821,$E$6:$E$65536,E821,$F$6:$F$65536,F821)))))</f>
        <v>62330935.079999998</v>
      </c>
    </row>
    <row r="822" spans="1:17" ht="15" customHeight="1" x14ac:dyDescent="0.2">
      <c r="A822" s="10" t="s">
        <v>102</v>
      </c>
      <c r="B822" s="3" t="s">
        <v>344</v>
      </c>
      <c r="C822" s="3" t="s">
        <v>273</v>
      </c>
      <c r="D822" s="3" t="s">
        <v>76</v>
      </c>
      <c r="E822" s="3" t="s">
        <v>422</v>
      </c>
      <c r="F822" s="3" t="s">
        <v>103</v>
      </c>
      <c r="G822" s="9">
        <v>35693892</v>
      </c>
      <c r="H822" s="9">
        <v>15582733.77</v>
      </c>
      <c r="I822" s="9">
        <v>51276625.770000003</v>
      </c>
      <c r="J822" s="9">
        <v>23119763</v>
      </c>
      <c r="K822" s="9">
        <v>0</v>
      </c>
      <c r="L822" s="9">
        <v>23119763</v>
      </c>
      <c r="M822" s="9">
        <v>23119763</v>
      </c>
      <c r="N822" s="9">
        <v>0</v>
      </c>
      <c r="O822" s="9">
        <v>23119763</v>
      </c>
      <c r="P822" s="13">
        <f t="shared" si="13"/>
        <v>15582733.77</v>
      </c>
      <c r="Q822" s="13">
        <f t="array" ref="Q822">IF(C822="",SUMIFS($P$6:$P$65536,$B$6:$B$65536,B822),IF(D822="",SUMIFS($P$6:$P$65536,$B$6:$B$65536,B822,$C$6:$C$65536,C822),IF(E822="",SUMIFS($P$6:$P$65536,$B$6:$B$65536,B822,$C$6:$C$65536,C822,$D$6:$D$65536,D822),IF(F822="",SUMIFS($P$6:$P$65536,$B$6:$B$65536,B822,$C$6:$C$65536,C822,$D$6:$D$65536,D822,$E$6:$E$65536,E822),--(RIGHT(F822,1)="0")*SUM(SUMIFS($P$6:$P$65536,$B$6:$B$65536,B822,$C$6:$C$65536,C822,$D$6:$D$65536,D822,$E$6:$E$65536,E822,$F$6:$F$65536,LEFT(F822,2)&amp;{0;1;2;3;4;5;6;7;8;9}))+(--(RIGHT(F822,2)="00"))*SUM(SUMIFS($P$6:$P$65536,$B$6:$B$65536,B822,$C$6:$C$65536,C822,$D$6:$D$65536,D822,$E$6:$E$65536,E822,$F$6:$F$65536,LEFT(F822,1)&amp;range))+SUMIFS($P$6:$P$65536,$B$6:$B$65536,B822,$C$6:$C$65536,C822,$D$6:$D$65536,D822,$E$6:$E$65536,E822,$F$6:$F$65536,F822)))))</f>
        <v>46748201.310000002</v>
      </c>
    </row>
    <row r="823" spans="1:17" ht="96.6" customHeight="1" x14ac:dyDescent="0.2">
      <c r="A823" s="10" t="s">
        <v>104</v>
      </c>
      <c r="B823" s="3" t="s">
        <v>344</v>
      </c>
      <c r="C823" s="3" t="s">
        <v>273</v>
      </c>
      <c r="D823" s="3" t="s">
        <v>76</v>
      </c>
      <c r="E823" s="3" t="s">
        <v>422</v>
      </c>
      <c r="F823" s="3" t="s">
        <v>105</v>
      </c>
      <c r="G823" s="9">
        <v>25588292</v>
      </c>
      <c r="H823" s="9">
        <v>5881116.7699999996</v>
      </c>
      <c r="I823" s="9">
        <v>31469408.77</v>
      </c>
      <c r="J823" s="9">
        <v>23119763</v>
      </c>
      <c r="K823" s="9">
        <v>0</v>
      </c>
      <c r="L823" s="9">
        <v>23119763</v>
      </c>
      <c r="M823" s="9">
        <v>23119763</v>
      </c>
      <c r="N823" s="9">
        <v>0</v>
      </c>
      <c r="O823" s="9">
        <v>23119763</v>
      </c>
      <c r="P823" s="13">
        <f t="shared" si="13"/>
        <v>5881116.7699999996</v>
      </c>
      <c r="Q823" s="13">
        <f t="array" ref="Q823">IF(C823="",SUMIFS($P$6:$P$65536,$B$6:$B$65536,B823),IF(D823="",SUMIFS($P$6:$P$65536,$B$6:$B$65536,B823,$C$6:$C$65536,C823),IF(E823="",SUMIFS($P$6:$P$65536,$B$6:$B$65536,B823,$C$6:$C$65536,C823,$D$6:$D$65536,D823),IF(F823="",SUMIFS($P$6:$P$65536,$B$6:$B$65536,B823,$C$6:$C$65536,C823,$D$6:$D$65536,D823,$E$6:$E$65536,E823),--(RIGHT(F823,1)="0")*SUM(SUMIFS($P$6:$P$65536,$B$6:$B$65536,B823,$C$6:$C$65536,C823,$D$6:$D$65536,D823,$E$6:$E$65536,E823,$F$6:$F$65536,LEFT(F823,2)&amp;{0;1;2;3;4;5;6;7;8;9}))+(--(RIGHT(F823,2)="00"))*SUM(SUMIFS($P$6:$P$65536,$B$6:$B$65536,B823,$C$6:$C$65536,C823,$D$6:$D$65536,D823,$E$6:$E$65536,E823,$F$6:$F$65536,LEFT(F823,1)&amp;range))+SUMIFS($P$6:$P$65536,$B$6:$B$65536,B823,$C$6:$C$65536,C823,$D$6:$D$65536,D823,$E$6:$E$65536,E823,$F$6:$F$65536,F823)))))</f>
        <v>5881116.7699999996</v>
      </c>
    </row>
    <row r="824" spans="1:17" ht="32.25" customHeight="1" x14ac:dyDescent="0.2">
      <c r="A824" s="10" t="s">
        <v>106</v>
      </c>
      <c r="B824" s="3" t="s">
        <v>344</v>
      </c>
      <c r="C824" s="3" t="s">
        <v>273</v>
      </c>
      <c r="D824" s="3" t="s">
        <v>76</v>
      </c>
      <c r="E824" s="3" t="s">
        <v>422</v>
      </c>
      <c r="F824" s="3" t="s">
        <v>107</v>
      </c>
      <c r="G824" s="9">
        <v>10105600</v>
      </c>
      <c r="H824" s="9">
        <v>9701617</v>
      </c>
      <c r="I824" s="9">
        <v>19807217</v>
      </c>
      <c r="J824" s="9">
        <v>0</v>
      </c>
      <c r="K824" s="9">
        <v>0</v>
      </c>
      <c r="L824" s="9">
        <v>0</v>
      </c>
      <c r="M824" s="9">
        <v>0</v>
      </c>
      <c r="N824" s="9">
        <v>0</v>
      </c>
      <c r="O824" s="9">
        <v>0</v>
      </c>
      <c r="P824" s="13">
        <f t="shared" si="13"/>
        <v>9701617</v>
      </c>
      <c r="Q824" s="13">
        <f t="array" ref="Q824">IF(C824="",SUMIFS($P$6:$P$65536,$B$6:$B$65536,B824),IF(D824="",SUMIFS($P$6:$P$65536,$B$6:$B$65536,B824,$C$6:$C$65536,C824),IF(E824="",SUMIFS($P$6:$P$65536,$B$6:$B$65536,B824,$C$6:$C$65536,C824,$D$6:$D$65536,D824),IF(F824="",SUMIFS($P$6:$P$65536,$B$6:$B$65536,B824,$C$6:$C$65536,C824,$D$6:$D$65536,D824,$E$6:$E$65536,E824),--(RIGHT(F824,1)="0")*SUM(SUMIFS($P$6:$P$65536,$B$6:$B$65536,B824,$C$6:$C$65536,C824,$D$6:$D$65536,D824,$E$6:$E$65536,E824,$F$6:$F$65536,LEFT(F824,2)&amp;{0;1;2;3;4;5;6;7;8;9}))+(--(RIGHT(F824,2)="00"))*SUM(SUMIFS($P$6:$P$65536,$B$6:$B$65536,B824,$C$6:$C$65536,C824,$D$6:$D$65536,D824,$E$6:$E$65536,E824,$F$6:$F$65536,LEFT(F824,1)&amp;range))+SUMIFS($P$6:$P$65536,$B$6:$B$65536,B824,$C$6:$C$65536,C824,$D$6:$D$65536,D824,$E$6:$E$65536,E824,$F$6:$F$65536,F824)))))</f>
        <v>9701617</v>
      </c>
    </row>
    <row r="825" spans="1:17" ht="64.5" customHeight="1" x14ac:dyDescent="0.2">
      <c r="A825" s="10" t="s">
        <v>131</v>
      </c>
      <c r="B825" s="3" t="s">
        <v>344</v>
      </c>
      <c r="C825" s="3" t="s">
        <v>273</v>
      </c>
      <c r="D825" s="3" t="s">
        <v>76</v>
      </c>
      <c r="E825" s="3" t="s">
        <v>368</v>
      </c>
      <c r="F825" s="11" t="s">
        <v>0</v>
      </c>
      <c r="G825" s="9">
        <v>0</v>
      </c>
      <c r="H825" s="9">
        <v>24590525.219999999</v>
      </c>
      <c r="I825" s="9">
        <v>24590525.219999999</v>
      </c>
      <c r="J825" s="9">
        <v>0</v>
      </c>
      <c r="K825" s="9">
        <v>0</v>
      </c>
      <c r="L825" s="9">
        <v>0</v>
      </c>
      <c r="M825" s="9">
        <v>0</v>
      </c>
      <c r="N825" s="9">
        <v>0</v>
      </c>
      <c r="O825" s="9">
        <v>0</v>
      </c>
      <c r="P825" s="13">
        <f t="shared" si="13"/>
        <v>24590525.219999999</v>
      </c>
      <c r="Q825" s="13">
        <f t="array" ref="Q825">IF(C825="",SUMIFS($P$6:$P$65536,$B$6:$B$65536,B825),IF(D825="",SUMIFS($P$6:$P$65536,$B$6:$B$65536,B825,$C$6:$C$65536,C825),IF(E825="",SUMIFS($P$6:$P$65536,$B$6:$B$65536,B825,$C$6:$C$65536,C825,$D$6:$D$65536,D825),IF(F825="",SUMIFS($P$6:$P$65536,$B$6:$B$65536,B825,$C$6:$C$65536,C825,$D$6:$D$65536,D825,$E$6:$E$65536,E825),--(RIGHT(F825,1)="0")*SUM(SUMIFS($P$6:$P$65536,$B$6:$B$65536,B825,$C$6:$C$65536,C825,$D$6:$D$65536,D825,$E$6:$E$65536,E825,$F$6:$F$65536,LEFT(F825,2)&amp;{0;1;2;3;4;5;6;7;8;9}))+(--(RIGHT(F825,2)="00"))*SUM(SUMIFS($P$6:$P$65536,$B$6:$B$65536,B825,$C$6:$C$65536,C825,$D$6:$D$65536,D825,$E$6:$E$65536,E825,$F$6:$F$65536,LEFT(F825,1)&amp;range))+SUMIFS($P$6:$P$65536,$B$6:$B$65536,B825,$C$6:$C$65536,C825,$D$6:$D$65536,D825,$E$6:$E$65536,E825,$F$6:$F$65536,F825)))))</f>
        <v>98362100.879999995</v>
      </c>
    </row>
    <row r="826" spans="1:17" ht="64.5" customHeight="1" x14ac:dyDescent="0.2">
      <c r="A826" s="10" t="s">
        <v>94</v>
      </c>
      <c r="B826" s="3" t="s">
        <v>344</v>
      </c>
      <c r="C826" s="3" t="s">
        <v>273</v>
      </c>
      <c r="D826" s="3" t="s">
        <v>76</v>
      </c>
      <c r="E826" s="3" t="s">
        <v>368</v>
      </c>
      <c r="F826" s="3" t="s">
        <v>95</v>
      </c>
      <c r="G826" s="9">
        <v>0</v>
      </c>
      <c r="H826" s="9">
        <v>24590525.219999999</v>
      </c>
      <c r="I826" s="9">
        <v>24590525.219999999</v>
      </c>
      <c r="J826" s="9">
        <v>0</v>
      </c>
      <c r="K826" s="9">
        <v>0</v>
      </c>
      <c r="L826" s="9">
        <v>0</v>
      </c>
      <c r="M826" s="9">
        <v>0</v>
      </c>
      <c r="N826" s="9">
        <v>0</v>
      </c>
      <c r="O826" s="9">
        <v>0</v>
      </c>
      <c r="P826" s="13">
        <f t="shared" si="13"/>
        <v>24590525.219999999</v>
      </c>
      <c r="Q826" s="13">
        <f t="array" ref="Q826">IF(C826="",SUMIFS($P$6:$P$65536,$B$6:$B$65536,B826),IF(D826="",SUMIFS($P$6:$P$65536,$B$6:$B$65536,B826,$C$6:$C$65536,C826),IF(E826="",SUMIFS($P$6:$P$65536,$B$6:$B$65536,B826,$C$6:$C$65536,C826,$D$6:$D$65536,D826),IF(F826="",SUMIFS($P$6:$P$65536,$B$6:$B$65536,B826,$C$6:$C$65536,C826,$D$6:$D$65536,D826,$E$6:$E$65536,E826),--(RIGHT(F826,1)="0")*SUM(SUMIFS($P$6:$P$65536,$B$6:$B$65536,B826,$C$6:$C$65536,C826,$D$6:$D$65536,D826,$E$6:$E$65536,E826,$F$6:$F$65536,LEFT(F826,2)&amp;{0;1;2;3;4;5;6;7;8;9}))+(--(RIGHT(F826,2)="00"))*SUM(SUMIFS($P$6:$P$65536,$B$6:$B$65536,B826,$C$6:$C$65536,C826,$D$6:$D$65536,D826,$E$6:$E$65536,E826,$F$6:$F$65536,LEFT(F826,1)&amp;range))+SUMIFS($P$6:$P$65536,$B$6:$B$65536,B826,$C$6:$C$65536,C826,$D$6:$D$65536,D826,$E$6:$E$65536,E826,$F$6:$F$65536,F826)))))</f>
        <v>98362100.879999995</v>
      </c>
    </row>
    <row r="827" spans="1:17" ht="15" customHeight="1" x14ac:dyDescent="0.2">
      <c r="A827" s="10" t="s">
        <v>102</v>
      </c>
      <c r="B827" s="3" t="s">
        <v>344</v>
      </c>
      <c r="C827" s="3" t="s">
        <v>273</v>
      </c>
      <c r="D827" s="3" t="s">
        <v>76</v>
      </c>
      <c r="E827" s="3" t="s">
        <v>368</v>
      </c>
      <c r="F827" s="3" t="s">
        <v>103</v>
      </c>
      <c r="G827" s="9">
        <v>0</v>
      </c>
      <c r="H827" s="9">
        <v>24590525.219999999</v>
      </c>
      <c r="I827" s="9">
        <v>24590525.219999999</v>
      </c>
      <c r="J827" s="9">
        <v>0</v>
      </c>
      <c r="K827" s="9">
        <v>0</v>
      </c>
      <c r="L827" s="9">
        <v>0</v>
      </c>
      <c r="M827" s="9">
        <v>0</v>
      </c>
      <c r="N827" s="9">
        <v>0</v>
      </c>
      <c r="O827" s="9">
        <v>0</v>
      </c>
      <c r="P827" s="13">
        <f t="shared" si="13"/>
        <v>24590525.219999999</v>
      </c>
      <c r="Q827" s="13">
        <f t="array" ref="Q827">IF(C827="",SUMIFS($P$6:$P$65536,$B$6:$B$65536,B827),IF(D827="",SUMIFS($P$6:$P$65536,$B$6:$B$65536,B827,$C$6:$C$65536,C827),IF(E827="",SUMIFS($P$6:$P$65536,$B$6:$B$65536,B827,$C$6:$C$65536,C827,$D$6:$D$65536,D827),IF(F827="",SUMIFS($P$6:$P$65536,$B$6:$B$65536,B827,$C$6:$C$65536,C827,$D$6:$D$65536,D827,$E$6:$E$65536,E827),--(RIGHT(F827,1)="0")*SUM(SUMIFS($P$6:$P$65536,$B$6:$B$65536,B827,$C$6:$C$65536,C827,$D$6:$D$65536,D827,$E$6:$E$65536,E827,$F$6:$F$65536,LEFT(F827,2)&amp;{0;1;2;3;4;5;6;7;8;9}))+(--(RIGHT(F827,2)="00"))*SUM(SUMIFS($P$6:$P$65536,$B$6:$B$65536,B827,$C$6:$C$65536,C827,$D$6:$D$65536,D827,$E$6:$E$65536,E827,$F$6:$F$65536,LEFT(F827,1)&amp;range))+SUMIFS($P$6:$P$65536,$B$6:$B$65536,B827,$C$6:$C$65536,C827,$D$6:$D$65536,D827,$E$6:$E$65536,E827,$F$6:$F$65536,F827)))))</f>
        <v>73771575.659999996</v>
      </c>
    </row>
    <row r="828" spans="1:17" ht="32.25" customHeight="1" x14ac:dyDescent="0.2">
      <c r="A828" s="10" t="s">
        <v>106</v>
      </c>
      <c r="B828" s="3" t="s">
        <v>344</v>
      </c>
      <c r="C828" s="3" t="s">
        <v>273</v>
      </c>
      <c r="D828" s="3" t="s">
        <v>76</v>
      </c>
      <c r="E828" s="3" t="s">
        <v>368</v>
      </c>
      <c r="F828" s="3" t="s">
        <v>107</v>
      </c>
      <c r="G828" s="9">
        <v>0</v>
      </c>
      <c r="H828" s="9">
        <v>24590525.219999999</v>
      </c>
      <c r="I828" s="9">
        <v>24590525.219999999</v>
      </c>
      <c r="J828" s="9">
        <v>0</v>
      </c>
      <c r="K828" s="9">
        <v>0</v>
      </c>
      <c r="L828" s="9">
        <v>0</v>
      </c>
      <c r="M828" s="9">
        <v>0</v>
      </c>
      <c r="N828" s="9">
        <v>0</v>
      </c>
      <c r="O828" s="9">
        <v>0</v>
      </c>
      <c r="P828" s="13">
        <f t="shared" si="13"/>
        <v>24590525.219999999</v>
      </c>
      <c r="Q828" s="13">
        <f t="array" ref="Q828">IF(C828="",SUMIFS($P$6:$P$65536,$B$6:$B$65536,B828),IF(D828="",SUMIFS($P$6:$P$65536,$B$6:$B$65536,B828,$C$6:$C$65536,C828),IF(E828="",SUMIFS($P$6:$P$65536,$B$6:$B$65536,B828,$C$6:$C$65536,C828,$D$6:$D$65536,D828),IF(F828="",SUMIFS($P$6:$P$65536,$B$6:$B$65536,B828,$C$6:$C$65536,C828,$D$6:$D$65536,D828,$E$6:$E$65536,E828),--(RIGHT(F828,1)="0")*SUM(SUMIFS($P$6:$P$65536,$B$6:$B$65536,B828,$C$6:$C$65536,C828,$D$6:$D$65536,D828,$E$6:$E$65536,E828,$F$6:$F$65536,LEFT(F828,2)&amp;{0;1;2;3;4;5;6;7;8;9}))+(--(RIGHT(F828,2)="00"))*SUM(SUMIFS($P$6:$P$65536,$B$6:$B$65536,B828,$C$6:$C$65536,C828,$D$6:$D$65536,D828,$E$6:$E$65536,E828,$F$6:$F$65536,LEFT(F828,1)&amp;range))+SUMIFS($P$6:$P$65536,$B$6:$B$65536,B828,$C$6:$C$65536,C828,$D$6:$D$65536,D828,$E$6:$E$65536,E828,$F$6:$F$65536,F828)))))</f>
        <v>24590525.219999999</v>
      </c>
    </row>
    <row r="829" spans="1:17" ht="144.4" customHeight="1" x14ac:dyDescent="0.2">
      <c r="A829" s="10" t="s">
        <v>371</v>
      </c>
      <c r="B829" s="3" t="s">
        <v>344</v>
      </c>
      <c r="C829" s="3" t="s">
        <v>273</v>
      </c>
      <c r="D829" s="3" t="s">
        <v>76</v>
      </c>
      <c r="E829" s="3" t="s">
        <v>372</v>
      </c>
      <c r="F829" s="11" t="s">
        <v>0</v>
      </c>
      <c r="G829" s="9">
        <v>0</v>
      </c>
      <c r="H829" s="9">
        <v>36915740.07</v>
      </c>
      <c r="I829" s="9">
        <v>36915740.07</v>
      </c>
      <c r="J829" s="9">
        <v>0</v>
      </c>
      <c r="K829" s="9">
        <v>0</v>
      </c>
      <c r="L829" s="9">
        <v>0</v>
      </c>
      <c r="M829" s="9">
        <v>0</v>
      </c>
      <c r="N829" s="9">
        <v>0</v>
      </c>
      <c r="O829" s="9">
        <v>0</v>
      </c>
      <c r="P829" s="13">
        <f t="shared" si="13"/>
        <v>36915740.07</v>
      </c>
      <c r="Q829" s="13">
        <f t="array" ref="Q829">IF(C829="",SUMIFS($P$6:$P$65536,$B$6:$B$65536,B829),IF(D829="",SUMIFS($P$6:$P$65536,$B$6:$B$65536,B829,$C$6:$C$65536,C829),IF(E829="",SUMIFS($P$6:$P$65536,$B$6:$B$65536,B829,$C$6:$C$65536,C829,$D$6:$D$65536,D829),IF(F829="",SUMIFS($P$6:$P$65536,$B$6:$B$65536,B829,$C$6:$C$65536,C829,$D$6:$D$65536,D829,$E$6:$E$65536,E829),--(RIGHT(F829,1)="0")*SUM(SUMIFS($P$6:$P$65536,$B$6:$B$65536,B829,$C$6:$C$65536,C829,$D$6:$D$65536,D829,$E$6:$E$65536,E829,$F$6:$F$65536,LEFT(F829,2)&amp;{0;1;2;3;4;5;6;7;8;9}))+(--(RIGHT(F829,2)="00"))*SUM(SUMIFS($P$6:$P$65536,$B$6:$B$65536,B829,$C$6:$C$65536,C829,$D$6:$D$65536,D829,$E$6:$E$65536,E829,$F$6:$F$65536,LEFT(F829,1)&amp;range))+SUMIFS($P$6:$P$65536,$B$6:$B$65536,B829,$C$6:$C$65536,C829,$D$6:$D$65536,D829,$E$6:$E$65536,E829,$F$6:$F$65536,F829)))))</f>
        <v>147662960.28</v>
      </c>
    </row>
    <row r="830" spans="1:17" ht="64.5" customHeight="1" x14ac:dyDescent="0.2">
      <c r="A830" s="10" t="s">
        <v>94</v>
      </c>
      <c r="B830" s="3" t="s">
        <v>344</v>
      </c>
      <c r="C830" s="3" t="s">
        <v>273</v>
      </c>
      <c r="D830" s="3" t="s">
        <v>76</v>
      </c>
      <c r="E830" s="3" t="s">
        <v>372</v>
      </c>
      <c r="F830" s="3" t="s">
        <v>95</v>
      </c>
      <c r="G830" s="9">
        <v>0</v>
      </c>
      <c r="H830" s="9">
        <v>36915740.07</v>
      </c>
      <c r="I830" s="9">
        <v>36915740.07</v>
      </c>
      <c r="J830" s="9">
        <v>0</v>
      </c>
      <c r="K830" s="9">
        <v>0</v>
      </c>
      <c r="L830" s="9">
        <v>0</v>
      </c>
      <c r="M830" s="9">
        <v>0</v>
      </c>
      <c r="N830" s="9">
        <v>0</v>
      </c>
      <c r="O830" s="9">
        <v>0</v>
      </c>
      <c r="P830" s="13">
        <f t="shared" si="13"/>
        <v>36915740.07</v>
      </c>
      <c r="Q830" s="13">
        <f t="array" ref="Q830">IF(C830="",SUMIFS($P$6:$P$65536,$B$6:$B$65536,B830),IF(D830="",SUMIFS($P$6:$P$65536,$B$6:$B$65536,B830,$C$6:$C$65536,C830),IF(E830="",SUMIFS($P$6:$P$65536,$B$6:$B$65536,B830,$C$6:$C$65536,C830,$D$6:$D$65536,D830),IF(F830="",SUMIFS($P$6:$P$65536,$B$6:$B$65536,B830,$C$6:$C$65536,C830,$D$6:$D$65536,D830,$E$6:$E$65536,E830),--(RIGHT(F830,1)="0")*SUM(SUMIFS($P$6:$P$65536,$B$6:$B$65536,B830,$C$6:$C$65536,C830,$D$6:$D$65536,D830,$E$6:$E$65536,E830,$F$6:$F$65536,LEFT(F830,2)&amp;{0;1;2;3;4;5;6;7;8;9}))+(--(RIGHT(F830,2)="00"))*SUM(SUMIFS($P$6:$P$65536,$B$6:$B$65536,B830,$C$6:$C$65536,C830,$D$6:$D$65536,D830,$E$6:$E$65536,E830,$F$6:$F$65536,LEFT(F830,1)&amp;range))+SUMIFS($P$6:$P$65536,$B$6:$B$65536,B830,$C$6:$C$65536,C830,$D$6:$D$65536,D830,$E$6:$E$65536,E830,$F$6:$F$65536,F830)))))</f>
        <v>147662960.28</v>
      </c>
    </row>
    <row r="831" spans="1:17" ht="15" customHeight="1" x14ac:dyDescent="0.2">
      <c r="A831" s="10" t="s">
        <v>102</v>
      </c>
      <c r="B831" s="3" t="s">
        <v>344</v>
      </c>
      <c r="C831" s="3" t="s">
        <v>273</v>
      </c>
      <c r="D831" s="3" t="s">
        <v>76</v>
      </c>
      <c r="E831" s="3" t="s">
        <v>372</v>
      </c>
      <c r="F831" s="3" t="s">
        <v>103</v>
      </c>
      <c r="G831" s="9">
        <v>0</v>
      </c>
      <c r="H831" s="9">
        <v>36915740.07</v>
      </c>
      <c r="I831" s="9">
        <v>36915740.07</v>
      </c>
      <c r="J831" s="9">
        <v>0</v>
      </c>
      <c r="K831" s="9">
        <v>0</v>
      </c>
      <c r="L831" s="9">
        <v>0</v>
      </c>
      <c r="M831" s="9">
        <v>0</v>
      </c>
      <c r="N831" s="9">
        <v>0</v>
      </c>
      <c r="O831" s="9">
        <v>0</v>
      </c>
      <c r="P831" s="13">
        <f t="shared" si="13"/>
        <v>36915740.07</v>
      </c>
      <c r="Q831" s="13">
        <f t="array" ref="Q831">IF(C831="",SUMIFS($P$6:$P$65536,$B$6:$B$65536,B831),IF(D831="",SUMIFS($P$6:$P$65536,$B$6:$B$65536,B831,$C$6:$C$65536,C831),IF(E831="",SUMIFS($P$6:$P$65536,$B$6:$B$65536,B831,$C$6:$C$65536,C831,$D$6:$D$65536,D831),IF(F831="",SUMIFS($P$6:$P$65536,$B$6:$B$65536,B831,$C$6:$C$65536,C831,$D$6:$D$65536,D831,$E$6:$E$65536,E831),--(RIGHT(F831,1)="0")*SUM(SUMIFS($P$6:$P$65536,$B$6:$B$65536,B831,$C$6:$C$65536,C831,$D$6:$D$65536,D831,$E$6:$E$65536,E831,$F$6:$F$65536,LEFT(F831,2)&amp;{0;1;2;3;4;5;6;7;8;9}))+(--(RIGHT(F831,2)="00"))*SUM(SUMIFS($P$6:$P$65536,$B$6:$B$65536,B831,$C$6:$C$65536,C831,$D$6:$D$65536,D831,$E$6:$E$65536,E831,$F$6:$F$65536,LEFT(F831,1)&amp;range))+SUMIFS($P$6:$P$65536,$B$6:$B$65536,B831,$C$6:$C$65536,C831,$D$6:$D$65536,D831,$E$6:$E$65536,E831,$F$6:$F$65536,F831)))))</f>
        <v>110747220.21000001</v>
      </c>
    </row>
    <row r="832" spans="1:17" ht="32.25" customHeight="1" x14ac:dyDescent="0.2">
      <c r="A832" s="10" t="s">
        <v>106</v>
      </c>
      <c r="B832" s="3" t="s">
        <v>344</v>
      </c>
      <c r="C832" s="3" t="s">
        <v>273</v>
      </c>
      <c r="D832" s="3" t="s">
        <v>76</v>
      </c>
      <c r="E832" s="3" t="s">
        <v>372</v>
      </c>
      <c r="F832" s="3" t="s">
        <v>107</v>
      </c>
      <c r="G832" s="9">
        <v>0</v>
      </c>
      <c r="H832" s="9">
        <v>36915740.07</v>
      </c>
      <c r="I832" s="9">
        <v>36915740.07</v>
      </c>
      <c r="J832" s="9">
        <v>0</v>
      </c>
      <c r="K832" s="9">
        <v>0</v>
      </c>
      <c r="L832" s="9">
        <v>0</v>
      </c>
      <c r="M832" s="9">
        <v>0</v>
      </c>
      <c r="N832" s="9">
        <v>0</v>
      </c>
      <c r="O832" s="9">
        <v>0</v>
      </c>
      <c r="P832" s="13">
        <f t="shared" si="13"/>
        <v>36915740.07</v>
      </c>
      <c r="Q832" s="13">
        <f t="array" ref="Q832">IF(C832="",SUMIFS($P$6:$P$65536,$B$6:$B$65536,B832),IF(D832="",SUMIFS($P$6:$P$65536,$B$6:$B$65536,B832,$C$6:$C$65536,C832),IF(E832="",SUMIFS($P$6:$P$65536,$B$6:$B$65536,B832,$C$6:$C$65536,C832,$D$6:$D$65536,D832),IF(F832="",SUMIFS($P$6:$P$65536,$B$6:$B$65536,B832,$C$6:$C$65536,C832,$D$6:$D$65536,D832,$E$6:$E$65536,E832),--(RIGHT(F832,1)="0")*SUM(SUMIFS($P$6:$P$65536,$B$6:$B$65536,B832,$C$6:$C$65536,C832,$D$6:$D$65536,D832,$E$6:$E$65536,E832,$F$6:$F$65536,LEFT(F832,2)&amp;{0;1;2;3;4;5;6;7;8;9}))+(--(RIGHT(F832,2)="00"))*SUM(SUMIFS($P$6:$P$65536,$B$6:$B$65536,B832,$C$6:$C$65536,C832,$D$6:$D$65536,D832,$E$6:$E$65536,E832,$F$6:$F$65536,LEFT(F832,1)&amp;range))+SUMIFS($P$6:$P$65536,$B$6:$B$65536,B832,$C$6:$C$65536,C832,$D$6:$D$65536,D832,$E$6:$E$65536,E832,$F$6:$F$65536,F832)))))</f>
        <v>36915740.07</v>
      </c>
    </row>
    <row r="833" spans="1:17" ht="127.9" customHeight="1" x14ac:dyDescent="0.2">
      <c r="A833" s="10" t="s">
        <v>375</v>
      </c>
      <c r="B833" s="3" t="s">
        <v>344</v>
      </c>
      <c r="C833" s="3" t="s">
        <v>273</v>
      </c>
      <c r="D833" s="3" t="s">
        <v>76</v>
      </c>
      <c r="E833" s="3" t="s">
        <v>376</v>
      </c>
      <c r="F833" s="11" t="s">
        <v>0</v>
      </c>
      <c r="G833" s="9">
        <v>0</v>
      </c>
      <c r="H833" s="9">
        <v>152309330.72</v>
      </c>
      <c r="I833" s="9">
        <v>152309330.72</v>
      </c>
      <c r="J833" s="9">
        <v>0</v>
      </c>
      <c r="K833" s="9">
        <v>0</v>
      </c>
      <c r="L833" s="9">
        <v>0</v>
      </c>
      <c r="M833" s="9">
        <v>0</v>
      </c>
      <c r="N833" s="9">
        <v>0</v>
      </c>
      <c r="O833" s="9">
        <v>0</v>
      </c>
      <c r="P833" s="13">
        <f t="shared" si="13"/>
        <v>152309330.72</v>
      </c>
      <c r="Q833" s="13">
        <f t="array" ref="Q833">IF(C833="",SUMIFS($P$6:$P$65536,$B$6:$B$65536,B833),IF(D833="",SUMIFS($P$6:$P$65536,$B$6:$B$65536,B833,$C$6:$C$65536,C833),IF(E833="",SUMIFS($P$6:$P$65536,$B$6:$B$65536,B833,$C$6:$C$65536,C833,$D$6:$D$65536,D833),IF(F833="",SUMIFS($P$6:$P$65536,$B$6:$B$65536,B833,$C$6:$C$65536,C833,$D$6:$D$65536,D833,$E$6:$E$65536,E833),--(RIGHT(F833,1)="0")*SUM(SUMIFS($P$6:$P$65536,$B$6:$B$65536,B833,$C$6:$C$65536,C833,$D$6:$D$65536,D833,$E$6:$E$65536,E833,$F$6:$F$65536,LEFT(F833,2)&amp;{0;1;2;3;4;5;6;7;8;9}))+(--(RIGHT(F833,2)="00"))*SUM(SUMIFS($P$6:$P$65536,$B$6:$B$65536,B833,$C$6:$C$65536,C833,$D$6:$D$65536,D833,$E$6:$E$65536,E833,$F$6:$F$65536,LEFT(F833,1)&amp;range))+SUMIFS($P$6:$P$65536,$B$6:$B$65536,B833,$C$6:$C$65536,C833,$D$6:$D$65536,D833,$E$6:$E$65536,E833,$F$6:$F$65536,F833)))))</f>
        <v>609237322.88</v>
      </c>
    </row>
    <row r="834" spans="1:17" ht="64.5" customHeight="1" x14ac:dyDescent="0.2">
      <c r="A834" s="10" t="s">
        <v>94</v>
      </c>
      <c r="B834" s="3" t="s">
        <v>344</v>
      </c>
      <c r="C834" s="3" t="s">
        <v>273</v>
      </c>
      <c r="D834" s="3" t="s">
        <v>76</v>
      </c>
      <c r="E834" s="3" t="s">
        <v>376</v>
      </c>
      <c r="F834" s="3" t="s">
        <v>95</v>
      </c>
      <c r="G834" s="9">
        <v>0</v>
      </c>
      <c r="H834" s="9">
        <v>152309330.72</v>
      </c>
      <c r="I834" s="9">
        <v>152309330.72</v>
      </c>
      <c r="J834" s="9">
        <v>0</v>
      </c>
      <c r="K834" s="9">
        <v>0</v>
      </c>
      <c r="L834" s="9">
        <v>0</v>
      </c>
      <c r="M834" s="9">
        <v>0</v>
      </c>
      <c r="N834" s="9">
        <v>0</v>
      </c>
      <c r="O834" s="9">
        <v>0</v>
      </c>
      <c r="P834" s="13">
        <f t="shared" si="13"/>
        <v>152309330.72</v>
      </c>
      <c r="Q834" s="13">
        <f t="array" ref="Q834">IF(C834="",SUMIFS($P$6:$P$65536,$B$6:$B$65536,B834),IF(D834="",SUMIFS($P$6:$P$65536,$B$6:$B$65536,B834,$C$6:$C$65536,C834),IF(E834="",SUMIFS($P$6:$P$65536,$B$6:$B$65536,B834,$C$6:$C$65536,C834,$D$6:$D$65536,D834),IF(F834="",SUMIFS($P$6:$P$65536,$B$6:$B$65536,B834,$C$6:$C$65536,C834,$D$6:$D$65536,D834,$E$6:$E$65536,E834),--(RIGHT(F834,1)="0")*SUM(SUMIFS($P$6:$P$65536,$B$6:$B$65536,B834,$C$6:$C$65536,C834,$D$6:$D$65536,D834,$E$6:$E$65536,E834,$F$6:$F$65536,LEFT(F834,2)&amp;{0;1;2;3;4;5;6;7;8;9}))+(--(RIGHT(F834,2)="00"))*SUM(SUMIFS($P$6:$P$65536,$B$6:$B$65536,B834,$C$6:$C$65536,C834,$D$6:$D$65536,D834,$E$6:$E$65536,E834,$F$6:$F$65536,LEFT(F834,1)&amp;range))+SUMIFS($P$6:$P$65536,$B$6:$B$65536,B834,$C$6:$C$65536,C834,$D$6:$D$65536,D834,$E$6:$E$65536,E834,$F$6:$F$65536,F834)))))</f>
        <v>609237322.88</v>
      </c>
    </row>
    <row r="835" spans="1:17" ht="15" customHeight="1" x14ac:dyDescent="0.2">
      <c r="A835" s="10" t="s">
        <v>102</v>
      </c>
      <c r="B835" s="3" t="s">
        <v>344</v>
      </c>
      <c r="C835" s="3" t="s">
        <v>273</v>
      </c>
      <c r="D835" s="3" t="s">
        <v>76</v>
      </c>
      <c r="E835" s="3" t="s">
        <v>376</v>
      </c>
      <c r="F835" s="3" t="s">
        <v>103</v>
      </c>
      <c r="G835" s="9">
        <v>0</v>
      </c>
      <c r="H835" s="9">
        <v>152309330.72</v>
      </c>
      <c r="I835" s="9">
        <v>152309330.72</v>
      </c>
      <c r="J835" s="9">
        <v>0</v>
      </c>
      <c r="K835" s="9">
        <v>0</v>
      </c>
      <c r="L835" s="9">
        <v>0</v>
      </c>
      <c r="M835" s="9">
        <v>0</v>
      </c>
      <c r="N835" s="9">
        <v>0</v>
      </c>
      <c r="O835" s="9">
        <v>0</v>
      </c>
      <c r="P835" s="13">
        <f t="shared" si="13"/>
        <v>152309330.72</v>
      </c>
      <c r="Q835" s="13">
        <f t="array" ref="Q835">IF(C835="",SUMIFS($P$6:$P$65536,$B$6:$B$65536,B835),IF(D835="",SUMIFS($P$6:$P$65536,$B$6:$B$65536,B835,$C$6:$C$65536,C835),IF(E835="",SUMIFS($P$6:$P$65536,$B$6:$B$65536,B835,$C$6:$C$65536,C835,$D$6:$D$65536,D835),IF(F835="",SUMIFS($P$6:$P$65536,$B$6:$B$65536,B835,$C$6:$C$65536,C835,$D$6:$D$65536,D835,$E$6:$E$65536,E835),--(RIGHT(F835,1)="0")*SUM(SUMIFS($P$6:$P$65536,$B$6:$B$65536,B835,$C$6:$C$65536,C835,$D$6:$D$65536,D835,$E$6:$E$65536,E835,$F$6:$F$65536,LEFT(F835,2)&amp;{0;1;2;3;4;5;6;7;8;9}))+(--(RIGHT(F835,2)="00"))*SUM(SUMIFS($P$6:$P$65536,$B$6:$B$65536,B835,$C$6:$C$65536,C835,$D$6:$D$65536,D835,$E$6:$E$65536,E835,$F$6:$F$65536,LEFT(F835,1)&amp;range))+SUMIFS($P$6:$P$65536,$B$6:$B$65536,B835,$C$6:$C$65536,C835,$D$6:$D$65536,D835,$E$6:$E$65536,E835,$F$6:$F$65536,F835)))))</f>
        <v>456927992.15999997</v>
      </c>
    </row>
    <row r="836" spans="1:17" ht="32.25" customHeight="1" x14ac:dyDescent="0.2">
      <c r="A836" s="10" t="s">
        <v>106</v>
      </c>
      <c r="B836" s="3" t="s">
        <v>344</v>
      </c>
      <c r="C836" s="3" t="s">
        <v>273</v>
      </c>
      <c r="D836" s="3" t="s">
        <v>76</v>
      </c>
      <c r="E836" s="3" t="s">
        <v>376</v>
      </c>
      <c r="F836" s="3" t="s">
        <v>107</v>
      </c>
      <c r="G836" s="9">
        <v>0</v>
      </c>
      <c r="H836" s="9">
        <v>152309330.72</v>
      </c>
      <c r="I836" s="9">
        <v>152309330.72</v>
      </c>
      <c r="J836" s="9">
        <v>0</v>
      </c>
      <c r="K836" s="9">
        <v>0</v>
      </c>
      <c r="L836" s="9">
        <v>0</v>
      </c>
      <c r="M836" s="9">
        <v>0</v>
      </c>
      <c r="N836" s="9">
        <v>0</v>
      </c>
      <c r="O836" s="9">
        <v>0</v>
      </c>
      <c r="P836" s="13">
        <f t="shared" si="13"/>
        <v>152309330.72</v>
      </c>
      <c r="Q836" s="13">
        <f t="array" ref="Q836">IF(C836="",SUMIFS($P$6:$P$65536,$B$6:$B$65536,B836),IF(D836="",SUMIFS($P$6:$P$65536,$B$6:$B$65536,B836,$C$6:$C$65536,C836),IF(E836="",SUMIFS($P$6:$P$65536,$B$6:$B$65536,B836,$C$6:$C$65536,C836,$D$6:$D$65536,D836),IF(F836="",SUMIFS($P$6:$P$65536,$B$6:$B$65536,B836,$C$6:$C$65536,C836,$D$6:$D$65536,D836,$E$6:$E$65536,E836),--(RIGHT(F836,1)="0")*SUM(SUMIFS($P$6:$P$65536,$B$6:$B$65536,B836,$C$6:$C$65536,C836,$D$6:$D$65536,D836,$E$6:$E$65536,E836,$F$6:$F$65536,LEFT(F836,2)&amp;{0;1;2;3;4;5;6;7;8;9}))+(--(RIGHT(F836,2)="00"))*SUM(SUMIFS($P$6:$P$65536,$B$6:$B$65536,B836,$C$6:$C$65536,C836,$D$6:$D$65536,D836,$E$6:$E$65536,E836,$F$6:$F$65536,LEFT(F836,1)&amp;range))+SUMIFS($P$6:$P$65536,$B$6:$B$65536,B836,$C$6:$C$65536,C836,$D$6:$D$65536,D836,$E$6:$E$65536,E836,$F$6:$F$65536,F836)))))</f>
        <v>152309330.72</v>
      </c>
    </row>
    <row r="837" spans="1:17" ht="239.65" customHeight="1" x14ac:dyDescent="0.2">
      <c r="A837" s="10" t="s">
        <v>377</v>
      </c>
      <c r="B837" s="3" t="s">
        <v>344</v>
      </c>
      <c r="C837" s="3" t="s">
        <v>273</v>
      </c>
      <c r="D837" s="3" t="s">
        <v>76</v>
      </c>
      <c r="E837" s="3" t="s">
        <v>378</v>
      </c>
      <c r="F837" s="11" t="s">
        <v>0</v>
      </c>
      <c r="G837" s="9">
        <v>0</v>
      </c>
      <c r="H837" s="9">
        <v>5391615.0700000003</v>
      </c>
      <c r="I837" s="9">
        <v>5391615.0700000003</v>
      </c>
      <c r="J837" s="9">
        <v>0</v>
      </c>
      <c r="K837" s="9">
        <v>0</v>
      </c>
      <c r="L837" s="9">
        <v>0</v>
      </c>
      <c r="M837" s="9">
        <v>0</v>
      </c>
      <c r="N837" s="9">
        <v>0</v>
      </c>
      <c r="O837" s="9">
        <v>0</v>
      </c>
      <c r="P837" s="13">
        <f t="shared" si="13"/>
        <v>5391615.0700000003</v>
      </c>
      <c r="Q837" s="13">
        <f t="array" ref="Q837">IF(C837="",SUMIFS($P$6:$P$65536,$B$6:$B$65536,B837),IF(D837="",SUMIFS($P$6:$P$65536,$B$6:$B$65536,B837,$C$6:$C$65536,C837),IF(E837="",SUMIFS($P$6:$P$65536,$B$6:$B$65536,B837,$C$6:$C$65536,C837,$D$6:$D$65536,D837),IF(F837="",SUMIFS($P$6:$P$65536,$B$6:$B$65536,B837,$C$6:$C$65536,C837,$D$6:$D$65536,D837,$E$6:$E$65536,E837),--(RIGHT(F837,1)="0")*SUM(SUMIFS($P$6:$P$65536,$B$6:$B$65536,B837,$C$6:$C$65536,C837,$D$6:$D$65536,D837,$E$6:$E$65536,E837,$F$6:$F$65536,LEFT(F837,2)&amp;{0;1;2;3;4;5;6;7;8;9}))+(--(RIGHT(F837,2)="00"))*SUM(SUMIFS($P$6:$P$65536,$B$6:$B$65536,B837,$C$6:$C$65536,C837,$D$6:$D$65536,D837,$E$6:$E$65536,E837,$F$6:$F$65536,LEFT(F837,1)&amp;range))+SUMIFS($P$6:$P$65536,$B$6:$B$65536,B837,$C$6:$C$65536,C837,$D$6:$D$65536,D837,$E$6:$E$65536,E837,$F$6:$F$65536,F837)))))</f>
        <v>21566460.280000001</v>
      </c>
    </row>
    <row r="838" spans="1:17" ht="64.5" customHeight="1" x14ac:dyDescent="0.2">
      <c r="A838" s="10" t="s">
        <v>94</v>
      </c>
      <c r="B838" s="3" t="s">
        <v>344</v>
      </c>
      <c r="C838" s="3" t="s">
        <v>273</v>
      </c>
      <c r="D838" s="3" t="s">
        <v>76</v>
      </c>
      <c r="E838" s="3" t="s">
        <v>378</v>
      </c>
      <c r="F838" s="3" t="s">
        <v>95</v>
      </c>
      <c r="G838" s="9">
        <v>0</v>
      </c>
      <c r="H838" s="9">
        <v>5391615.0700000003</v>
      </c>
      <c r="I838" s="9">
        <v>5391615.0700000003</v>
      </c>
      <c r="J838" s="9">
        <v>0</v>
      </c>
      <c r="K838" s="9">
        <v>0</v>
      </c>
      <c r="L838" s="9">
        <v>0</v>
      </c>
      <c r="M838" s="9">
        <v>0</v>
      </c>
      <c r="N838" s="9">
        <v>0</v>
      </c>
      <c r="O838" s="9">
        <v>0</v>
      </c>
      <c r="P838" s="13">
        <f t="shared" si="13"/>
        <v>5391615.0700000003</v>
      </c>
      <c r="Q838" s="13">
        <f t="array" ref="Q838">IF(C838="",SUMIFS($P$6:$P$65536,$B$6:$B$65536,B838),IF(D838="",SUMIFS($P$6:$P$65536,$B$6:$B$65536,B838,$C$6:$C$65536,C838),IF(E838="",SUMIFS($P$6:$P$65536,$B$6:$B$65536,B838,$C$6:$C$65536,C838,$D$6:$D$65536,D838),IF(F838="",SUMIFS($P$6:$P$65536,$B$6:$B$65536,B838,$C$6:$C$65536,C838,$D$6:$D$65536,D838,$E$6:$E$65536,E838),--(RIGHT(F838,1)="0")*SUM(SUMIFS($P$6:$P$65536,$B$6:$B$65536,B838,$C$6:$C$65536,C838,$D$6:$D$65536,D838,$E$6:$E$65536,E838,$F$6:$F$65536,LEFT(F838,2)&amp;{0;1;2;3;4;5;6;7;8;9}))+(--(RIGHT(F838,2)="00"))*SUM(SUMIFS($P$6:$P$65536,$B$6:$B$65536,B838,$C$6:$C$65536,C838,$D$6:$D$65536,D838,$E$6:$E$65536,E838,$F$6:$F$65536,LEFT(F838,1)&amp;range))+SUMIFS($P$6:$P$65536,$B$6:$B$65536,B838,$C$6:$C$65536,C838,$D$6:$D$65536,D838,$E$6:$E$65536,E838,$F$6:$F$65536,F838)))))</f>
        <v>21566460.280000001</v>
      </c>
    </row>
    <row r="839" spans="1:17" ht="15" customHeight="1" x14ac:dyDescent="0.2">
      <c r="A839" s="10" t="s">
        <v>102</v>
      </c>
      <c r="B839" s="3" t="s">
        <v>344</v>
      </c>
      <c r="C839" s="3" t="s">
        <v>273</v>
      </c>
      <c r="D839" s="3" t="s">
        <v>76</v>
      </c>
      <c r="E839" s="3" t="s">
        <v>378</v>
      </c>
      <c r="F839" s="3" t="s">
        <v>103</v>
      </c>
      <c r="G839" s="9">
        <v>0</v>
      </c>
      <c r="H839" s="9">
        <v>5391615.0700000003</v>
      </c>
      <c r="I839" s="9">
        <v>5391615.0700000003</v>
      </c>
      <c r="J839" s="9">
        <v>0</v>
      </c>
      <c r="K839" s="9">
        <v>0</v>
      </c>
      <c r="L839" s="9">
        <v>0</v>
      </c>
      <c r="M839" s="9">
        <v>0</v>
      </c>
      <c r="N839" s="9">
        <v>0</v>
      </c>
      <c r="O839" s="9">
        <v>0</v>
      </c>
      <c r="P839" s="13">
        <f t="shared" ref="P839:P902" si="14">ABS(H839)+ABS(K839)+ABS(N839)</f>
        <v>5391615.0700000003</v>
      </c>
      <c r="Q839" s="13">
        <f t="array" ref="Q839">IF(C839="",SUMIFS($P$6:$P$65536,$B$6:$B$65536,B839),IF(D839="",SUMIFS($P$6:$P$65536,$B$6:$B$65536,B839,$C$6:$C$65536,C839),IF(E839="",SUMIFS($P$6:$P$65536,$B$6:$B$65536,B839,$C$6:$C$65536,C839,$D$6:$D$65536,D839),IF(F839="",SUMIFS($P$6:$P$65536,$B$6:$B$65536,B839,$C$6:$C$65536,C839,$D$6:$D$65536,D839,$E$6:$E$65536,E839),--(RIGHT(F839,1)="0")*SUM(SUMIFS($P$6:$P$65536,$B$6:$B$65536,B839,$C$6:$C$65536,C839,$D$6:$D$65536,D839,$E$6:$E$65536,E839,$F$6:$F$65536,LEFT(F839,2)&amp;{0;1;2;3;4;5;6;7;8;9}))+(--(RIGHT(F839,2)="00"))*SUM(SUMIFS($P$6:$P$65536,$B$6:$B$65536,B839,$C$6:$C$65536,C839,$D$6:$D$65536,D839,$E$6:$E$65536,E839,$F$6:$F$65536,LEFT(F839,1)&amp;range))+SUMIFS($P$6:$P$65536,$B$6:$B$65536,B839,$C$6:$C$65536,C839,$D$6:$D$65536,D839,$E$6:$E$65536,E839,$F$6:$F$65536,F839)))))</f>
        <v>16174845.210000001</v>
      </c>
    </row>
    <row r="840" spans="1:17" ht="32.25" customHeight="1" x14ac:dyDescent="0.2">
      <c r="A840" s="10" t="s">
        <v>106</v>
      </c>
      <c r="B840" s="3" t="s">
        <v>344</v>
      </c>
      <c r="C840" s="3" t="s">
        <v>273</v>
      </c>
      <c r="D840" s="3" t="s">
        <v>76</v>
      </c>
      <c r="E840" s="3" t="s">
        <v>378</v>
      </c>
      <c r="F840" s="3" t="s">
        <v>107</v>
      </c>
      <c r="G840" s="9">
        <v>0</v>
      </c>
      <c r="H840" s="9">
        <v>5391615.0700000003</v>
      </c>
      <c r="I840" s="9">
        <v>5391615.0700000003</v>
      </c>
      <c r="J840" s="9">
        <v>0</v>
      </c>
      <c r="K840" s="9">
        <v>0</v>
      </c>
      <c r="L840" s="9">
        <v>0</v>
      </c>
      <c r="M840" s="9">
        <v>0</v>
      </c>
      <c r="N840" s="9">
        <v>0</v>
      </c>
      <c r="O840" s="9">
        <v>0</v>
      </c>
      <c r="P840" s="13">
        <f t="shared" si="14"/>
        <v>5391615.0700000003</v>
      </c>
      <c r="Q840" s="13">
        <f t="array" ref="Q840">IF(C840="",SUMIFS($P$6:$P$65536,$B$6:$B$65536,B840),IF(D840="",SUMIFS($P$6:$P$65536,$B$6:$B$65536,B840,$C$6:$C$65536,C840),IF(E840="",SUMIFS($P$6:$P$65536,$B$6:$B$65536,B840,$C$6:$C$65536,C840,$D$6:$D$65536,D840),IF(F840="",SUMIFS($P$6:$P$65536,$B$6:$B$65536,B840,$C$6:$C$65536,C840,$D$6:$D$65536,D840,$E$6:$E$65536,E840),--(RIGHT(F840,1)="0")*SUM(SUMIFS($P$6:$P$65536,$B$6:$B$65536,B840,$C$6:$C$65536,C840,$D$6:$D$65536,D840,$E$6:$E$65536,E840,$F$6:$F$65536,LEFT(F840,2)&amp;{0;1;2;3;4;5;6;7;8;9}))+(--(RIGHT(F840,2)="00"))*SUM(SUMIFS($P$6:$P$65536,$B$6:$B$65536,B840,$C$6:$C$65536,C840,$D$6:$D$65536,D840,$E$6:$E$65536,E840,$F$6:$F$65536,LEFT(F840,1)&amp;range))+SUMIFS($P$6:$P$65536,$B$6:$B$65536,B840,$C$6:$C$65536,C840,$D$6:$D$65536,D840,$E$6:$E$65536,E840,$F$6:$F$65536,F840)))))</f>
        <v>5391615.0700000003</v>
      </c>
    </row>
    <row r="841" spans="1:17" ht="64.5" customHeight="1" x14ac:dyDescent="0.2">
      <c r="A841" s="10" t="s">
        <v>396</v>
      </c>
      <c r="B841" s="3" t="s">
        <v>344</v>
      </c>
      <c r="C841" s="3" t="s">
        <v>273</v>
      </c>
      <c r="D841" s="3" t="s">
        <v>76</v>
      </c>
      <c r="E841" s="3" t="s">
        <v>397</v>
      </c>
      <c r="F841" s="11" t="s">
        <v>0</v>
      </c>
      <c r="G841" s="9">
        <v>6300000</v>
      </c>
      <c r="H841" s="9">
        <v>-6300000</v>
      </c>
      <c r="I841" s="9">
        <v>0</v>
      </c>
      <c r="J841" s="9">
        <v>0</v>
      </c>
      <c r="K841" s="9">
        <v>0</v>
      </c>
      <c r="L841" s="9">
        <v>0</v>
      </c>
      <c r="M841" s="9">
        <v>0</v>
      </c>
      <c r="N841" s="9">
        <v>0</v>
      </c>
      <c r="O841" s="9">
        <v>0</v>
      </c>
      <c r="P841" s="13">
        <f t="shared" si="14"/>
        <v>6300000</v>
      </c>
      <c r="Q841" s="13">
        <f t="array" ref="Q841">IF(C841="",SUMIFS($P$6:$P$65536,$B$6:$B$65536,B841),IF(D841="",SUMIFS($P$6:$P$65536,$B$6:$B$65536,B841,$C$6:$C$65536,C841),IF(E841="",SUMIFS($P$6:$P$65536,$B$6:$B$65536,B841,$C$6:$C$65536,C841,$D$6:$D$65536,D841),IF(F841="",SUMIFS($P$6:$P$65536,$B$6:$B$65536,B841,$C$6:$C$65536,C841,$D$6:$D$65536,D841,$E$6:$E$65536,E841),--(RIGHT(F841,1)="0")*SUM(SUMIFS($P$6:$P$65536,$B$6:$B$65536,B841,$C$6:$C$65536,C841,$D$6:$D$65536,D841,$E$6:$E$65536,E841,$F$6:$F$65536,LEFT(F841,2)&amp;{0;1;2;3;4;5;6;7;8;9}))+(--(RIGHT(F841,2)="00"))*SUM(SUMIFS($P$6:$P$65536,$B$6:$B$65536,B841,$C$6:$C$65536,C841,$D$6:$D$65536,D841,$E$6:$E$65536,E841,$F$6:$F$65536,LEFT(F841,1)&amp;range))+SUMIFS($P$6:$P$65536,$B$6:$B$65536,B841,$C$6:$C$65536,C841,$D$6:$D$65536,D841,$E$6:$E$65536,E841,$F$6:$F$65536,F841)))))</f>
        <v>25200000</v>
      </c>
    </row>
    <row r="842" spans="1:17" ht="48.95" customHeight="1" x14ac:dyDescent="0.2">
      <c r="A842" s="10" t="s">
        <v>323</v>
      </c>
      <c r="B842" s="3" t="s">
        <v>344</v>
      </c>
      <c r="C842" s="3" t="s">
        <v>273</v>
      </c>
      <c r="D842" s="3" t="s">
        <v>76</v>
      </c>
      <c r="E842" s="3" t="s">
        <v>397</v>
      </c>
      <c r="F842" s="3" t="s">
        <v>324</v>
      </c>
      <c r="G842" s="9">
        <v>6300000</v>
      </c>
      <c r="H842" s="9">
        <v>-6300000</v>
      </c>
      <c r="I842" s="9">
        <v>0</v>
      </c>
      <c r="J842" s="9">
        <v>0</v>
      </c>
      <c r="K842" s="9">
        <v>0</v>
      </c>
      <c r="L842" s="9">
        <v>0</v>
      </c>
      <c r="M842" s="9">
        <v>0</v>
      </c>
      <c r="N842" s="9">
        <v>0</v>
      </c>
      <c r="O842" s="9">
        <v>0</v>
      </c>
      <c r="P842" s="13">
        <f t="shared" si="14"/>
        <v>6300000</v>
      </c>
      <c r="Q842" s="13">
        <f t="array" ref="Q842">IF(C842="",SUMIFS($P$6:$P$65536,$B$6:$B$65536,B842),IF(D842="",SUMIFS($P$6:$P$65536,$B$6:$B$65536,B842,$C$6:$C$65536,C842),IF(E842="",SUMIFS($P$6:$P$65536,$B$6:$B$65536,B842,$C$6:$C$65536,C842,$D$6:$D$65536,D842),IF(F842="",SUMIFS($P$6:$P$65536,$B$6:$B$65536,B842,$C$6:$C$65536,C842,$D$6:$D$65536,D842,$E$6:$E$65536,E842),--(RIGHT(F842,1)="0")*SUM(SUMIFS($P$6:$P$65536,$B$6:$B$65536,B842,$C$6:$C$65536,C842,$D$6:$D$65536,D842,$E$6:$E$65536,E842,$F$6:$F$65536,LEFT(F842,2)&amp;{0;1;2;3;4;5;6;7;8;9}))+(--(RIGHT(F842,2)="00"))*SUM(SUMIFS($P$6:$P$65536,$B$6:$B$65536,B842,$C$6:$C$65536,C842,$D$6:$D$65536,D842,$E$6:$E$65536,E842,$F$6:$F$65536,LEFT(F842,1)&amp;range))+SUMIFS($P$6:$P$65536,$B$6:$B$65536,B842,$C$6:$C$65536,C842,$D$6:$D$65536,D842,$E$6:$E$65536,E842,$F$6:$F$65536,F842)))))</f>
        <v>25200000</v>
      </c>
    </row>
    <row r="843" spans="1:17" ht="176.45" customHeight="1" x14ac:dyDescent="0.2">
      <c r="A843" s="10" t="s">
        <v>325</v>
      </c>
      <c r="B843" s="3" t="s">
        <v>344</v>
      </c>
      <c r="C843" s="3" t="s">
        <v>273</v>
      </c>
      <c r="D843" s="3" t="s">
        <v>76</v>
      </c>
      <c r="E843" s="3" t="s">
        <v>397</v>
      </c>
      <c r="F843" s="3" t="s">
        <v>326</v>
      </c>
      <c r="G843" s="9">
        <v>6300000</v>
      </c>
      <c r="H843" s="9">
        <v>-6300000</v>
      </c>
      <c r="I843" s="9">
        <v>0</v>
      </c>
      <c r="J843" s="9">
        <v>0</v>
      </c>
      <c r="K843" s="9">
        <v>0</v>
      </c>
      <c r="L843" s="9">
        <v>0</v>
      </c>
      <c r="M843" s="9">
        <v>0</v>
      </c>
      <c r="N843" s="9">
        <v>0</v>
      </c>
      <c r="O843" s="9">
        <v>0</v>
      </c>
      <c r="P843" s="13">
        <f t="shared" si="14"/>
        <v>6300000</v>
      </c>
      <c r="Q843" s="13">
        <f t="array" ref="Q843">IF(C843="",SUMIFS($P$6:$P$65536,$B$6:$B$65536,B843),IF(D843="",SUMIFS($P$6:$P$65536,$B$6:$B$65536,B843,$C$6:$C$65536,C843),IF(E843="",SUMIFS($P$6:$P$65536,$B$6:$B$65536,B843,$C$6:$C$65536,C843,$D$6:$D$65536,D843),IF(F843="",SUMIFS($P$6:$P$65536,$B$6:$B$65536,B843,$C$6:$C$65536,C843,$D$6:$D$65536,D843,$E$6:$E$65536,E843),--(RIGHT(F843,1)="0")*SUM(SUMIFS($P$6:$P$65536,$B$6:$B$65536,B843,$C$6:$C$65536,C843,$D$6:$D$65536,D843,$E$6:$E$65536,E843,$F$6:$F$65536,LEFT(F843,2)&amp;{0;1;2;3;4;5;6;7;8;9}))+(--(RIGHT(F843,2)="00"))*SUM(SUMIFS($P$6:$P$65536,$B$6:$B$65536,B843,$C$6:$C$65536,C843,$D$6:$D$65536,D843,$E$6:$E$65536,E843,$F$6:$F$65536,LEFT(F843,1)&amp;range))+SUMIFS($P$6:$P$65536,$B$6:$B$65536,B843,$C$6:$C$65536,C843,$D$6:$D$65536,D843,$E$6:$E$65536,E843,$F$6:$F$65536,F843)))))</f>
        <v>18900000</v>
      </c>
    </row>
    <row r="844" spans="1:17" ht="80.099999999999994" customHeight="1" x14ac:dyDescent="0.2">
      <c r="A844" s="10" t="s">
        <v>400</v>
      </c>
      <c r="B844" s="3" t="s">
        <v>344</v>
      </c>
      <c r="C844" s="3" t="s">
        <v>273</v>
      </c>
      <c r="D844" s="3" t="s">
        <v>76</v>
      </c>
      <c r="E844" s="3" t="s">
        <v>397</v>
      </c>
      <c r="F844" s="3" t="s">
        <v>401</v>
      </c>
      <c r="G844" s="9">
        <v>6300000</v>
      </c>
      <c r="H844" s="9">
        <v>-6300000</v>
      </c>
      <c r="I844" s="9">
        <v>0</v>
      </c>
      <c r="J844" s="9">
        <v>0</v>
      </c>
      <c r="K844" s="9">
        <v>0</v>
      </c>
      <c r="L844" s="9">
        <v>0</v>
      </c>
      <c r="M844" s="9">
        <v>0</v>
      </c>
      <c r="N844" s="9">
        <v>0</v>
      </c>
      <c r="O844" s="9">
        <v>0</v>
      </c>
      <c r="P844" s="13">
        <f t="shared" si="14"/>
        <v>6300000</v>
      </c>
      <c r="Q844" s="13">
        <f t="array" ref="Q844">IF(C844="",SUMIFS($P$6:$P$65536,$B$6:$B$65536,B844),IF(D844="",SUMIFS($P$6:$P$65536,$B$6:$B$65536,B844,$C$6:$C$65536,C844),IF(E844="",SUMIFS($P$6:$P$65536,$B$6:$B$65536,B844,$C$6:$C$65536,C844,$D$6:$D$65536,D844),IF(F844="",SUMIFS($P$6:$P$65536,$B$6:$B$65536,B844,$C$6:$C$65536,C844,$D$6:$D$65536,D844,$E$6:$E$65536,E844),--(RIGHT(F844,1)="0")*SUM(SUMIFS($P$6:$P$65536,$B$6:$B$65536,B844,$C$6:$C$65536,C844,$D$6:$D$65536,D844,$E$6:$E$65536,E844,$F$6:$F$65536,LEFT(F844,2)&amp;{0;1;2;3;4;5;6;7;8;9}))+(--(RIGHT(F844,2)="00"))*SUM(SUMIFS($P$6:$P$65536,$B$6:$B$65536,B844,$C$6:$C$65536,C844,$D$6:$D$65536,D844,$E$6:$E$65536,E844,$F$6:$F$65536,LEFT(F844,1)&amp;range))+SUMIFS($P$6:$P$65536,$B$6:$B$65536,B844,$C$6:$C$65536,C844,$D$6:$D$65536,D844,$E$6:$E$65536,E844,$F$6:$F$65536,F844)))))</f>
        <v>6300000</v>
      </c>
    </row>
    <row r="845" spans="1:17" ht="15.95" customHeight="1" x14ac:dyDescent="0.2">
      <c r="A845" s="8" t="s">
        <v>423</v>
      </c>
      <c r="B845" s="3" t="s">
        <v>344</v>
      </c>
      <c r="C845" s="3" t="s">
        <v>273</v>
      </c>
      <c r="D845" s="3" t="s">
        <v>136</v>
      </c>
      <c r="E845" s="3" t="s">
        <v>0</v>
      </c>
      <c r="F845" s="3" t="s">
        <v>0</v>
      </c>
      <c r="G845" s="9">
        <v>89905119</v>
      </c>
      <c r="H845" s="9">
        <v>-1370578</v>
      </c>
      <c r="I845" s="9">
        <v>88534541</v>
      </c>
      <c r="J845" s="9">
        <v>80949887</v>
      </c>
      <c r="K845" s="9">
        <v>0</v>
      </c>
      <c r="L845" s="9">
        <v>80949887</v>
      </c>
      <c r="M845" s="9">
        <v>80949887</v>
      </c>
      <c r="N845" s="9">
        <v>0</v>
      </c>
      <c r="O845" s="9">
        <v>80949887</v>
      </c>
      <c r="P845" s="13">
        <f t="shared" si="14"/>
        <v>1370578</v>
      </c>
      <c r="Q845" s="13">
        <f t="array" ref="Q845">IF(C845="",SUMIFS($P$6:$P$65536,$B$6:$B$65536,B845),IF(D845="",SUMIFS($P$6:$P$65536,$B$6:$B$65536,B845,$C$6:$C$65536,C845),IF(E845="",SUMIFS($P$6:$P$65536,$B$6:$B$65536,B845,$C$6:$C$65536,C845,$D$6:$D$65536,D845),IF(F845="",SUMIFS($P$6:$P$65536,$B$6:$B$65536,B845,$C$6:$C$65536,C845,$D$6:$D$65536,D845,$E$6:$E$65536,E845),--(RIGHT(F845,1)="0")*SUM(SUMIFS($P$6:$P$65536,$B$6:$B$65536,B845,$C$6:$C$65536,C845,$D$6:$D$65536,D845,$E$6:$E$65536,E845,$F$6:$F$65536,LEFT(F845,2)&amp;{0;1;2;3;4;5;6;7;8;9}))+(--(RIGHT(F845,2)="00"))*SUM(SUMIFS($P$6:$P$65536,$B$6:$B$65536,B845,$C$6:$C$65536,C845,$D$6:$D$65536,D845,$E$6:$E$65536,E845,$F$6:$F$65536,LEFT(F845,1)&amp;range))+SUMIFS($P$6:$P$65536,$B$6:$B$65536,B845,$C$6:$C$65536,C845,$D$6:$D$65536,D845,$E$6:$E$65536,E845,$F$6:$F$65536,F845)))))</f>
        <v>10178090</v>
      </c>
    </row>
    <row r="846" spans="1:17" ht="32.25" customHeight="1" x14ac:dyDescent="0.2">
      <c r="A846" s="10" t="s">
        <v>424</v>
      </c>
      <c r="B846" s="3" t="s">
        <v>344</v>
      </c>
      <c r="C846" s="3" t="s">
        <v>273</v>
      </c>
      <c r="D846" s="3" t="s">
        <v>136</v>
      </c>
      <c r="E846" s="3" t="s">
        <v>425</v>
      </c>
      <c r="F846" s="11" t="s">
        <v>0</v>
      </c>
      <c r="G846" s="9">
        <v>89905119</v>
      </c>
      <c r="H846" s="9">
        <v>-1370578</v>
      </c>
      <c r="I846" s="9">
        <v>88534541</v>
      </c>
      <c r="J846" s="9">
        <v>80949887</v>
      </c>
      <c r="K846" s="9">
        <v>0</v>
      </c>
      <c r="L846" s="9">
        <v>80949887</v>
      </c>
      <c r="M846" s="9">
        <v>80949887</v>
      </c>
      <c r="N846" s="9">
        <v>0</v>
      </c>
      <c r="O846" s="9">
        <v>80949887</v>
      </c>
      <c r="P846" s="13">
        <f t="shared" si="14"/>
        <v>1370578</v>
      </c>
      <c r="Q846" s="13">
        <f t="array" ref="Q846">IF(C846="",SUMIFS($P$6:$P$65536,$B$6:$B$65536,B846),IF(D846="",SUMIFS($P$6:$P$65536,$B$6:$B$65536,B846,$C$6:$C$65536,C846),IF(E846="",SUMIFS($P$6:$P$65536,$B$6:$B$65536,B846,$C$6:$C$65536,C846,$D$6:$D$65536,D846),IF(F846="",SUMIFS($P$6:$P$65536,$B$6:$B$65536,B846,$C$6:$C$65536,C846,$D$6:$D$65536,D846,$E$6:$E$65536,E846),--(RIGHT(F846,1)="0")*SUM(SUMIFS($P$6:$P$65536,$B$6:$B$65536,B846,$C$6:$C$65536,C846,$D$6:$D$65536,D846,$E$6:$E$65536,E846,$F$6:$F$65536,LEFT(F846,2)&amp;{0;1;2;3;4;5;6;7;8;9}))+(--(RIGHT(F846,2)="00"))*SUM(SUMIFS($P$6:$P$65536,$B$6:$B$65536,B846,$C$6:$C$65536,C846,$D$6:$D$65536,D846,$E$6:$E$65536,E846,$F$6:$F$65536,LEFT(F846,1)&amp;range))+SUMIFS($P$6:$P$65536,$B$6:$B$65536,B846,$C$6:$C$65536,C846,$D$6:$D$65536,D846,$E$6:$E$65536,E846,$F$6:$F$65536,F846)))))</f>
        <v>8807512</v>
      </c>
    </row>
    <row r="847" spans="1:17" ht="64.5" customHeight="1" x14ac:dyDescent="0.2">
      <c r="A847" s="10" t="s">
        <v>94</v>
      </c>
      <c r="B847" s="3" t="s">
        <v>344</v>
      </c>
      <c r="C847" s="3" t="s">
        <v>273</v>
      </c>
      <c r="D847" s="3" t="s">
        <v>136</v>
      </c>
      <c r="E847" s="3" t="s">
        <v>425</v>
      </c>
      <c r="F847" s="3" t="s">
        <v>95</v>
      </c>
      <c r="G847" s="9">
        <v>89905119</v>
      </c>
      <c r="H847" s="9">
        <v>-1370578</v>
      </c>
      <c r="I847" s="9">
        <v>88534541</v>
      </c>
      <c r="J847" s="9">
        <v>80949887</v>
      </c>
      <c r="K847" s="9">
        <v>0</v>
      </c>
      <c r="L847" s="9">
        <v>80949887</v>
      </c>
      <c r="M847" s="9">
        <v>80949887</v>
      </c>
      <c r="N847" s="9">
        <v>0</v>
      </c>
      <c r="O847" s="9">
        <v>80949887</v>
      </c>
      <c r="P847" s="13">
        <f t="shared" si="14"/>
        <v>1370578</v>
      </c>
      <c r="Q847" s="13">
        <f t="array" ref="Q847">IF(C847="",SUMIFS($P$6:$P$65536,$B$6:$B$65536,B847),IF(D847="",SUMIFS($P$6:$P$65536,$B$6:$B$65536,B847,$C$6:$C$65536,C847),IF(E847="",SUMIFS($P$6:$P$65536,$B$6:$B$65536,B847,$C$6:$C$65536,C847,$D$6:$D$65536,D847),IF(F847="",SUMIFS($P$6:$P$65536,$B$6:$B$65536,B847,$C$6:$C$65536,C847,$D$6:$D$65536,D847,$E$6:$E$65536,E847),--(RIGHT(F847,1)="0")*SUM(SUMIFS($P$6:$P$65536,$B$6:$B$65536,B847,$C$6:$C$65536,C847,$D$6:$D$65536,D847,$E$6:$E$65536,E847,$F$6:$F$65536,LEFT(F847,2)&amp;{0;1;2;3;4;5;6;7;8;9}))+(--(RIGHT(F847,2)="00"))*SUM(SUMIFS($P$6:$P$65536,$B$6:$B$65536,B847,$C$6:$C$65536,C847,$D$6:$D$65536,D847,$E$6:$E$65536,E847,$F$6:$F$65536,LEFT(F847,1)&amp;range))+SUMIFS($P$6:$P$65536,$B$6:$B$65536,B847,$C$6:$C$65536,C847,$D$6:$D$65536,D847,$E$6:$E$65536,E847,$F$6:$F$65536,F847)))))</f>
        <v>8807512</v>
      </c>
    </row>
    <row r="848" spans="1:17" ht="15" customHeight="1" x14ac:dyDescent="0.2">
      <c r="A848" s="10" t="s">
        <v>96</v>
      </c>
      <c r="B848" s="3" t="s">
        <v>344</v>
      </c>
      <c r="C848" s="3" t="s">
        <v>273</v>
      </c>
      <c r="D848" s="3" t="s">
        <v>136</v>
      </c>
      <c r="E848" s="3" t="s">
        <v>425</v>
      </c>
      <c r="F848" s="3" t="s">
        <v>97</v>
      </c>
      <c r="G848" s="9">
        <v>38682346</v>
      </c>
      <c r="H848" s="9">
        <v>-2201878</v>
      </c>
      <c r="I848" s="9">
        <v>36480468</v>
      </c>
      <c r="J848" s="9">
        <v>34821611</v>
      </c>
      <c r="K848" s="9">
        <v>0</v>
      </c>
      <c r="L848" s="9">
        <v>34821611</v>
      </c>
      <c r="M848" s="9">
        <v>34821611</v>
      </c>
      <c r="N848" s="9">
        <v>0</v>
      </c>
      <c r="O848" s="9">
        <v>34821611</v>
      </c>
      <c r="P848" s="13">
        <f t="shared" si="14"/>
        <v>2201878</v>
      </c>
      <c r="Q848" s="13">
        <f t="array" ref="Q848">IF(C848="",SUMIFS($P$6:$P$65536,$B$6:$B$65536,B848),IF(D848="",SUMIFS($P$6:$P$65536,$B$6:$B$65536,B848,$C$6:$C$65536,C848),IF(E848="",SUMIFS($P$6:$P$65536,$B$6:$B$65536,B848,$C$6:$C$65536,C848,$D$6:$D$65536,D848),IF(F848="",SUMIFS($P$6:$P$65536,$B$6:$B$65536,B848,$C$6:$C$65536,C848,$D$6:$D$65536,D848,$E$6:$E$65536,E848),--(RIGHT(F848,1)="0")*SUM(SUMIFS($P$6:$P$65536,$B$6:$B$65536,B848,$C$6:$C$65536,C848,$D$6:$D$65536,D848,$E$6:$E$65536,E848,$F$6:$F$65536,LEFT(F848,2)&amp;{0;1;2;3;4;5;6;7;8;9}))+(--(RIGHT(F848,2)="00"))*SUM(SUMIFS($P$6:$P$65536,$B$6:$B$65536,B848,$C$6:$C$65536,C848,$D$6:$D$65536,D848,$E$6:$E$65536,E848,$F$6:$F$65536,LEFT(F848,1)&amp;range))+SUMIFS($P$6:$P$65536,$B$6:$B$65536,B848,$C$6:$C$65536,C848,$D$6:$D$65536,D848,$E$6:$E$65536,E848,$F$6:$F$65536,F848)))))</f>
        <v>6605634</v>
      </c>
    </row>
    <row r="849" spans="1:17" ht="96.6" customHeight="1" x14ac:dyDescent="0.2">
      <c r="A849" s="10" t="s">
        <v>98</v>
      </c>
      <c r="B849" s="3" t="s">
        <v>344</v>
      </c>
      <c r="C849" s="3" t="s">
        <v>273</v>
      </c>
      <c r="D849" s="3" t="s">
        <v>136</v>
      </c>
      <c r="E849" s="3" t="s">
        <v>425</v>
      </c>
      <c r="F849" s="3" t="s">
        <v>99</v>
      </c>
      <c r="G849" s="9">
        <v>38682346</v>
      </c>
      <c r="H849" s="9">
        <v>-2201878</v>
      </c>
      <c r="I849" s="9">
        <v>36480468</v>
      </c>
      <c r="J849" s="9">
        <v>34821611</v>
      </c>
      <c r="K849" s="9">
        <v>0</v>
      </c>
      <c r="L849" s="9">
        <v>34821611</v>
      </c>
      <c r="M849" s="9">
        <v>34821611</v>
      </c>
      <c r="N849" s="9">
        <v>0</v>
      </c>
      <c r="O849" s="9">
        <v>34821611</v>
      </c>
      <c r="P849" s="13">
        <f t="shared" si="14"/>
        <v>2201878</v>
      </c>
      <c r="Q849" s="13">
        <f t="array" ref="Q849">IF(C849="",SUMIFS($P$6:$P$65536,$B$6:$B$65536,B849),IF(D849="",SUMIFS($P$6:$P$65536,$B$6:$B$65536,B849,$C$6:$C$65536,C849),IF(E849="",SUMIFS($P$6:$P$65536,$B$6:$B$65536,B849,$C$6:$C$65536,C849,$D$6:$D$65536,D849),IF(F849="",SUMIFS($P$6:$P$65536,$B$6:$B$65536,B849,$C$6:$C$65536,C849,$D$6:$D$65536,D849,$E$6:$E$65536,E849),--(RIGHT(F849,1)="0")*SUM(SUMIFS($P$6:$P$65536,$B$6:$B$65536,B849,$C$6:$C$65536,C849,$D$6:$D$65536,D849,$E$6:$E$65536,E849,$F$6:$F$65536,LEFT(F849,2)&amp;{0;1;2;3;4;5;6;7;8;9}))+(--(RIGHT(F849,2)="00"))*SUM(SUMIFS($P$6:$P$65536,$B$6:$B$65536,B849,$C$6:$C$65536,C849,$D$6:$D$65536,D849,$E$6:$E$65536,E849,$F$6:$F$65536,LEFT(F849,1)&amp;range))+SUMIFS($P$6:$P$65536,$B$6:$B$65536,B849,$C$6:$C$65536,C849,$D$6:$D$65536,D849,$E$6:$E$65536,E849,$F$6:$F$65536,F849)))))</f>
        <v>2201878</v>
      </c>
    </row>
    <row r="850" spans="1:17" ht="15" customHeight="1" x14ac:dyDescent="0.2">
      <c r="A850" s="10" t="s">
        <v>102</v>
      </c>
      <c r="B850" s="3" t="s">
        <v>344</v>
      </c>
      <c r="C850" s="3" t="s">
        <v>273</v>
      </c>
      <c r="D850" s="3" t="s">
        <v>136</v>
      </c>
      <c r="E850" s="3" t="s">
        <v>425</v>
      </c>
      <c r="F850" s="3" t="s">
        <v>103</v>
      </c>
      <c r="G850" s="9">
        <v>51222773</v>
      </c>
      <c r="H850" s="9">
        <v>831300</v>
      </c>
      <c r="I850" s="9">
        <v>52054073</v>
      </c>
      <c r="J850" s="9">
        <v>46128276</v>
      </c>
      <c r="K850" s="9">
        <v>0</v>
      </c>
      <c r="L850" s="9">
        <v>46128276</v>
      </c>
      <c r="M850" s="9">
        <v>46128276</v>
      </c>
      <c r="N850" s="9">
        <v>0</v>
      </c>
      <c r="O850" s="9">
        <v>46128276</v>
      </c>
      <c r="P850" s="13">
        <f t="shared" si="14"/>
        <v>831300</v>
      </c>
      <c r="Q850" s="13">
        <f t="array" ref="Q850">IF(C850="",SUMIFS($P$6:$P$65536,$B$6:$B$65536,B850),IF(D850="",SUMIFS($P$6:$P$65536,$B$6:$B$65536,B850,$C$6:$C$65536,C850),IF(E850="",SUMIFS($P$6:$P$65536,$B$6:$B$65536,B850,$C$6:$C$65536,C850,$D$6:$D$65536,D850),IF(F850="",SUMIFS($P$6:$P$65536,$B$6:$B$65536,B850,$C$6:$C$65536,C850,$D$6:$D$65536,D850,$E$6:$E$65536,E850),--(RIGHT(F850,1)="0")*SUM(SUMIFS($P$6:$P$65536,$B$6:$B$65536,B850,$C$6:$C$65536,C850,$D$6:$D$65536,D850,$E$6:$E$65536,E850,$F$6:$F$65536,LEFT(F850,2)&amp;{0;1;2;3;4;5;6;7;8;9}))+(--(RIGHT(F850,2)="00"))*SUM(SUMIFS($P$6:$P$65536,$B$6:$B$65536,B850,$C$6:$C$65536,C850,$D$6:$D$65536,D850,$E$6:$E$65536,E850,$F$6:$F$65536,LEFT(F850,1)&amp;range))+SUMIFS($P$6:$P$65536,$B$6:$B$65536,B850,$C$6:$C$65536,C850,$D$6:$D$65536,D850,$E$6:$E$65536,E850,$F$6:$F$65536,F850)))))</f>
        <v>2493900</v>
      </c>
    </row>
    <row r="851" spans="1:17" ht="96.6" customHeight="1" x14ac:dyDescent="0.2">
      <c r="A851" s="10" t="s">
        <v>104</v>
      </c>
      <c r="B851" s="3" t="s">
        <v>344</v>
      </c>
      <c r="C851" s="3" t="s">
        <v>273</v>
      </c>
      <c r="D851" s="3" t="s">
        <v>136</v>
      </c>
      <c r="E851" s="3" t="s">
        <v>425</v>
      </c>
      <c r="F851" s="3" t="s">
        <v>105</v>
      </c>
      <c r="G851" s="9">
        <v>51211973</v>
      </c>
      <c r="H851" s="9">
        <v>831300</v>
      </c>
      <c r="I851" s="9">
        <v>52043273</v>
      </c>
      <c r="J851" s="9">
        <v>46117476</v>
      </c>
      <c r="K851" s="9">
        <v>0</v>
      </c>
      <c r="L851" s="9">
        <v>46117476</v>
      </c>
      <c r="M851" s="9">
        <v>46117476</v>
      </c>
      <c r="N851" s="9">
        <v>0</v>
      </c>
      <c r="O851" s="9">
        <v>46117476</v>
      </c>
      <c r="P851" s="13">
        <f t="shared" si="14"/>
        <v>831300</v>
      </c>
      <c r="Q851" s="13">
        <f t="array" ref="Q851">IF(C851="",SUMIFS($P$6:$P$65536,$B$6:$B$65536,B851),IF(D851="",SUMIFS($P$6:$P$65536,$B$6:$B$65536,B851,$C$6:$C$65536,C851),IF(E851="",SUMIFS($P$6:$P$65536,$B$6:$B$65536,B851,$C$6:$C$65536,C851,$D$6:$D$65536,D851),IF(F851="",SUMIFS($P$6:$P$65536,$B$6:$B$65536,B851,$C$6:$C$65536,C851,$D$6:$D$65536,D851,$E$6:$E$65536,E851),--(RIGHT(F851,1)="0")*SUM(SUMIFS($P$6:$P$65536,$B$6:$B$65536,B851,$C$6:$C$65536,C851,$D$6:$D$65536,D851,$E$6:$E$65536,E851,$F$6:$F$65536,LEFT(F851,2)&amp;{0;1;2;3;4;5;6;7;8;9}))+(--(RIGHT(F851,2)="00"))*SUM(SUMIFS($P$6:$P$65536,$B$6:$B$65536,B851,$C$6:$C$65536,C851,$D$6:$D$65536,D851,$E$6:$E$65536,E851,$F$6:$F$65536,LEFT(F851,1)&amp;range))+SUMIFS($P$6:$P$65536,$B$6:$B$65536,B851,$C$6:$C$65536,C851,$D$6:$D$65536,D851,$E$6:$E$65536,E851,$F$6:$F$65536,F851)))))</f>
        <v>831300</v>
      </c>
    </row>
    <row r="852" spans="1:17" ht="32.25" hidden="1" customHeight="1" x14ac:dyDescent="0.2">
      <c r="A852" s="10" t="s">
        <v>106</v>
      </c>
      <c r="B852" s="3" t="s">
        <v>344</v>
      </c>
      <c r="C852" s="3" t="s">
        <v>273</v>
      </c>
      <c r="D852" s="3" t="s">
        <v>136</v>
      </c>
      <c r="E852" s="3" t="s">
        <v>425</v>
      </c>
      <c r="F852" s="3" t="s">
        <v>107</v>
      </c>
      <c r="G852" s="9">
        <v>10800</v>
      </c>
      <c r="H852" s="9">
        <v>0</v>
      </c>
      <c r="I852" s="9">
        <v>10800</v>
      </c>
      <c r="J852" s="9">
        <v>10800</v>
      </c>
      <c r="K852" s="9">
        <v>0</v>
      </c>
      <c r="L852" s="9">
        <v>10800</v>
      </c>
      <c r="M852" s="9">
        <v>10800</v>
      </c>
      <c r="N852" s="9">
        <v>0</v>
      </c>
      <c r="O852" s="9">
        <v>10800</v>
      </c>
      <c r="P852" s="13">
        <f t="shared" si="14"/>
        <v>0</v>
      </c>
      <c r="Q852" s="13">
        <f t="array" ref="Q852">IF(C852="",SUMIFS($P$6:$P$65536,$B$6:$B$65536,B852),IF(D852="",SUMIFS($P$6:$P$65536,$B$6:$B$65536,B852,$C$6:$C$65536,C852),IF(E852="",SUMIFS($P$6:$P$65536,$B$6:$B$65536,B852,$C$6:$C$65536,C852,$D$6:$D$65536,D852),IF(F852="",SUMIFS($P$6:$P$65536,$B$6:$B$65536,B852,$C$6:$C$65536,C852,$D$6:$D$65536,D852,$E$6:$E$65536,E852),--(RIGHT(F852,1)="0")*SUM(SUMIFS($P$6:$P$65536,$B$6:$B$65536,B852,$C$6:$C$65536,C852,$D$6:$D$65536,D852,$E$6:$E$65536,E852,$F$6:$F$65536,LEFT(F852,2)&amp;{0;1;2;3;4;5;6;7;8;9}))+(--(RIGHT(F852,2)="00"))*SUM(SUMIFS($P$6:$P$65536,$B$6:$B$65536,B852,$C$6:$C$65536,C852,$D$6:$D$65536,D852,$E$6:$E$65536,E852,$F$6:$F$65536,LEFT(F852,1)&amp;range))+SUMIFS($P$6:$P$65536,$B$6:$B$65536,B852,$C$6:$C$65536,C852,$D$6:$D$65536,D852,$E$6:$E$65536,E852,$F$6:$F$65536,F852)))))</f>
        <v>0</v>
      </c>
    </row>
    <row r="853" spans="1:17" ht="48.95" customHeight="1" x14ac:dyDescent="0.2">
      <c r="A853" s="8" t="s">
        <v>426</v>
      </c>
      <c r="B853" s="3" t="s">
        <v>344</v>
      </c>
      <c r="C853" s="3" t="s">
        <v>273</v>
      </c>
      <c r="D853" s="3" t="s">
        <v>193</v>
      </c>
      <c r="E853" s="3" t="s">
        <v>0</v>
      </c>
      <c r="F853" s="3" t="s">
        <v>0</v>
      </c>
      <c r="G853" s="9">
        <v>159482263</v>
      </c>
      <c r="H853" s="9">
        <v>8730440</v>
      </c>
      <c r="I853" s="9">
        <v>168212703</v>
      </c>
      <c r="J853" s="9">
        <v>137566537</v>
      </c>
      <c r="K853" s="9">
        <v>0</v>
      </c>
      <c r="L853" s="9">
        <v>137566537</v>
      </c>
      <c r="M853" s="9">
        <v>137566537</v>
      </c>
      <c r="N853" s="9">
        <v>0</v>
      </c>
      <c r="O853" s="9">
        <v>137566537</v>
      </c>
      <c r="P853" s="13">
        <f t="shared" si="14"/>
        <v>8730440</v>
      </c>
      <c r="Q853" s="13">
        <f t="array" ref="Q853">IF(C853="",SUMIFS($P$6:$P$65536,$B$6:$B$65536,B853),IF(D853="",SUMIFS($P$6:$P$65536,$B$6:$B$65536,B853,$C$6:$C$65536,C853),IF(E853="",SUMIFS($P$6:$P$65536,$B$6:$B$65536,B853,$C$6:$C$65536,C853,$D$6:$D$65536,D853),IF(F853="",SUMIFS($P$6:$P$65536,$B$6:$B$65536,B853,$C$6:$C$65536,C853,$D$6:$D$65536,D853,$E$6:$E$65536,E853),--(RIGHT(F853,1)="0")*SUM(SUMIFS($P$6:$P$65536,$B$6:$B$65536,B853,$C$6:$C$65536,C853,$D$6:$D$65536,D853,$E$6:$E$65536,E853,$F$6:$F$65536,LEFT(F853,2)&amp;{0;1;2;3;4;5;6;7;8;9}))+(--(RIGHT(F853,2)="00"))*SUM(SUMIFS($P$6:$P$65536,$B$6:$B$65536,B853,$C$6:$C$65536,C853,$D$6:$D$65536,D853,$E$6:$E$65536,E853,$F$6:$F$65536,LEFT(F853,1)&amp;range))+SUMIFS($P$6:$P$65536,$B$6:$B$65536,B853,$C$6:$C$65536,C853,$D$6:$D$65536,D853,$E$6:$E$65536,E853,$F$6:$F$65536,F853)))))</f>
        <v>43652200</v>
      </c>
    </row>
    <row r="854" spans="1:17" ht="32.25" customHeight="1" x14ac:dyDescent="0.2">
      <c r="A854" s="10" t="s">
        <v>427</v>
      </c>
      <c r="B854" s="3" t="s">
        <v>344</v>
      </c>
      <c r="C854" s="3" t="s">
        <v>273</v>
      </c>
      <c r="D854" s="3" t="s">
        <v>193</v>
      </c>
      <c r="E854" s="3" t="s">
        <v>428</v>
      </c>
      <c r="F854" s="11" t="s">
        <v>0</v>
      </c>
      <c r="G854" s="9">
        <v>159482263</v>
      </c>
      <c r="H854" s="9">
        <v>8730440</v>
      </c>
      <c r="I854" s="9">
        <v>168212703</v>
      </c>
      <c r="J854" s="9">
        <v>137566537</v>
      </c>
      <c r="K854" s="9">
        <v>0</v>
      </c>
      <c r="L854" s="9">
        <v>137566537</v>
      </c>
      <c r="M854" s="9">
        <v>137566537</v>
      </c>
      <c r="N854" s="9">
        <v>0</v>
      </c>
      <c r="O854" s="9">
        <v>137566537</v>
      </c>
      <c r="P854" s="13">
        <f t="shared" si="14"/>
        <v>8730440</v>
      </c>
      <c r="Q854" s="13">
        <f t="array" ref="Q854">IF(C854="",SUMIFS($P$6:$P$65536,$B$6:$B$65536,B854),IF(D854="",SUMIFS($P$6:$P$65536,$B$6:$B$65536,B854,$C$6:$C$65536,C854),IF(E854="",SUMIFS($P$6:$P$65536,$B$6:$B$65536,B854,$C$6:$C$65536,C854,$D$6:$D$65536,D854),IF(F854="",SUMIFS($P$6:$P$65536,$B$6:$B$65536,B854,$C$6:$C$65536,C854,$D$6:$D$65536,D854,$E$6:$E$65536,E854),--(RIGHT(F854,1)="0")*SUM(SUMIFS($P$6:$P$65536,$B$6:$B$65536,B854,$C$6:$C$65536,C854,$D$6:$D$65536,D854,$E$6:$E$65536,E854,$F$6:$F$65536,LEFT(F854,2)&amp;{0;1;2;3;4;5;6;7;8;9}))+(--(RIGHT(F854,2)="00"))*SUM(SUMIFS($P$6:$P$65536,$B$6:$B$65536,B854,$C$6:$C$65536,C854,$D$6:$D$65536,D854,$E$6:$E$65536,E854,$F$6:$F$65536,LEFT(F854,1)&amp;range))+SUMIFS($P$6:$P$65536,$B$6:$B$65536,B854,$C$6:$C$65536,C854,$D$6:$D$65536,D854,$E$6:$E$65536,E854,$F$6:$F$65536,F854)))))</f>
        <v>34921760</v>
      </c>
    </row>
    <row r="855" spans="1:17" ht="64.5" customHeight="1" x14ac:dyDescent="0.2">
      <c r="A855" s="10" t="s">
        <v>94</v>
      </c>
      <c r="B855" s="3" t="s">
        <v>344</v>
      </c>
      <c r="C855" s="3" t="s">
        <v>273</v>
      </c>
      <c r="D855" s="3" t="s">
        <v>193</v>
      </c>
      <c r="E855" s="3" t="s">
        <v>428</v>
      </c>
      <c r="F855" s="3" t="s">
        <v>95</v>
      </c>
      <c r="G855" s="9">
        <v>159482263</v>
      </c>
      <c r="H855" s="9">
        <v>8730440</v>
      </c>
      <c r="I855" s="9">
        <v>168212703</v>
      </c>
      <c r="J855" s="9">
        <v>137566537</v>
      </c>
      <c r="K855" s="9">
        <v>0</v>
      </c>
      <c r="L855" s="9">
        <v>137566537</v>
      </c>
      <c r="M855" s="9">
        <v>137566537</v>
      </c>
      <c r="N855" s="9">
        <v>0</v>
      </c>
      <c r="O855" s="9">
        <v>137566537</v>
      </c>
      <c r="P855" s="13">
        <f t="shared" si="14"/>
        <v>8730440</v>
      </c>
      <c r="Q855" s="13">
        <f t="array" ref="Q855">IF(C855="",SUMIFS($P$6:$P$65536,$B$6:$B$65536,B855),IF(D855="",SUMIFS($P$6:$P$65536,$B$6:$B$65536,B855,$C$6:$C$65536,C855),IF(E855="",SUMIFS($P$6:$P$65536,$B$6:$B$65536,B855,$C$6:$C$65536,C855,$D$6:$D$65536,D855),IF(F855="",SUMIFS($P$6:$P$65536,$B$6:$B$65536,B855,$C$6:$C$65536,C855,$D$6:$D$65536,D855,$E$6:$E$65536,E855),--(RIGHT(F855,1)="0")*SUM(SUMIFS($P$6:$P$65536,$B$6:$B$65536,B855,$C$6:$C$65536,C855,$D$6:$D$65536,D855,$E$6:$E$65536,E855,$F$6:$F$65536,LEFT(F855,2)&amp;{0;1;2;3;4;5;6;7;8;9}))+(--(RIGHT(F855,2)="00"))*SUM(SUMIFS($P$6:$P$65536,$B$6:$B$65536,B855,$C$6:$C$65536,C855,$D$6:$D$65536,D855,$E$6:$E$65536,E855,$F$6:$F$65536,LEFT(F855,1)&amp;range))+SUMIFS($P$6:$P$65536,$B$6:$B$65536,B855,$C$6:$C$65536,C855,$D$6:$D$65536,D855,$E$6:$E$65536,E855,$F$6:$F$65536,F855)))))</f>
        <v>34921760</v>
      </c>
    </row>
    <row r="856" spans="1:17" ht="15" customHeight="1" x14ac:dyDescent="0.2">
      <c r="A856" s="10" t="s">
        <v>96</v>
      </c>
      <c r="B856" s="3" t="s">
        <v>344</v>
      </c>
      <c r="C856" s="3" t="s">
        <v>273</v>
      </c>
      <c r="D856" s="3" t="s">
        <v>193</v>
      </c>
      <c r="E856" s="3" t="s">
        <v>428</v>
      </c>
      <c r="F856" s="3" t="s">
        <v>97</v>
      </c>
      <c r="G856" s="9">
        <v>159482263</v>
      </c>
      <c r="H856" s="9">
        <v>8730440</v>
      </c>
      <c r="I856" s="9">
        <v>168212703</v>
      </c>
      <c r="J856" s="9">
        <v>137566537</v>
      </c>
      <c r="K856" s="9">
        <v>0</v>
      </c>
      <c r="L856" s="9">
        <v>137566537</v>
      </c>
      <c r="M856" s="9">
        <v>137566537</v>
      </c>
      <c r="N856" s="9">
        <v>0</v>
      </c>
      <c r="O856" s="9">
        <v>137566537</v>
      </c>
      <c r="P856" s="13">
        <f t="shared" si="14"/>
        <v>8730440</v>
      </c>
      <c r="Q856" s="13">
        <f t="array" ref="Q856">IF(C856="",SUMIFS($P$6:$P$65536,$B$6:$B$65536,B856),IF(D856="",SUMIFS($P$6:$P$65536,$B$6:$B$65536,B856,$C$6:$C$65536,C856),IF(E856="",SUMIFS($P$6:$P$65536,$B$6:$B$65536,B856,$C$6:$C$65536,C856,$D$6:$D$65536,D856),IF(F856="",SUMIFS($P$6:$P$65536,$B$6:$B$65536,B856,$C$6:$C$65536,C856,$D$6:$D$65536,D856,$E$6:$E$65536,E856),--(RIGHT(F856,1)="0")*SUM(SUMIFS($P$6:$P$65536,$B$6:$B$65536,B856,$C$6:$C$65536,C856,$D$6:$D$65536,D856,$E$6:$E$65536,E856,$F$6:$F$65536,LEFT(F856,2)&amp;{0;1;2;3;4;5;6;7;8;9}))+(--(RIGHT(F856,2)="00"))*SUM(SUMIFS($P$6:$P$65536,$B$6:$B$65536,B856,$C$6:$C$65536,C856,$D$6:$D$65536,D856,$E$6:$E$65536,E856,$F$6:$F$65536,LEFT(F856,1)&amp;range))+SUMIFS($P$6:$P$65536,$B$6:$B$65536,B856,$C$6:$C$65536,C856,$D$6:$D$65536,D856,$E$6:$E$65536,E856,$F$6:$F$65536,F856)))))</f>
        <v>26191320</v>
      </c>
    </row>
    <row r="857" spans="1:17" ht="96.6" customHeight="1" x14ac:dyDescent="0.2">
      <c r="A857" s="10" t="s">
        <v>98</v>
      </c>
      <c r="B857" s="3" t="s">
        <v>344</v>
      </c>
      <c r="C857" s="3" t="s">
        <v>273</v>
      </c>
      <c r="D857" s="3" t="s">
        <v>193</v>
      </c>
      <c r="E857" s="3" t="s">
        <v>428</v>
      </c>
      <c r="F857" s="3" t="s">
        <v>99</v>
      </c>
      <c r="G857" s="9">
        <v>152832263</v>
      </c>
      <c r="H857" s="9">
        <v>8730440</v>
      </c>
      <c r="I857" s="9">
        <v>161562703</v>
      </c>
      <c r="J857" s="9">
        <v>137566537</v>
      </c>
      <c r="K857" s="9">
        <v>0</v>
      </c>
      <c r="L857" s="9">
        <v>137566537</v>
      </c>
      <c r="M857" s="9">
        <v>137566537</v>
      </c>
      <c r="N857" s="9">
        <v>0</v>
      </c>
      <c r="O857" s="9">
        <v>137566537</v>
      </c>
      <c r="P857" s="13">
        <f t="shared" si="14"/>
        <v>8730440</v>
      </c>
      <c r="Q857" s="13">
        <f t="array" ref="Q857">IF(C857="",SUMIFS($P$6:$P$65536,$B$6:$B$65536,B857),IF(D857="",SUMIFS($P$6:$P$65536,$B$6:$B$65536,B857,$C$6:$C$65536,C857),IF(E857="",SUMIFS($P$6:$P$65536,$B$6:$B$65536,B857,$C$6:$C$65536,C857,$D$6:$D$65536,D857),IF(F857="",SUMIFS($P$6:$P$65536,$B$6:$B$65536,B857,$C$6:$C$65536,C857,$D$6:$D$65536,D857,$E$6:$E$65536,E857),--(RIGHT(F857,1)="0")*SUM(SUMIFS($P$6:$P$65536,$B$6:$B$65536,B857,$C$6:$C$65536,C857,$D$6:$D$65536,D857,$E$6:$E$65536,E857,$F$6:$F$65536,LEFT(F857,2)&amp;{0;1;2;3;4;5;6;7;8;9}))+(--(RIGHT(F857,2)="00"))*SUM(SUMIFS($P$6:$P$65536,$B$6:$B$65536,B857,$C$6:$C$65536,C857,$D$6:$D$65536,D857,$E$6:$E$65536,E857,$F$6:$F$65536,LEFT(F857,1)&amp;range))+SUMIFS($P$6:$P$65536,$B$6:$B$65536,B857,$C$6:$C$65536,C857,$D$6:$D$65536,D857,$E$6:$E$65536,E857,$F$6:$F$65536,F857)))))</f>
        <v>8730440</v>
      </c>
    </row>
    <row r="858" spans="1:17" ht="32.25" hidden="1" customHeight="1" x14ac:dyDescent="0.2">
      <c r="A858" s="10" t="s">
        <v>100</v>
      </c>
      <c r="B858" s="3" t="s">
        <v>344</v>
      </c>
      <c r="C858" s="3" t="s">
        <v>273</v>
      </c>
      <c r="D858" s="3" t="s">
        <v>193</v>
      </c>
      <c r="E858" s="3" t="s">
        <v>428</v>
      </c>
      <c r="F858" s="3" t="s">
        <v>101</v>
      </c>
      <c r="G858" s="9">
        <v>6650000</v>
      </c>
      <c r="H858" s="9">
        <v>0</v>
      </c>
      <c r="I858" s="9">
        <v>6650000</v>
      </c>
      <c r="J858" s="9">
        <v>0</v>
      </c>
      <c r="K858" s="9">
        <v>0</v>
      </c>
      <c r="L858" s="9">
        <v>0</v>
      </c>
      <c r="M858" s="9">
        <v>0</v>
      </c>
      <c r="N858" s="9">
        <v>0</v>
      </c>
      <c r="O858" s="9">
        <v>0</v>
      </c>
      <c r="P858" s="13">
        <f t="shared" si="14"/>
        <v>0</v>
      </c>
      <c r="Q858" s="13">
        <f t="array" ref="Q858">IF(C858="",SUMIFS($P$6:$P$65536,$B$6:$B$65536,B858),IF(D858="",SUMIFS($P$6:$P$65536,$B$6:$B$65536,B858,$C$6:$C$65536,C858),IF(E858="",SUMIFS($P$6:$P$65536,$B$6:$B$65536,B858,$C$6:$C$65536,C858,$D$6:$D$65536,D858),IF(F858="",SUMIFS($P$6:$P$65536,$B$6:$B$65536,B858,$C$6:$C$65536,C858,$D$6:$D$65536,D858,$E$6:$E$65536,E858),--(RIGHT(F858,1)="0")*SUM(SUMIFS($P$6:$P$65536,$B$6:$B$65536,B858,$C$6:$C$65536,C858,$D$6:$D$65536,D858,$E$6:$E$65536,E858,$F$6:$F$65536,LEFT(F858,2)&amp;{0;1;2;3;4;5;6;7;8;9}))+(--(RIGHT(F858,2)="00"))*SUM(SUMIFS($P$6:$P$65536,$B$6:$B$65536,B858,$C$6:$C$65536,C858,$D$6:$D$65536,D858,$E$6:$E$65536,E858,$F$6:$F$65536,LEFT(F858,1)&amp;range))+SUMIFS($P$6:$P$65536,$B$6:$B$65536,B858,$C$6:$C$65536,C858,$D$6:$D$65536,D858,$E$6:$E$65536,E858,$F$6:$F$65536,F858)))))</f>
        <v>0</v>
      </c>
    </row>
    <row r="859" spans="1:17" ht="32.25" customHeight="1" x14ac:dyDescent="0.2">
      <c r="A859" s="8" t="s">
        <v>429</v>
      </c>
      <c r="B859" s="3" t="s">
        <v>344</v>
      </c>
      <c r="C859" s="3" t="s">
        <v>273</v>
      </c>
      <c r="D859" s="3" t="s">
        <v>273</v>
      </c>
      <c r="E859" s="3" t="s">
        <v>0</v>
      </c>
      <c r="F859" s="3" t="s">
        <v>0</v>
      </c>
      <c r="G859" s="9">
        <v>896211994.89999998</v>
      </c>
      <c r="H859" s="9">
        <v>547676332.92999995</v>
      </c>
      <c r="I859" s="9">
        <v>1443888327.8299999</v>
      </c>
      <c r="J859" s="9">
        <v>456306282</v>
      </c>
      <c r="K859" s="9">
        <v>0</v>
      </c>
      <c r="L859" s="9">
        <v>456306282</v>
      </c>
      <c r="M859" s="9">
        <v>321694594</v>
      </c>
      <c r="N859" s="9">
        <v>0</v>
      </c>
      <c r="O859" s="9">
        <v>321694594</v>
      </c>
      <c r="P859" s="13">
        <f t="shared" si="14"/>
        <v>547676332.92999995</v>
      </c>
      <c r="Q859" s="13">
        <f t="array" ref="Q859">IF(C859="",SUMIFS($P$6:$P$65536,$B$6:$B$65536,B859),IF(D859="",SUMIFS($P$6:$P$65536,$B$6:$B$65536,B859,$C$6:$C$65536,C859),IF(E859="",SUMIFS($P$6:$P$65536,$B$6:$B$65536,B859,$C$6:$C$65536,C859,$D$6:$D$65536,D859),IF(F859="",SUMIFS($P$6:$P$65536,$B$6:$B$65536,B859,$C$6:$C$65536,C859,$D$6:$D$65536,D859,$E$6:$E$65536,E859),--(RIGHT(F859,1)="0")*SUM(SUMIFS($P$6:$P$65536,$B$6:$B$65536,B859,$C$6:$C$65536,C859,$D$6:$D$65536,D859,$E$6:$E$65536,E859,$F$6:$F$65536,LEFT(F859,2)&amp;{0;1;2;3;4;5;6;7;8;9}))+(--(RIGHT(F859,2)="00"))*SUM(SUMIFS($P$6:$P$65536,$B$6:$B$65536,B859,$C$6:$C$65536,C859,$D$6:$D$65536,D859,$E$6:$E$65536,E859,$F$6:$F$65536,LEFT(F859,1)&amp;range))+SUMIFS($P$6:$P$65536,$B$6:$B$65536,B859,$C$6:$C$65536,C859,$D$6:$D$65536,D859,$E$6:$E$65536,E859,$F$6:$F$65536,F859)))))</f>
        <v>2237350231.8699999</v>
      </c>
    </row>
    <row r="860" spans="1:17" ht="32.25" hidden="1" customHeight="1" x14ac:dyDescent="0.2">
      <c r="A860" s="10" t="s">
        <v>430</v>
      </c>
      <c r="B860" s="3" t="s">
        <v>344</v>
      </c>
      <c r="C860" s="3" t="s">
        <v>273</v>
      </c>
      <c r="D860" s="3" t="s">
        <v>273</v>
      </c>
      <c r="E860" s="3" t="s">
        <v>431</v>
      </c>
      <c r="F860" s="11" t="s">
        <v>0</v>
      </c>
      <c r="G860" s="9">
        <v>250000</v>
      </c>
      <c r="H860" s="9">
        <v>0</v>
      </c>
      <c r="I860" s="9">
        <v>250000</v>
      </c>
      <c r="J860" s="9">
        <v>100000</v>
      </c>
      <c r="K860" s="9">
        <v>0</v>
      </c>
      <c r="L860" s="9">
        <v>100000</v>
      </c>
      <c r="M860" s="9">
        <v>100000</v>
      </c>
      <c r="N860" s="9">
        <v>0</v>
      </c>
      <c r="O860" s="9">
        <v>100000</v>
      </c>
      <c r="P860" s="13">
        <f t="shared" si="14"/>
        <v>0</v>
      </c>
      <c r="Q860" s="13">
        <f t="array" ref="Q860">IF(C860="",SUMIFS($P$6:$P$65536,$B$6:$B$65536,B860),IF(D860="",SUMIFS($P$6:$P$65536,$B$6:$B$65536,B860,$C$6:$C$65536,C860),IF(E860="",SUMIFS($P$6:$P$65536,$B$6:$B$65536,B860,$C$6:$C$65536,C860,$D$6:$D$65536,D860),IF(F860="",SUMIFS($P$6:$P$65536,$B$6:$B$65536,B860,$C$6:$C$65536,C860,$D$6:$D$65536,D860,$E$6:$E$65536,E860),--(RIGHT(F860,1)="0")*SUM(SUMIFS($P$6:$P$65536,$B$6:$B$65536,B860,$C$6:$C$65536,C860,$D$6:$D$65536,D860,$E$6:$E$65536,E860,$F$6:$F$65536,LEFT(F860,2)&amp;{0;1;2;3;4;5;6;7;8;9}))+(--(RIGHT(F860,2)="00"))*SUM(SUMIFS($P$6:$P$65536,$B$6:$B$65536,B860,$C$6:$C$65536,C860,$D$6:$D$65536,D860,$E$6:$E$65536,E860,$F$6:$F$65536,LEFT(F860,1)&amp;range))+SUMIFS($P$6:$P$65536,$B$6:$B$65536,B860,$C$6:$C$65536,C860,$D$6:$D$65536,D860,$E$6:$E$65536,E860,$F$6:$F$65536,F860)))))</f>
        <v>0</v>
      </c>
    </row>
    <row r="861" spans="1:17" ht="64.5" hidden="1" customHeight="1" x14ac:dyDescent="0.2">
      <c r="A861" s="10" t="s">
        <v>94</v>
      </c>
      <c r="B861" s="3" t="s">
        <v>344</v>
      </c>
      <c r="C861" s="3" t="s">
        <v>273</v>
      </c>
      <c r="D861" s="3" t="s">
        <v>273</v>
      </c>
      <c r="E861" s="3" t="s">
        <v>431</v>
      </c>
      <c r="F861" s="3" t="s">
        <v>95</v>
      </c>
      <c r="G861" s="9">
        <v>250000</v>
      </c>
      <c r="H861" s="9">
        <v>0</v>
      </c>
      <c r="I861" s="9">
        <v>250000</v>
      </c>
      <c r="J861" s="9">
        <v>100000</v>
      </c>
      <c r="K861" s="9">
        <v>0</v>
      </c>
      <c r="L861" s="9">
        <v>100000</v>
      </c>
      <c r="M861" s="9">
        <v>100000</v>
      </c>
      <c r="N861" s="9">
        <v>0</v>
      </c>
      <c r="O861" s="9">
        <v>100000</v>
      </c>
      <c r="P861" s="13">
        <f t="shared" si="14"/>
        <v>0</v>
      </c>
      <c r="Q861" s="13">
        <f t="array" ref="Q861">IF(C861="",SUMIFS($P$6:$P$65536,$B$6:$B$65536,B861),IF(D861="",SUMIFS($P$6:$P$65536,$B$6:$B$65536,B861,$C$6:$C$65536,C861),IF(E861="",SUMIFS($P$6:$P$65536,$B$6:$B$65536,B861,$C$6:$C$65536,C861,$D$6:$D$65536,D861),IF(F861="",SUMIFS($P$6:$P$65536,$B$6:$B$65536,B861,$C$6:$C$65536,C861,$D$6:$D$65536,D861,$E$6:$E$65536,E861),--(RIGHT(F861,1)="0")*SUM(SUMIFS($P$6:$P$65536,$B$6:$B$65536,B861,$C$6:$C$65536,C861,$D$6:$D$65536,D861,$E$6:$E$65536,E861,$F$6:$F$65536,LEFT(F861,2)&amp;{0;1;2;3;4;5;6;7;8;9}))+(--(RIGHT(F861,2)="00"))*SUM(SUMIFS($P$6:$P$65536,$B$6:$B$65536,B861,$C$6:$C$65536,C861,$D$6:$D$65536,D861,$E$6:$E$65536,E861,$F$6:$F$65536,LEFT(F861,1)&amp;range))+SUMIFS($P$6:$P$65536,$B$6:$B$65536,B861,$C$6:$C$65536,C861,$D$6:$D$65536,D861,$E$6:$E$65536,E861,$F$6:$F$65536,F861)))))</f>
        <v>0</v>
      </c>
    </row>
    <row r="862" spans="1:17" ht="15" hidden="1" customHeight="1" x14ac:dyDescent="0.2">
      <c r="A862" s="10" t="s">
        <v>96</v>
      </c>
      <c r="B862" s="3" t="s">
        <v>344</v>
      </c>
      <c r="C862" s="3" t="s">
        <v>273</v>
      </c>
      <c r="D862" s="3" t="s">
        <v>273</v>
      </c>
      <c r="E862" s="3" t="s">
        <v>431</v>
      </c>
      <c r="F862" s="3" t="s">
        <v>97</v>
      </c>
      <c r="G862" s="9">
        <v>250000</v>
      </c>
      <c r="H862" s="9">
        <v>0</v>
      </c>
      <c r="I862" s="9">
        <v>250000</v>
      </c>
      <c r="J862" s="9">
        <v>100000</v>
      </c>
      <c r="K862" s="9">
        <v>0</v>
      </c>
      <c r="L862" s="9">
        <v>100000</v>
      </c>
      <c r="M862" s="9">
        <v>100000</v>
      </c>
      <c r="N862" s="9">
        <v>0</v>
      </c>
      <c r="O862" s="9">
        <v>100000</v>
      </c>
      <c r="P862" s="13">
        <f t="shared" si="14"/>
        <v>0</v>
      </c>
      <c r="Q862" s="13">
        <f t="array" ref="Q862">IF(C862="",SUMIFS($P$6:$P$65536,$B$6:$B$65536,B862),IF(D862="",SUMIFS($P$6:$P$65536,$B$6:$B$65536,B862,$C$6:$C$65536,C862),IF(E862="",SUMIFS($P$6:$P$65536,$B$6:$B$65536,B862,$C$6:$C$65536,C862,$D$6:$D$65536,D862),IF(F862="",SUMIFS($P$6:$P$65536,$B$6:$B$65536,B862,$C$6:$C$65536,C862,$D$6:$D$65536,D862,$E$6:$E$65536,E862),--(RIGHT(F862,1)="0")*SUM(SUMIFS($P$6:$P$65536,$B$6:$B$65536,B862,$C$6:$C$65536,C862,$D$6:$D$65536,D862,$E$6:$E$65536,E862,$F$6:$F$65536,LEFT(F862,2)&amp;{0;1;2;3;4;5;6;7;8;9}))+(--(RIGHT(F862,2)="00"))*SUM(SUMIFS($P$6:$P$65536,$B$6:$B$65536,B862,$C$6:$C$65536,C862,$D$6:$D$65536,D862,$E$6:$E$65536,E862,$F$6:$F$65536,LEFT(F862,1)&amp;range))+SUMIFS($P$6:$P$65536,$B$6:$B$65536,B862,$C$6:$C$65536,C862,$D$6:$D$65536,D862,$E$6:$E$65536,E862,$F$6:$F$65536,F862)))))</f>
        <v>0</v>
      </c>
    </row>
    <row r="863" spans="1:17" ht="32.25" hidden="1" customHeight="1" x14ac:dyDescent="0.2">
      <c r="A863" s="10" t="s">
        <v>100</v>
      </c>
      <c r="B863" s="3" t="s">
        <v>344</v>
      </c>
      <c r="C863" s="3" t="s">
        <v>273</v>
      </c>
      <c r="D863" s="3" t="s">
        <v>273</v>
      </c>
      <c r="E863" s="3" t="s">
        <v>431</v>
      </c>
      <c r="F863" s="3" t="s">
        <v>101</v>
      </c>
      <c r="G863" s="9">
        <v>250000</v>
      </c>
      <c r="H863" s="9">
        <v>0</v>
      </c>
      <c r="I863" s="9">
        <v>250000</v>
      </c>
      <c r="J863" s="9">
        <v>100000</v>
      </c>
      <c r="K863" s="9">
        <v>0</v>
      </c>
      <c r="L863" s="9">
        <v>100000</v>
      </c>
      <c r="M863" s="9">
        <v>100000</v>
      </c>
      <c r="N863" s="9">
        <v>0</v>
      </c>
      <c r="O863" s="9">
        <v>100000</v>
      </c>
      <c r="P863" s="13">
        <f t="shared" si="14"/>
        <v>0</v>
      </c>
      <c r="Q863" s="13">
        <f t="array" ref="Q863">IF(C863="",SUMIFS($P$6:$P$65536,$B$6:$B$65536,B863),IF(D863="",SUMIFS($P$6:$P$65536,$B$6:$B$65536,B863,$C$6:$C$65536,C863),IF(E863="",SUMIFS($P$6:$P$65536,$B$6:$B$65536,B863,$C$6:$C$65536,C863,$D$6:$D$65536,D863),IF(F863="",SUMIFS($P$6:$P$65536,$B$6:$B$65536,B863,$C$6:$C$65536,C863,$D$6:$D$65536,D863,$E$6:$E$65536,E863),--(RIGHT(F863,1)="0")*SUM(SUMIFS($P$6:$P$65536,$B$6:$B$65536,B863,$C$6:$C$65536,C863,$D$6:$D$65536,D863,$E$6:$E$65536,E863,$F$6:$F$65536,LEFT(F863,2)&amp;{0;1;2;3;4;5;6;7;8;9}))+(--(RIGHT(F863,2)="00"))*SUM(SUMIFS($P$6:$P$65536,$B$6:$B$65536,B863,$C$6:$C$65536,C863,$D$6:$D$65536,D863,$E$6:$E$65536,E863,$F$6:$F$65536,LEFT(F863,1)&amp;range))+SUMIFS($P$6:$P$65536,$B$6:$B$65536,B863,$C$6:$C$65536,C863,$D$6:$D$65536,D863,$E$6:$E$65536,E863,$F$6:$F$65536,F863)))))</f>
        <v>0</v>
      </c>
    </row>
    <row r="864" spans="1:17" ht="80.099999999999994" customHeight="1" x14ac:dyDescent="0.2">
      <c r="A864" s="10" t="s">
        <v>55</v>
      </c>
      <c r="B864" s="3" t="s">
        <v>344</v>
      </c>
      <c r="C864" s="3" t="s">
        <v>273</v>
      </c>
      <c r="D864" s="3" t="s">
        <v>273</v>
      </c>
      <c r="E864" s="3" t="s">
        <v>432</v>
      </c>
      <c r="F864" s="11" t="s">
        <v>0</v>
      </c>
      <c r="G864" s="9">
        <v>41933981.979999997</v>
      </c>
      <c r="H864" s="9">
        <v>1009095.8</v>
      </c>
      <c r="I864" s="9">
        <v>42943077.780000001</v>
      </c>
      <c r="J864" s="9">
        <v>43468820</v>
      </c>
      <c r="K864" s="9">
        <v>0</v>
      </c>
      <c r="L864" s="9">
        <v>43468820</v>
      </c>
      <c r="M864" s="9">
        <v>45092202</v>
      </c>
      <c r="N864" s="9">
        <v>0</v>
      </c>
      <c r="O864" s="9">
        <v>45092202</v>
      </c>
      <c r="P864" s="13">
        <f t="shared" si="14"/>
        <v>1009095.8</v>
      </c>
      <c r="Q864" s="13">
        <f t="array" ref="Q864">IF(C864="",SUMIFS($P$6:$P$65536,$B$6:$B$65536,B864),IF(D864="",SUMIFS($P$6:$P$65536,$B$6:$B$65536,B864,$C$6:$C$65536,C864),IF(E864="",SUMIFS($P$6:$P$65536,$B$6:$B$65536,B864,$C$6:$C$65536,C864,$D$6:$D$65536,D864),IF(F864="",SUMIFS($P$6:$P$65536,$B$6:$B$65536,B864,$C$6:$C$65536,C864,$D$6:$D$65536,D864,$E$6:$E$65536,E864),--(RIGHT(F864,1)="0")*SUM(SUMIFS($P$6:$P$65536,$B$6:$B$65536,B864,$C$6:$C$65536,C864,$D$6:$D$65536,D864,$E$6:$E$65536,E864,$F$6:$F$65536,LEFT(F864,2)&amp;{0;1;2;3;4;5;6;7;8;9}))+(--(RIGHT(F864,2)="00"))*SUM(SUMIFS($P$6:$P$65536,$B$6:$B$65536,B864,$C$6:$C$65536,C864,$D$6:$D$65536,D864,$E$6:$E$65536,E864,$F$6:$F$65536,LEFT(F864,1)&amp;range))+SUMIFS($P$6:$P$65536,$B$6:$B$65536,B864,$C$6:$C$65536,C864,$D$6:$D$65536,D864,$E$6:$E$65536,E864,$F$6:$F$65536,F864)))))</f>
        <v>4940181.2</v>
      </c>
    </row>
    <row r="865" spans="1:17" ht="112.35" customHeight="1" x14ac:dyDescent="0.2">
      <c r="A865" s="10" t="s">
        <v>41</v>
      </c>
      <c r="B865" s="3" t="s">
        <v>344</v>
      </c>
      <c r="C865" s="3" t="s">
        <v>273</v>
      </c>
      <c r="D865" s="3" t="s">
        <v>273</v>
      </c>
      <c r="E865" s="3" t="s">
        <v>432</v>
      </c>
      <c r="F865" s="3" t="s">
        <v>42</v>
      </c>
      <c r="G865" s="9">
        <v>38010308</v>
      </c>
      <c r="H865" s="9">
        <v>1159095.8</v>
      </c>
      <c r="I865" s="9">
        <v>39169403.799999997</v>
      </c>
      <c r="J865" s="9">
        <v>39439010</v>
      </c>
      <c r="K865" s="9">
        <v>0</v>
      </c>
      <c r="L865" s="9">
        <v>39439010</v>
      </c>
      <c r="M865" s="9">
        <v>40979980</v>
      </c>
      <c r="N865" s="9">
        <v>0</v>
      </c>
      <c r="O865" s="9">
        <v>40979980</v>
      </c>
      <c r="P865" s="13">
        <f t="shared" si="14"/>
        <v>1159095.8</v>
      </c>
      <c r="Q865" s="13">
        <f t="array" ref="Q865">IF(C865="",SUMIFS($P$6:$P$65536,$B$6:$B$65536,B865),IF(D865="",SUMIFS($P$6:$P$65536,$B$6:$B$65536,B865,$C$6:$C$65536,C865),IF(E865="",SUMIFS($P$6:$P$65536,$B$6:$B$65536,B865,$C$6:$C$65536,C865,$D$6:$D$65536,D865),IF(F865="",SUMIFS($P$6:$P$65536,$B$6:$B$65536,B865,$C$6:$C$65536,C865,$D$6:$D$65536,D865,$E$6:$E$65536,E865),--(RIGHT(F865,1)="0")*SUM(SUMIFS($P$6:$P$65536,$B$6:$B$65536,B865,$C$6:$C$65536,C865,$D$6:$D$65536,D865,$E$6:$E$65536,E865,$F$6:$F$65536,LEFT(F865,2)&amp;{0;1;2;3;4;5;6;7;8;9}))+(--(RIGHT(F865,2)="00"))*SUM(SUMIFS($P$6:$P$65536,$B$6:$B$65536,B865,$C$6:$C$65536,C865,$D$6:$D$65536,D865,$E$6:$E$65536,E865,$F$6:$F$65536,LEFT(F865,1)&amp;range))+SUMIFS($P$6:$P$65536,$B$6:$B$65536,B865,$C$6:$C$65536,C865,$D$6:$D$65536,D865,$E$6:$E$65536,E865,$F$6:$F$65536,F865)))))</f>
        <v>4636383.2</v>
      </c>
    </row>
    <row r="866" spans="1:17" ht="48.95" customHeight="1" x14ac:dyDescent="0.2">
      <c r="A866" s="10" t="s">
        <v>43</v>
      </c>
      <c r="B866" s="3" t="s">
        <v>344</v>
      </c>
      <c r="C866" s="3" t="s">
        <v>273</v>
      </c>
      <c r="D866" s="3" t="s">
        <v>273</v>
      </c>
      <c r="E866" s="3" t="s">
        <v>432</v>
      </c>
      <c r="F866" s="3" t="s">
        <v>44</v>
      </c>
      <c r="G866" s="9">
        <v>38010308</v>
      </c>
      <c r="H866" s="9">
        <v>1159095.8</v>
      </c>
      <c r="I866" s="9">
        <v>39169403.799999997</v>
      </c>
      <c r="J866" s="9">
        <v>39439010</v>
      </c>
      <c r="K866" s="9">
        <v>0</v>
      </c>
      <c r="L866" s="9">
        <v>39439010</v>
      </c>
      <c r="M866" s="9">
        <v>40979980</v>
      </c>
      <c r="N866" s="9">
        <v>0</v>
      </c>
      <c r="O866" s="9">
        <v>40979980</v>
      </c>
      <c r="P866" s="13">
        <f t="shared" si="14"/>
        <v>1159095.8</v>
      </c>
      <c r="Q866" s="13">
        <f t="array" ref="Q866">IF(C866="",SUMIFS($P$6:$P$65536,$B$6:$B$65536,B866),IF(D866="",SUMIFS($P$6:$P$65536,$B$6:$B$65536,B866,$C$6:$C$65536,C866),IF(E866="",SUMIFS($P$6:$P$65536,$B$6:$B$65536,B866,$C$6:$C$65536,C866,$D$6:$D$65536,D866),IF(F866="",SUMIFS($P$6:$P$65536,$B$6:$B$65536,B866,$C$6:$C$65536,C866,$D$6:$D$65536,D866,$E$6:$E$65536,E866),--(RIGHT(F866,1)="0")*SUM(SUMIFS($P$6:$P$65536,$B$6:$B$65536,B866,$C$6:$C$65536,C866,$D$6:$D$65536,D866,$E$6:$E$65536,E866,$F$6:$F$65536,LEFT(F866,2)&amp;{0;1;2;3;4;5;6;7;8;9}))+(--(RIGHT(F866,2)="00"))*SUM(SUMIFS($P$6:$P$65536,$B$6:$B$65536,B866,$C$6:$C$65536,C866,$D$6:$D$65536,D866,$E$6:$E$65536,E866,$F$6:$F$65536,LEFT(F866,1)&amp;range))+SUMIFS($P$6:$P$65536,$B$6:$B$65536,B866,$C$6:$C$65536,C866,$D$6:$D$65536,D866,$E$6:$E$65536,E866,$F$6:$F$65536,F866)))))</f>
        <v>3477287.4000000004</v>
      </c>
    </row>
    <row r="867" spans="1:17" ht="32.25" customHeight="1" x14ac:dyDescent="0.2">
      <c r="A867" s="10" t="s">
        <v>45</v>
      </c>
      <c r="B867" s="3" t="s">
        <v>344</v>
      </c>
      <c r="C867" s="3" t="s">
        <v>273</v>
      </c>
      <c r="D867" s="3" t="s">
        <v>273</v>
      </c>
      <c r="E867" s="3" t="s">
        <v>432</v>
      </c>
      <c r="F867" s="3" t="s">
        <v>46</v>
      </c>
      <c r="G867" s="9">
        <v>28409542</v>
      </c>
      <c r="H867" s="9">
        <v>895138.97</v>
      </c>
      <c r="I867" s="9">
        <v>29304680.969999999</v>
      </c>
      <c r="J867" s="9">
        <v>29503710</v>
      </c>
      <c r="K867" s="9">
        <v>0</v>
      </c>
      <c r="L867" s="9">
        <v>29503710</v>
      </c>
      <c r="M867" s="9">
        <v>30683859</v>
      </c>
      <c r="N867" s="9">
        <v>0</v>
      </c>
      <c r="O867" s="9">
        <v>30683859</v>
      </c>
      <c r="P867" s="13">
        <f t="shared" si="14"/>
        <v>895138.97</v>
      </c>
      <c r="Q867" s="13">
        <f t="array" ref="Q867">IF(C867="",SUMIFS($P$6:$P$65536,$B$6:$B$65536,B867),IF(D867="",SUMIFS($P$6:$P$65536,$B$6:$B$65536,B867,$C$6:$C$65536,C867),IF(E867="",SUMIFS($P$6:$P$65536,$B$6:$B$65536,B867,$C$6:$C$65536,C867,$D$6:$D$65536,D867),IF(F867="",SUMIFS($P$6:$P$65536,$B$6:$B$65536,B867,$C$6:$C$65536,C867,$D$6:$D$65536,D867,$E$6:$E$65536,E867),--(RIGHT(F867,1)="0")*SUM(SUMIFS($P$6:$P$65536,$B$6:$B$65536,B867,$C$6:$C$65536,C867,$D$6:$D$65536,D867,$E$6:$E$65536,E867,$F$6:$F$65536,LEFT(F867,2)&amp;{0;1;2;3;4;5;6;7;8;9}))+(--(RIGHT(F867,2)="00"))*SUM(SUMIFS($P$6:$P$65536,$B$6:$B$65536,B867,$C$6:$C$65536,C867,$D$6:$D$65536,D867,$E$6:$E$65536,E867,$F$6:$F$65536,LEFT(F867,1)&amp;range))+SUMIFS($P$6:$P$65536,$B$6:$B$65536,B867,$C$6:$C$65536,C867,$D$6:$D$65536,D867,$E$6:$E$65536,E867,$F$6:$F$65536,F867)))))</f>
        <v>895138.97</v>
      </c>
    </row>
    <row r="868" spans="1:17" ht="64.5" hidden="1" customHeight="1" x14ac:dyDescent="0.2">
      <c r="A868" s="10" t="s">
        <v>47</v>
      </c>
      <c r="B868" s="3" t="s">
        <v>344</v>
      </c>
      <c r="C868" s="3" t="s">
        <v>273</v>
      </c>
      <c r="D868" s="3" t="s">
        <v>273</v>
      </c>
      <c r="E868" s="3" t="s">
        <v>432</v>
      </c>
      <c r="F868" s="3" t="s">
        <v>48</v>
      </c>
      <c r="G868" s="9">
        <v>852669</v>
      </c>
      <c r="H868" s="9">
        <v>0</v>
      </c>
      <c r="I868" s="9">
        <v>852669</v>
      </c>
      <c r="J868" s="9">
        <v>855814</v>
      </c>
      <c r="K868" s="9">
        <v>0</v>
      </c>
      <c r="L868" s="9">
        <v>855814</v>
      </c>
      <c r="M868" s="9">
        <v>859206</v>
      </c>
      <c r="N868" s="9">
        <v>0</v>
      </c>
      <c r="O868" s="9">
        <v>859206</v>
      </c>
      <c r="P868" s="13">
        <f t="shared" si="14"/>
        <v>0</v>
      </c>
      <c r="Q868" s="13">
        <f t="array" ref="Q868">IF(C868="",SUMIFS($P$6:$P$65536,$B$6:$B$65536,B868),IF(D868="",SUMIFS($P$6:$P$65536,$B$6:$B$65536,B868,$C$6:$C$65536,C868),IF(E868="",SUMIFS($P$6:$P$65536,$B$6:$B$65536,B868,$C$6:$C$65536,C868,$D$6:$D$65536,D868),IF(F868="",SUMIFS($P$6:$P$65536,$B$6:$B$65536,B868,$C$6:$C$65536,C868,$D$6:$D$65536,D868,$E$6:$E$65536,E868),--(RIGHT(F868,1)="0")*SUM(SUMIFS($P$6:$P$65536,$B$6:$B$65536,B868,$C$6:$C$65536,C868,$D$6:$D$65536,D868,$E$6:$E$65536,E868,$F$6:$F$65536,LEFT(F868,2)&amp;{0;1;2;3;4;5;6;7;8;9}))+(--(RIGHT(F868,2)="00"))*SUM(SUMIFS($P$6:$P$65536,$B$6:$B$65536,B868,$C$6:$C$65536,C868,$D$6:$D$65536,D868,$E$6:$E$65536,E868,$F$6:$F$65536,LEFT(F868,1)&amp;range))+SUMIFS($P$6:$P$65536,$B$6:$B$65536,B868,$C$6:$C$65536,C868,$D$6:$D$65536,D868,$E$6:$E$65536,E868,$F$6:$F$65536,F868)))))</f>
        <v>0</v>
      </c>
    </row>
    <row r="869" spans="1:17" ht="80.099999999999994" customHeight="1" x14ac:dyDescent="0.2">
      <c r="A869" s="10" t="s">
        <v>49</v>
      </c>
      <c r="B869" s="3" t="s">
        <v>344</v>
      </c>
      <c r="C869" s="3" t="s">
        <v>273</v>
      </c>
      <c r="D869" s="3" t="s">
        <v>273</v>
      </c>
      <c r="E869" s="3" t="s">
        <v>432</v>
      </c>
      <c r="F869" s="3" t="s">
        <v>50</v>
      </c>
      <c r="G869" s="9">
        <v>8748097</v>
      </c>
      <c r="H869" s="9">
        <v>263956.83</v>
      </c>
      <c r="I869" s="9">
        <v>9012053.8300000001</v>
      </c>
      <c r="J869" s="9">
        <v>9079486</v>
      </c>
      <c r="K869" s="9">
        <v>0</v>
      </c>
      <c r="L869" s="9">
        <v>9079486</v>
      </c>
      <c r="M869" s="9">
        <v>9436915</v>
      </c>
      <c r="N869" s="9">
        <v>0</v>
      </c>
      <c r="O869" s="9">
        <v>9436915</v>
      </c>
      <c r="P869" s="13">
        <f t="shared" si="14"/>
        <v>263956.83</v>
      </c>
      <c r="Q869" s="13">
        <f t="array" ref="Q869">IF(C869="",SUMIFS($P$6:$P$65536,$B$6:$B$65536,B869),IF(D869="",SUMIFS($P$6:$P$65536,$B$6:$B$65536,B869,$C$6:$C$65536,C869),IF(E869="",SUMIFS($P$6:$P$65536,$B$6:$B$65536,B869,$C$6:$C$65536,C869,$D$6:$D$65536,D869),IF(F869="",SUMIFS($P$6:$P$65536,$B$6:$B$65536,B869,$C$6:$C$65536,C869,$D$6:$D$65536,D869,$E$6:$E$65536,E869),--(RIGHT(F869,1)="0")*SUM(SUMIFS($P$6:$P$65536,$B$6:$B$65536,B869,$C$6:$C$65536,C869,$D$6:$D$65536,D869,$E$6:$E$65536,E869,$F$6:$F$65536,LEFT(F869,2)&amp;{0;1;2;3;4;5;6;7;8;9}))+(--(RIGHT(F869,2)="00"))*SUM(SUMIFS($P$6:$P$65536,$B$6:$B$65536,B869,$C$6:$C$65536,C869,$D$6:$D$65536,D869,$E$6:$E$65536,E869,$F$6:$F$65536,LEFT(F869,1)&amp;range))+SUMIFS($P$6:$P$65536,$B$6:$B$65536,B869,$C$6:$C$65536,C869,$D$6:$D$65536,D869,$E$6:$E$65536,E869,$F$6:$F$65536,F869)))))</f>
        <v>263956.83</v>
      </c>
    </row>
    <row r="870" spans="1:17" ht="48.95" customHeight="1" x14ac:dyDescent="0.2">
      <c r="A870" s="10" t="s">
        <v>57</v>
      </c>
      <c r="B870" s="3" t="s">
        <v>344</v>
      </c>
      <c r="C870" s="3" t="s">
        <v>273</v>
      </c>
      <c r="D870" s="3" t="s">
        <v>273</v>
      </c>
      <c r="E870" s="3" t="s">
        <v>432</v>
      </c>
      <c r="F870" s="3" t="s">
        <v>58</v>
      </c>
      <c r="G870" s="9">
        <v>3765529</v>
      </c>
      <c r="H870" s="9">
        <v>-84635.14</v>
      </c>
      <c r="I870" s="9">
        <v>3680893.86</v>
      </c>
      <c r="J870" s="9">
        <v>3844770</v>
      </c>
      <c r="K870" s="9">
        <v>0</v>
      </c>
      <c r="L870" s="9">
        <v>3844770</v>
      </c>
      <c r="M870" s="9">
        <v>3927182</v>
      </c>
      <c r="N870" s="9">
        <v>0</v>
      </c>
      <c r="O870" s="9">
        <v>3927182</v>
      </c>
      <c r="P870" s="13">
        <f t="shared" si="14"/>
        <v>84635.14</v>
      </c>
      <c r="Q870" s="13">
        <f t="array" ref="Q870">IF(C870="",SUMIFS($P$6:$P$65536,$B$6:$B$65536,B870),IF(D870="",SUMIFS($P$6:$P$65536,$B$6:$B$65536,B870,$C$6:$C$65536,C870),IF(E870="",SUMIFS($P$6:$P$65536,$B$6:$B$65536,B870,$C$6:$C$65536,C870,$D$6:$D$65536,D870),IF(F870="",SUMIFS($P$6:$P$65536,$B$6:$B$65536,B870,$C$6:$C$65536,C870,$D$6:$D$65536,D870,$E$6:$E$65536,E870),--(RIGHT(F870,1)="0")*SUM(SUMIFS($P$6:$P$65536,$B$6:$B$65536,B870,$C$6:$C$65536,C870,$D$6:$D$65536,D870,$E$6:$E$65536,E870,$F$6:$F$65536,LEFT(F870,2)&amp;{0;1;2;3;4;5;6;7;8;9}))+(--(RIGHT(F870,2)="00"))*SUM(SUMIFS($P$6:$P$65536,$B$6:$B$65536,B870,$C$6:$C$65536,C870,$D$6:$D$65536,D870,$E$6:$E$65536,E870,$F$6:$F$65536,LEFT(F870,1)&amp;range))+SUMIFS($P$6:$P$65536,$B$6:$B$65536,B870,$C$6:$C$65536,C870,$D$6:$D$65536,D870,$E$6:$E$65536,E870,$F$6:$F$65536,F870)))))</f>
        <v>338540.56</v>
      </c>
    </row>
    <row r="871" spans="1:17" ht="48.95" customHeight="1" x14ac:dyDescent="0.2">
      <c r="A871" s="10" t="s">
        <v>59</v>
      </c>
      <c r="B871" s="3" t="s">
        <v>344</v>
      </c>
      <c r="C871" s="3" t="s">
        <v>273</v>
      </c>
      <c r="D871" s="3" t="s">
        <v>273</v>
      </c>
      <c r="E871" s="3" t="s">
        <v>432</v>
      </c>
      <c r="F871" s="3" t="s">
        <v>60</v>
      </c>
      <c r="G871" s="9">
        <v>3765529</v>
      </c>
      <c r="H871" s="9">
        <v>-84635.14</v>
      </c>
      <c r="I871" s="9">
        <v>3680893.86</v>
      </c>
      <c r="J871" s="9">
        <v>3844770</v>
      </c>
      <c r="K871" s="9">
        <v>0</v>
      </c>
      <c r="L871" s="9">
        <v>3844770</v>
      </c>
      <c r="M871" s="9">
        <v>3927182</v>
      </c>
      <c r="N871" s="9">
        <v>0</v>
      </c>
      <c r="O871" s="9">
        <v>3927182</v>
      </c>
      <c r="P871" s="13">
        <f t="shared" si="14"/>
        <v>84635.14</v>
      </c>
      <c r="Q871" s="13">
        <f t="array" ref="Q871">IF(C871="",SUMIFS($P$6:$P$65536,$B$6:$B$65536,B871),IF(D871="",SUMIFS($P$6:$P$65536,$B$6:$B$65536,B871,$C$6:$C$65536,C871),IF(E871="",SUMIFS($P$6:$P$65536,$B$6:$B$65536,B871,$C$6:$C$65536,C871,$D$6:$D$65536,D871),IF(F871="",SUMIFS($P$6:$P$65536,$B$6:$B$65536,B871,$C$6:$C$65536,C871,$D$6:$D$65536,D871,$E$6:$E$65536,E871),--(RIGHT(F871,1)="0")*SUM(SUMIFS($P$6:$P$65536,$B$6:$B$65536,B871,$C$6:$C$65536,C871,$D$6:$D$65536,D871,$E$6:$E$65536,E871,$F$6:$F$65536,LEFT(F871,2)&amp;{0;1;2;3;4;5;6;7;8;9}))+(--(RIGHT(F871,2)="00"))*SUM(SUMIFS($P$6:$P$65536,$B$6:$B$65536,B871,$C$6:$C$65536,C871,$D$6:$D$65536,D871,$E$6:$E$65536,E871,$F$6:$F$65536,LEFT(F871,1)&amp;range))+SUMIFS($P$6:$P$65536,$B$6:$B$65536,B871,$C$6:$C$65536,C871,$D$6:$D$65536,D871,$E$6:$E$65536,E871,$F$6:$F$65536,F871)))))</f>
        <v>253905.41999999998</v>
      </c>
    </row>
    <row r="872" spans="1:17" ht="15" customHeight="1" x14ac:dyDescent="0.2">
      <c r="A872" s="10" t="s">
        <v>61</v>
      </c>
      <c r="B872" s="3" t="s">
        <v>344</v>
      </c>
      <c r="C872" s="3" t="s">
        <v>273</v>
      </c>
      <c r="D872" s="3" t="s">
        <v>273</v>
      </c>
      <c r="E872" s="3" t="s">
        <v>432</v>
      </c>
      <c r="F872" s="3" t="s">
        <v>62</v>
      </c>
      <c r="G872" s="9">
        <v>3765529</v>
      </c>
      <c r="H872" s="9">
        <v>-84635.14</v>
      </c>
      <c r="I872" s="9">
        <v>3680893.86</v>
      </c>
      <c r="J872" s="9">
        <v>3844770</v>
      </c>
      <c r="K872" s="9">
        <v>0</v>
      </c>
      <c r="L872" s="9">
        <v>3844770</v>
      </c>
      <c r="M872" s="9">
        <v>3927182</v>
      </c>
      <c r="N872" s="9">
        <v>0</v>
      </c>
      <c r="O872" s="9">
        <v>3927182</v>
      </c>
      <c r="P872" s="13">
        <f t="shared" si="14"/>
        <v>84635.14</v>
      </c>
      <c r="Q872" s="13">
        <f t="array" ref="Q872">IF(C872="",SUMIFS($P$6:$P$65536,$B$6:$B$65536,B872),IF(D872="",SUMIFS($P$6:$P$65536,$B$6:$B$65536,B872,$C$6:$C$65536,C872),IF(E872="",SUMIFS($P$6:$P$65536,$B$6:$B$65536,B872,$C$6:$C$65536,C872,$D$6:$D$65536,D872),IF(F872="",SUMIFS($P$6:$P$65536,$B$6:$B$65536,B872,$C$6:$C$65536,C872,$D$6:$D$65536,D872,$E$6:$E$65536,E872),--(RIGHT(F872,1)="0")*SUM(SUMIFS($P$6:$P$65536,$B$6:$B$65536,B872,$C$6:$C$65536,C872,$D$6:$D$65536,D872,$E$6:$E$65536,E872,$F$6:$F$65536,LEFT(F872,2)&amp;{0;1;2;3;4;5;6;7;8;9}))+(--(RIGHT(F872,2)="00"))*SUM(SUMIFS($P$6:$P$65536,$B$6:$B$65536,B872,$C$6:$C$65536,C872,$D$6:$D$65536,D872,$E$6:$E$65536,E872,$F$6:$F$65536,LEFT(F872,1)&amp;range))+SUMIFS($P$6:$P$65536,$B$6:$B$65536,B872,$C$6:$C$65536,C872,$D$6:$D$65536,D872,$E$6:$E$65536,E872,$F$6:$F$65536,F872)))))</f>
        <v>84635.14</v>
      </c>
    </row>
    <row r="873" spans="1:17" ht="15" customHeight="1" x14ac:dyDescent="0.2">
      <c r="A873" s="10" t="s">
        <v>80</v>
      </c>
      <c r="B873" s="3" t="s">
        <v>344</v>
      </c>
      <c r="C873" s="3" t="s">
        <v>273</v>
      </c>
      <c r="D873" s="3" t="s">
        <v>273</v>
      </c>
      <c r="E873" s="3" t="s">
        <v>432</v>
      </c>
      <c r="F873" s="3" t="s">
        <v>81</v>
      </c>
      <c r="G873" s="9">
        <v>158144.98000000001</v>
      </c>
      <c r="H873" s="9">
        <v>-65364.86</v>
      </c>
      <c r="I873" s="9">
        <v>92780.12</v>
      </c>
      <c r="J873" s="9">
        <v>185040</v>
      </c>
      <c r="K873" s="9">
        <v>0</v>
      </c>
      <c r="L873" s="9">
        <v>185040</v>
      </c>
      <c r="M873" s="9">
        <v>185040</v>
      </c>
      <c r="N873" s="9">
        <v>0</v>
      </c>
      <c r="O873" s="9">
        <v>185040</v>
      </c>
      <c r="P873" s="13">
        <f t="shared" si="14"/>
        <v>65364.86</v>
      </c>
      <c r="Q873" s="13">
        <f t="array" ref="Q873">IF(C873="",SUMIFS($P$6:$P$65536,$B$6:$B$65536,B873),IF(D873="",SUMIFS($P$6:$P$65536,$B$6:$B$65536,B873,$C$6:$C$65536,C873),IF(E873="",SUMIFS($P$6:$P$65536,$B$6:$B$65536,B873,$C$6:$C$65536,C873,$D$6:$D$65536,D873),IF(F873="",SUMIFS($P$6:$P$65536,$B$6:$B$65536,B873,$C$6:$C$65536,C873,$D$6:$D$65536,D873,$E$6:$E$65536,E873),--(RIGHT(F873,1)="0")*SUM(SUMIFS($P$6:$P$65536,$B$6:$B$65536,B873,$C$6:$C$65536,C873,$D$6:$D$65536,D873,$E$6:$E$65536,E873,$F$6:$F$65536,LEFT(F873,2)&amp;{0;1;2;3;4;5;6;7;8;9}))+(--(RIGHT(F873,2)="00"))*SUM(SUMIFS($P$6:$P$65536,$B$6:$B$65536,B873,$C$6:$C$65536,C873,$D$6:$D$65536,D873,$E$6:$E$65536,E873,$F$6:$F$65536,LEFT(F873,1)&amp;range))+SUMIFS($P$6:$P$65536,$B$6:$B$65536,B873,$C$6:$C$65536,C873,$D$6:$D$65536,D873,$E$6:$E$65536,E873,$F$6:$F$65536,F873)))))</f>
        <v>265257.44</v>
      </c>
    </row>
    <row r="874" spans="1:17" ht="32.25" customHeight="1" x14ac:dyDescent="0.2">
      <c r="A874" s="10" t="s">
        <v>82</v>
      </c>
      <c r="B874" s="3" t="s">
        <v>344</v>
      </c>
      <c r="C874" s="3" t="s">
        <v>273</v>
      </c>
      <c r="D874" s="3" t="s">
        <v>273</v>
      </c>
      <c r="E874" s="3" t="s">
        <v>432</v>
      </c>
      <c r="F874" s="3" t="s">
        <v>83</v>
      </c>
      <c r="G874" s="9">
        <v>158144.98000000001</v>
      </c>
      <c r="H874" s="9">
        <v>-65364.86</v>
      </c>
      <c r="I874" s="9">
        <v>92780.12</v>
      </c>
      <c r="J874" s="9">
        <v>185040</v>
      </c>
      <c r="K874" s="9">
        <v>0</v>
      </c>
      <c r="L874" s="9">
        <v>185040</v>
      </c>
      <c r="M874" s="9">
        <v>185040</v>
      </c>
      <c r="N874" s="9">
        <v>0</v>
      </c>
      <c r="O874" s="9">
        <v>185040</v>
      </c>
      <c r="P874" s="13">
        <f t="shared" si="14"/>
        <v>65364.86</v>
      </c>
      <c r="Q874" s="13">
        <f t="array" ref="Q874">IF(C874="",SUMIFS($P$6:$P$65536,$B$6:$B$65536,B874),IF(D874="",SUMIFS($P$6:$P$65536,$B$6:$B$65536,B874,$C$6:$C$65536,C874),IF(E874="",SUMIFS($P$6:$P$65536,$B$6:$B$65536,B874,$C$6:$C$65536,C874,$D$6:$D$65536,D874),IF(F874="",SUMIFS($P$6:$P$65536,$B$6:$B$65536,B874,$C$6:$C$65536,C874,$D$6:$D$65536,D874,$E$6:$E$65536,E874),--(RIGHT(F874,1)="0")*SUM(SUMIFS($P$6:$P$65536,$B$6:$B$65536,B874,$C$6:$C$65536,C874,$D$6:$D$65536,D874,$E$6:$E$65536,E874,$F$6:$F$65536,LEFT(F874,2)&amp;{0;1;2;3;4;5;6;7;8;9}))+(--(RIGHT(F874,2)="00"))*SUM(SUMIFS($P$6:$P$65536,$B$6:$B$65536,B874,$C$6:$C$65536,C874,$D$6:$D$65536,D874,$E$6:$E$65536,E874,$F$6:$F$65536,LEFT(F874,1)&amp;range))+SUMIFS($P$6:$P$65536,$B$6:$B$65536,B874,$C$6:$C$65536,C874,$D$6:$D$65536,D874,$E$6:$E$65536,E874,$F$6:$F$65536,F874)))))</f>
        <v>199892.58000000002</v>
      </c>
    </row>
    <row r="875" spans="1:17" ht="32.25" customHeight="1" x14ac:dyDescent="0.2">
      <c r="A875" s="10" t="s">
        <v>84</v>
      </c>
      <c r="B875" s="3" t="s">
        <v>344</v>
      </c>
      <c r="C875" s="3" t="s">
        <v>273</v>
      </c>
      <c r="D875" s="3" t="s">
        <v>273</v>
      </c>
      <c r="E875" s="3" t="s">
        <v>432</v>
      </c>
      <c r="F875" s="3" t="s">
        <v>85</v>
      </c>
      <c r="G875" s="9">
        <v>101872</v>
      </c>
      <c r="H875" s="9">
        <v>-25990.880000000001</v>
      </c>
      <c r="I875" s="9">
        <v>75881.119999999995</v>
      </c>
      <c r="J875" s="9">
        <v>101872</v>
      </c>
      <c r="K875" s="9">
        <v>0</v>
      </c>
      <c r="L875" s="9">
        <v>101872</v>
      </c>
      <c r="M875" s="9">
        <v>101872</v>
      </c>
      <c r="N875" s="9">
        <v>0</v>
      </c>
      <c r="O875" s="9">
        <v>101872</v>
      </c>
      <c r="P875" s="13">
        <f t="shared" si="14"/>
        <v>25990.880000000001</v>
      </c>
      <c r="Q875" s="13">
        <f t="array" ref="Q875">IF(C875="",SUMIFS($P$6:$P$65536,$B$6:$B$65536,B875),IF(D875="",SUMIFS($P$6:$P$65536,$B$6:$B$65536,B875,$C$6:$C$65536,C875),IF(E875="",SUMIFS($P$6:$P$65536,$B$6:$B$65536,B875,$C$6:$C$65536,C875,$D$6:$D$65536,D875),IF(F875="",SUMIFS($P$6:$P$65536,$B$6:$B$65536,B875,$C$6:$C$65536,C875,$D$6:$D$65536,D875,$E$6:$E$65536,E875),--(RIGHT(F875,1)="0")*SUM(SUMIFS($P$6:$P$65536,$B$6:$B$65536,B875,$C$6:$C$65536,C875,$D$6:$D$65536,D875,$E$6:$E$65536,E875,$F$6:$F$65536,LEFT(F875,2)&amp;{0;1;2;3;4;5;6;7;8;9}))+(--(RIGHT(F875,2)="00"))*SUM(SUMIFS($P$6:$P$65536,$B$6:$B$65536,B875,$C$6:$C$65536,C875,$D$6:$D$65536,D875,$E$6:$E$65536,E875,$F$6:$F$65536,LEFT(F875,1)&amp;range))+SUMIFS($P$6:$P$65536,$B$6:$B$65536,B875,$C$6:$C$65536,C875,$D$6:$D$65536,D875,$E$6:$E$65536,E875,$F$6:$F$65536,F875)))))</f>
        <v>25990.880000000001</v>
      </c>
    </row>
    <row r="876" spans="1:17" ht="15" customHeight="1" x14ac:dyDescent="0.2">
      <c r="A876" s="10" t="s">
        <v>154</v>
      </c>
      <c r="B876" s="3" t="s">
        <v>344</v>
      </c>
      <c r="C876" s="3" t="s">
        <v>273</v>
      </c>
      <c r="D876" s="3" t="s">
        <v>273</v>
      </c>
      <c r="E876" s="3" t="s">
        <v>432</v>
      </c>
      <c r="F876" s="3" t="s">
        <v>155</v>
      </c>
      <c r="G876" s="9">
        <v>15000</v>
      </c>
      <c r="H876" s="9">
        <v>1899</v>
      </c>
      <c r="I876" s="9">
        <v>16899</v>
      </c>
      <c r="J876" s="9">
        <v>15000</v>
      </c>
      <c r="K876" s="9">
        <v>0</v>
      </c>
      <c r="L876" s="9">
        <v>15000</v>
      </c>
      <c r="M876" s="9">
        <v>15000</v>
      </c>
      <c r="N876" s="9">
        <v>0</v>
      </c>
      <c r="O876" s="9">
        <v>15000</v>
      </c>
      <c r="P876" s="13">
        <f t="shared" si="14"/>
        <v>1899</v>
      </c>
      <c r="Q876" s="13">
        <f t="array" ref="Q876">IF(C876="",SUMIFS($P$6:$P$65536,$B$6:$B$65536,B876),IF(D876="",SUMIFS($P$6:$P$65536,$B$6:$B$65536,B876,$C$6:$C$65536,C876),IF(E876="",SUMIFS($P$6:$P$65536,$B$6:$B$65536,B876,$C$6:$C$65536,C876,$D$6:$D$65536,D876),IF(F876="",SUMIFS($P$6:$P$65536,$B$6:$B$65536,B876,$C$6:$C$65536,C876,$D$6:$D$65536,D876,$E$6:$E$65536,E876),--(RIGHT(F876,1)="0")*SUM(SUMIFS($P$6:$P$65536,$B$6:$B$65536,B876,$C$6:$C$65536,C876,$D$6:$D$65536,D876,$E$6:$E$65536,E876,$F$6:$F$65536,LEFT(F876,2)&amp;{0;1;2;3;4;5;6;7;8;9}))+(--(RIGHT(F876,2)="00"))*SUM(SUMIFS($P$6:$P$65536,$B$6:$B$65536,B876,$C$6:$C$65536,C876,$D$6:$D$65536,D876,$E$6:$E$65536,E876,$F$6:$F$65536,LEFT(F876,1)&amp;range))+SUMIFS($P$6:$P$65536,$B$6:$B$65536,B876,$C$6:$C$65536,C876,$D$6:$D$65536,D876,$E$6:$E$65536,E876,$F$6:$F$65536,F876)))))</f>
        <v>1899</v>
      </c>
    </row>
    <row r="877" spans="1:17" ht="15" customHeight="1" x14ac:dyDescent="0.2">
      <c r="A877" s="10" t="s">
        <v>86</v>
      </c>
      <c r="B877" s="3" t="s">
        <v>344</v>
      </c>
      <c r="C877" s="3" t="s">
        <v>273</v>
      </c>
      <c r="D877" s="3" t="s">
        <v>273</v>
      </c>
      <c r="E877" s="3" t="s">
        <v>432</v>
      </c>
      <c r="F877" s="3" t="s">
        <v>87</v>
      </c>
      <c r="G877" s="9">
        <v>41272.980000000003</v>
      </c>
      <c r="H877" s="9">
        <v>-41272.980000000003</v>
      </c>
      <c r="I877" s="9">
        <v>0</v>
      </c>
      <c r="J877" s="9">
        <v>68168</v>
      </c>
      <c r="K877" s="9">
        <v>0</v>
      </c>
      <c r="L877" s="9">
        <v>68168</v>
      </c>
      <c r="M877" s="9">
        <v>68168</v>
      </c>
      <c r="N877" s="9">
        <v>0</v>
      </c>
      <c r="O877" s="9">
        <v>68168</v>
      </c>
      <c r="P877" s="13">
        <f t="shared" si="14"/>
        <v>41272.980000000003</v>
      </c>
      <c r="Q877" s="13">
        <f t="array" ref="Q877">IF(C877="",SUMIFS($P$6:$P$65536,$B$6:$B$65536,B877),IF(D877="",SUMIFS($P$6:$P$65536,$B$6:$B$65536,B877,$C$6:$C$65536,C877),IF(E877="",SUMIFS($P$6:$P$65536,$B$6:$B$65536,B877,$C$6:$C$65536,C877,$D$6:$D$65536,D877),IF(F877="",SUMIFS($P$6:$P$65536,$B$6:$B$65536,B877,$C$6:$C$65536,C877,$D$6:$D$65536,D877,$E$6:$E$65536,E877),--(RIGHT(F877,1)="0")*SUM(SUMIFS($P$6:$P$65536,$B$6:$B$65536,B877,$C$6:$C$65536,C877,$D$6:$D$65536,D877,$E$6:$E$65536,E877,$F$6:$F$65536,LEFT(F877,2)&amp;{0;1;2;3;4;5;6;7;8;9}))+(--(RIGHT(F877,2)="00"))*SUM(SUMIFS($P$6:$P$65536,$B$6:$B$65536,B877,$C$6:$C$65536,C877,$D$6:$D$65536,D877,$E$6:$E$65536,E877,$F$6:$F$65536,LEFT(F877,1)&amp;range))+SUMIFS($P$6:$P$65536,$B$6:$B$65536,B877,$C$6:$C$65536,C877,$D$6:$D$65536,D877,$E$6:$E$65536,E877,$F$6:$F$65536,F877)))))</f>
        <v>41272.980000000003</v>
      </c>
    </row>
    <row r="878" spans="1:17" ht="48.95" customHeight="1" x14ac:dyDescent="0.2">
      <c r="A878" s="10" t="s">
        <v>433</v>
      </c>
      <c r="B878" s="3" t="s">
        <v>344</v>
      </c>
      <c r="C878" s="3" t="s">
        <v>273</v>
      </c>
      <c r="D878" s="3" t="s">
        <v>273</v>
      </c>
      <c r="E878" s="3" t="s">
        <v>434</v>
      </c>
      <c r="F878" s="11" t="s">
        <v>0</v>
      </c>
      <c r="G878" s="9">
        <v>160868660</v>
      </c>
      <c r="H878" s="9">
        <v>2640676</v>
      </c>
      <c r="I878" s="9">
        <v>163509336</v>
      </c>
      <c r="J878" s="9">
        <v>127167105</v>
      </c>
      <c r="K878" s="9">
        <v>0</v>
      </c>
      <c r="L878" s="9">
        <v>127167105</v>
      </c>
      <c r="M878" s="9">
        <v>127167105</v>
      </c>
      <c r="N878" s="9">
        <v>0</v>
      </c>
      <c r="O878" s="9">
        <v>127167105</v>
      </c>
      <c r="P878" s="13">
        <f t="shared" si="14"/>
        <v>2640676</v>
      </c>
      <c r="Q878" s="13">
        <f t="array" ref="Q878">IF(C878="",SUMIFS($P$6:$P$65536,$B$6:$B$65536,B878),IF(D878="",SUMIFS($P$6:$P$65536,$B$6:$B$65536,B878,$C$6:$C$65536,C878),IF(E878="",SUMIFS($P$6:$P$65536,$B$6:$B$65536,B878,$C$6:$C$65536,C878,$D$6:$D$65536,D878),IF(F878="",SUMIFS($P$6:$P$65536,$B$6:$B$65536,B878,$C$6:$C$65536,C878,$D$6:$D$65536,D878,$E$6:$E$65536,E878),--(RIGHT(F878,1)="0")*SUM(SUMIFS($P$6:$P$65536,$B$6:$B$65536,B878,$C$6:$C$65536,C878,$D$6:$D$65536,D878,$E$6:$E$65536,E878,$F$6:$F$65536,LEFT(F878,2)&amp;{0;1;2;3;4;5;6;7;8;9}))+(--(RIGHT(F878,2)="00"))*SUM(SUMIFS($P$6:$P$65536,$B$6:$B$65536,B878,$C$6:$C$65536,C878,$D$6:$D$65536,D878,$E$6:$E$65536,E878,$F$6:$F$65536,LEFT(F878,1)&amp;range))+SUMIFS($P$6:$P$65536,$B$6:$B$65536,B878,$C$6:$C$65536,C878,$D$6:$D$65536,D878,$E$6:$E$65536,E878,$F$6:$F$65536,F878)))))</f>
        <v>10836873.220000001</v>
      </c>
    </row>
    <row r="879" spans="1:17" ht="112.35" customHeight="1" x14ac:dyDescent="0.2">
      <c r="A879" s="10" t="s">
        <v>41</v>
      </c>
      <c r="B879" s="3" t="s">
        <v>344</v>
      </c>
      <c r="C879" s="3" t="s">
        <v>273</v>
      </c>
      <c r="D879" s="3" t="s">
        <v>273</v>
      </c>
      <c r="E879" s="3" t="s">
        <v>434</v>
      </c>
      <c r="F879" s="3" t="s">
        <v>42</v>
      </c>
      <c r="G879" s="9">
        <v>4126973</v>
      </c>
      <c r="H879" s="9">
        <v>25510.87</v>
      </c>
      <c r="I879" s="9">
        <v>4152483.87</v>
      </c>
      <c r="J879" s="9">
        <v>3784806</v>
      </c>
      <c r="K879" s="9">
        <v>0</v>
      </c>
      <c r="L879" s="9">
        <v>3784806</v>
      </c>
      <c r="M879" s="9">
        <v>3784806</v>
      </c>
      <c r="N879" s="9">
        <v>0</v>
      </c>
      <c r="O879" s="9">
        <v>3784806</v>
      </c>
      <c r="P879" s="13">
        <f t="shared" si="14"/>
        <v>25510.87</v>
      </c>
      <c r="Q879" s="13">
        <f t="array" ref="Q879">IF(C879="",SUMIFS($P$6:$P$65536,$B$6:$B$65536,B879),IF(D879="",SUMIFS($P$6:$P$65536,$B$6:$B$65536,B879,$C$6:$C$65536,C879),IF(E879="",SUMIFS($P$6:$P$65536,$B$6:$B$65536,B879,$C$6:$C$65536,C879,$D$6:$D$65536,D879),IF(F879="",SUMIFS($P$6:$P$65536,$B$6:$B$65536,B879,$C$6:$C$65536,C879,$D$6:$D$65536,D879,$E$6:$E$65536,E879),--(RIGHT(F879,1)="0")*SUM(SUMIFS($P$6:$P$65536,$B$6:$B$65536,B879,$C$6:$C$65536,C879,$D$6:$D$65536,D879,$E$6:$E$65536,E879,$F$6:$F$65536,LEFT(F879,2)&amp;{0;1;2;3;4;5;6;7;8;9}))+(--(RIGHT(F879,2)="00"))*SUM(SUMIFS($P$6:$P$65536,$B$6:$B$65536,B879,$C$6:$C$65536,C879,$D$6:$D$65536,D879,$E$6:$E$65536,E879,$F$6:$F$65536,LEFT(F879,1)&amp;range))+SUMIFS($P$6:$P$65536,$B$6:$B$65536,B879,$C$6:$C$65536,C879,$D$6:$D$65536,D879,$E$6:$E$65536,E879,$F$6:$F$65536,F879)))))</f>
        <v>121243.48</v>
      </c>
    </row>
    <row r="880" spans="1:17" ht="32.25" customHeight="1" x14ac:dyDescent="0.2">
      <c r="A880" s="10" t="s">
        <v>351</v>
      </c>
      <c r="B880" s="3" t="s">
        <v>344</v>
      </c>
      <c r="C880" s="3" t="s">
        <v>273</v>
      </c>
      <c r="D880" s="3" t="s">
        <v>273</v>
      </c>
      <c r="E880" s="3" t="s">
        <v>434</v>
      </c>
      <c r="F880" s="3" t="s">
        <v>352</v>
      </c>
      <c r="G880" s="9">
        <v>4126973</v>
      </c>
      <c r="H880" s="9">
        <v>25510.87</v>
      </c>
      <c r="I880" s="9">
        <v>4152483.87</v>
      </c>
      <c r="J880" s="9">
        <v>3784806</v>
      </c>
      <c r="K880" s="9">
        <v>0</v>
      </c>
      <c r="L880" s="9">
        <v>3784806</v>
      </c>
      <c r="M880" s="9">
        <v>3784806</v>
      </c>
      <c r="N880" s="9">
        <v>0</v>
      </c>
      <c r="O880" s="9">
        <v>3784806</v>
      </c>
      <c r="P880" s="13">
        <f t="shared" si="14"/>
        <v>25510.87</v>
      </c>
      <c r="Q880" s="13">
        <f t="array" ref="Q880">IF(C880="",SUMIFS($P$6:$P$65536,$B$6:$B$65536,B880),IF(D880="",SUMIFS($P$6:$P$65536,$B$6:$B$65536,B880,$C$6:$C$65536,C880),IF(E880="",SUMIFS($P$6:$P$65536,$B$6:$B$65536,B880,$C$6:$C$65536,C880,$D$6:$D$65536,D880),IF(F880="",SUMIFS($P$6:$P$65536,$B$6:$B$65536,B880,$C$6:$C$65536,C880,$D$6:$D$65536,D880,$E$6:$E$65536,E880),--(RIGHT(F880,1)="0")*SUM(SUMIFS($P$6:$P$65536,$B$6:$B$65536,B880,$C$6:$C$65536,C880,$D$6:$D$65536,D880,$E$6:$E$65536,E880,$F$6:$F$65536,LEFT(F880,2)&amp;{0;1;2;3;4;5;6;7;8;9}))+(--(RIGHT(F880,2)="00"))*SUM(SUMIFS($P$6:$P$65536,$B$6:$B$65536,B880,$C$6:$C$65536,C880,$D$6:$D$65536,D880,$E$6:$E$65536,E880,$F$6:$F$65536,LEFT(F880,1)&amp;range))+SUMIFS($P$6:$P$65536,$B$6:$B$65536,B880,$C$6:$C$65536,C880,$D$6:$D$65536,D880,$E$6:$E$65536,E880,$F$6:$F$65536,F880)))))</f>
        <v>95732.61</v>
      </c>
    </row>
    <row r="881" spans="1:17" ht="15" customHeight="1" x14ac:dyDescent="0.2">
      <c r="A881" s="10" t="s">
        <v>353</v>
      </c>
      <c r="B881" s="3" t="s">
        <v>344</v>
      </c>
      <c r="C881" s="3" t="s">
        <v>273</v>
      </c>
      <c r="D881" s="3" t="s">
        <v>273</v>
      </c>
      <c r="E881" s="3" t="s">
        <v>434</v>
      </c>
      <c r="F881" s="3" t="s">
        <v>354</v>
      </c>
      <c r="G881" s="9">
        <v>3168144</v>
      </c>
      <c r="H881" s="9">
        <v>32267.18</v>
      </c>
      <c r="I881" s="9">
        <v>3200411.18</v>
      </c>
      <c r="J881" s="9">
        <v>2901631</v>
      </c>
      <c r="K881" s="9">
        <v>0</v>
      </c>
      <c r="L881" s="9">
        <v>2901631</v>
      </c>
      <c r="M881" s="9">
        <v>2901631</v>
      </c>
      <c r="N881" s="9">
        <v>0</v>
      </c>
      <c r="O881" s="9">
        <v>2901631</v>
      </c>
      <c r="P881" s="13">
        <f t="shared" si="14"/>
        <v>32267.18</v>
      </c>
      <c r="Q881" s="13">
        <f t="array" ref="Q881">IF(C881="",SUMIFS($P$6:$P$65536,$B$6:$B$65536,B881),IF(D881="",SUMIFS($P$6:$P$65536,$B$6:$B$65536,B881,$C$6:$C$65536,C881),IF(E881="",SUMIFS($P$6:$P$65536,$B$6:$B$65536,B881,$C$6:$C$65536,C881,$D$6:$D$65536,D881),IF(F881="",SUMIFS($P$6:$P$65536,$B$6:$B$65536,B881,$C$6:$C$65536,C881,$D$6:$D$65536,D881,$E$6:$E$65536,E881),--(RIGHT(F881,1)="0")*SUM(SUMIFS($P$6:$P$65536,$B$6:$B$65536,B881,$C$6:$C$65536,C881,$D$6:$D$65536,D881,$E$6:$E$65536,E881,$F$6:$F$65536,LEFT(F881,2)&amp;{0;1;2;3;4;5;6;7;8;9}))+(--(RIGHT(F881,2)="00"))*SUM(SUMIFS($P$6:$P$65536,$B$6:$B$65536,B881,$C$6:$C$65536,C881,$D$6:$D$65536,D881,$E$6:$E$65536,E881,$F$6:$F$65536,LEFT(F881,1)&amp;range))+SUMIFS($P$6:$P$65536,$B$6:$B$65536,B881,$C$6:$C$65536,C881,$D$6:$D$65536,D881,$E$6:$E$65536,E881,$F$6:$F$65536,F881)))))</f>
        <v>32267.18</v>
      </c>
    </row>
    <row r="882" spans="1:17" ht="32.25" customHeight="1" x14ac:dyDescent="0.2">
      <c r="A882" s="10" t="s">
        <v>355</v>
      </c>
      <c r="B882" s="3" t="s">
        <v>344</v>
      </c>
      <c r="C882" s="3" t="s">
        <v>273</v>
      </c>
      <c r="D882" s="3" t="s">
        <v>273</v>
      </c>
      <c r="E882" s="3" t="s">
        <v>434</v>
      </c>
      <c r="F882" s="3" t="s">
        <v>356</v>
      </c>
      <c r="G882" s="9">
        <v>9600</v>
      </c>
      <c r="H882" s="9">
        <v>-9600</v>
      </c>
      <c r="I882" s="9">
        <v>0</v>
      </c>
      <c r="J882" s="9">
        <v>9600</v>
      </c>
      <c r="K882" s="9">
        <v>0</v>
      </c>
      <c r="L882" s="9">
        <v>9600</v>
      </c>
      <c r="M882" s="9">
        <v>9600</v>
      </c>
      <c r="N882" s="9">
        <v>0</v>
      </c>
      <c r="O882" s="9">
        <v>9600</v>
      </c>
      <c r="P882" s="13">
        <f t="shared" si="14"/>
        <v>9600</v>
      </c>
      <c r="Q882" s="13">
        <f t="array" ref="Q882">IF(C882="",SUMIFS($P$6:$P$65536,$B$6:$B$65536,B882),IF(D882="",SUMIFS($P$6:$P$65536,$B$6:$B$65536,B882,$C$6:$C$65536,C882),IF(E882="",SUMIFS($P$6:$P$65536,$B$6:$B$65536,B882,$C$6:$C$65536,C882,$D$6:$D$65536,D882),IF(F882="",SUMIFS($P$6:$P$65536,$B$6:$B$65536,B882,$C$6:$C$65536,C882,$D$6:$D$65536,D882,$E$6:$E$65536,E882),--(RIGHT(F882,1)="0")*SUM(SUMIFS($P$6:$P$65536,$B$6:$B$65536,B882,$C$6:$C$65536,C882,$D$6:$D$65536,D882,$E$6:$E$65536,E882,$F$6:$F$65536,LEFT(F882,2)&amp;{0;1;2;3;4;5;6;7;8;9}))+(--(RIGHT(F882,2)="00"))*SUM(SUMIFS($P$6:$P$65536,$B$6:$B$65536,B882,$C$6:$C$65536,C882,$D$6:$D$65536,D882,$E$6:$E$65536,E882,$F$6:$F$65536,LEFT(F882,1)&amp;range))+SUMIFS($P$6:$P$65536,$B$6:$B$65536,B882,$C$6:$C$65536,C882,$D$6:$D$65536,D882,$E$6:$E$65536,E882,$F$6:$F$65536,F882)))))</f>
        <v>9600</v>
      </c>
    </row>
    <row r="883" spans="1:17" ht="64.5" customHeight="1" x14ac:dyDescent="0.2">
      <c r="A883" s="10" t="s">
        <v>357</v>
      </c>
      <c r="B883" s="3" t="s">
        <v>344</v>
      </c>
      <c r="C883" s="3" t="s">
        <v>273</v>
      </c>
      <c r="D883" s="3" t="s">
        <v>273</v>
      </c>
      <c r="E883" s="3" t="s">
        <v>434</v>
      </c>
      <c r="F883" s="3" t="s">
        <v>358</v>
      </c>
      <c r="G883" s="9">
        <v>949229</v>
      </c>
      <c r="H883" s="9">
        <v>2843.69</v>
      </c>
      <c r="I883" s="9">
        <v>952072.69</v>
      </c>
      <c r="J883" s="9">
        <v>873575</v>
      </c>
      <c r="K883" s="9">
        <v>0</v>
      </c>
      <c r="L883" s="9">
        <v>873575</v>
      </c>
      <c r="M883" s="9">
        <v>873575</v>
      </c>
      <c r="N883" s="9">
        <v>0</v>
      </c>
      <c r="O883" s="9">
        <v>873575</v>
      </c>
      <c r="P883" s="13">
        <f t="shared" si="14"/>
        <v>2843.69</v>
      </c>
      <c r="Q883" s="13">
        <f t="array" ref="Q883">IF(C883="",SUMIFS($P$6:$P$65536,$B$6:$B$65536,B883),IF(D883="",SUMIFS($P$6:$P$65536,$B$6:$B$65536,B883,$C$6:$C$65536,C883),IF(E883="",SUMIFS($P$6:$P$65536,$B$6:$B$65536,B883,$C$6:$C$65536,C883,$D$6:$D$65536,D883),IF(F883="",SUMIFS($P$6:$P$65536,$B$6:$B$65536,B883,$C$6:$C$65536,C883,$D$6:$D$65536,D883,$E$6:$E$65536,E883),--(RIGHT(F883,1)="0")*SUM(SUMIFS($P$6:$P$65536,$B$6:$B$65536,B883,$C$6:$C$65536,C883,$D$6:$D$65536,D883,$E$6:$E$65536,E883,$F$6:$F$65536,LEFT(F883,2)&amp;{0;1;2;3;4;5;6;7;8;9}))+(--(RIGHT(F883,2)="00"))*SUM(SUMIFS($P$6:$P$65536,$B$6:$B$65536,B883,$C$6:$C$65536,C883,$D$6:$D$65536,D883,$E$6:$E$65536,E883,$F$6:$F$65536,LEFT(F883,1)&amp;range))+SUMIFS($P$6:$P$65536,$B$6:$B$65536,B883,$C$6:$C$65536,C883,$D$6:$D$65536,D883,$E$6:$E$65536,E883,$F$6:$F$65536,F883)))))</f>
        <v>2843.69</v>
      </c>
    </row>
    <row r="884" spans="1:17" ht="48.95" customHeight="1" x14ac:dyDescent="0.2">
      <c r="A884" s="10" t="s">
        <v>57</v>
      </c>
      <c r="B884" s="3" t="s">
        <v>344</v>
      </c>
      <c r="C884" s="3" t="s">
        <v>273</v>
      </c>
      <c r="D884" s="3" t="s">
        <v>273</v>
      </c>
      <c r="E884" s="3" t="s">
        <v>434</v>
      </c>
      <c r="F884" s="3" t="s">
        <v>58</v>
      </c>
      <c r="G884" s="9">
        <v>357961</v>
      </c>
      <c r="H884" s="9">
        <v>-25510.87</v>
      </c>
      <c r="I884" s="9">
        <v>332450.13</v>
      </c>
      <c r="J884" s="9">
        <v>252535</v>
      </c>
      <c r="K884" s="9">
        <v>0</v>
      </c>
      <c r="L884" s="9">
        <v>252535</v>
      </c>
      <c r="M884" s="9">
        <v>252535</v>
      </c>
      <c r="N884" s="9">
        <v>0</v>
      </c>
      <c r="O884" s="9">
        <v>252535</v>
      </c>
      <c r="P884" s="13">
        <f t="shared" si="14"/>
        <v>25510.87</v>
      </c>
      <c r="Q884" s="13">
        <f t="array" ref="Q884">IF(C884="",SUMIFS($P$6:$P$65536,$B$6:$B$65536,B884),IF(D884="",SUMIFS($P$6:$P$65536,$B$6:$B$65536,B884,$C$6:$C$65536,C884),IF(E884="",SUMIFS($P$6:$P$65536,$B$6:$B$65536,B884,$C$6:$C$65536,C884,$D$6:$D$65536,D884),IF(F884="",SUMIFS($P$6:$P$65536,$B$6:$B$65536,B884,$C$6:$C$65536,C884,$D$6:$D$65536,D884,$E$6:$E$65536,E884),--(RIGHT(F884,1)="0")*SUM(SUMIFS($P$6:$P$65536,$B$6:$B$65536,B884,$C$6:$C$65536,C884,$D$6:$D$65536,D884,$E$6:$E$65536,E884,$F$6:$F$65536,LEFT(F884,2)&amp;{0;1;2;3;4;5;6;7;8;9}))+(--(RIGHT(F884,2)="00"))*SUM(SUMIFS($P$6:$P$65536,$B$6:$B$65536,B884,$C$6:$C$65536,C884,$D$6:$D$65536,D884,$E$6:$E$65536,E884,$F$6:$F$65536,LEFT(F884,1)&amp;range))+SUMIFS($P$6:$P$65536,$B$6:$B$65536,B884,$C$6:$C$65536,C884,$D$6:$D$65536,D884,$E$6:$E$65536,E884,$F$6:$F$65536,F884)))))</f>
        <v>102043.48</v>
      </c>
    </row>
    <row r="885" spans="1:17" ht="48.95" customHeight="1" x14ac:dyDescent="0.2">
      <c r="A885" s="10" t="s">
        <v>59</v>
      </c>
      <c r="B885" s="3" t="s">
        <v>344</v>
      </c>
      <c r="C885" s="3" t="s">
        <v>273</v>
      </c>
      <c r="D885" s="3" t="s">
        <v>273</v>
      </c>
      <c r="E885" s="3" t="s">
        <v>434</v>
      </c>
      <c r="F885" s="3" t="s">
        <v>60</v>
      </c>
      <c r="G885" s="9">
        <v>357961</v>
      </c>
      <c r="H885" s="9">
        <v>-25510.87</v>
      </c>
      <c r="I885" s="9">
        <v>332450.13</v>
      </c>
      <c r="J885" s="9">
        <v>252535</v>
      </c>
      <c r="K885" s="9">
        <v>0</v>
      </c>
      <c r="L885" s="9">
        <v>252535</v>
      </c>
      <c r="M885" s="9">
        <v>252535</v>
      </c>
      <c r="N885" s="9">
        <v>0</v>
      </c>
      <c r="O885" s="9">
        <v>252535</v>
      </c>
      <c r="P885" s="13">
        <f t="shared" si="14"/>
        <v>25510.87</v>
      </c>
      <c r="Q885" s="13">
        <f t="array" ref="Q885">IF(C885="",SUMIFS($P$6:$P$65536,$B$6:$B$65536,B885),IF(D885="",SUMIFS($P$6:$P$65536,$B$6:$B$65536,B885,$C$6:$C$65536,C885),IF(E885="",SUMIFS($P$6:$P$65536,$B$6:$B$65536,B885,$C$6:$C$65536,C885,$D$6:$D$65536,D885),IF(F885="",SUMIFS($P$6:$P$65536,$B$6:$B$65536,B885,$C$6:$C$65536,C885,$D$6:$D$65536,D885,$E$6:$E$65536,E885),--(RIGHT(F885,1)="0")*SUM(SUMIFS($P$6:$P$65536,$B$6:$B$65536,B885,$C$6:$C$65536,C885,$D$6:$D$65536,D885,$E$6:$E$65536,E885,$F$6:$F$65536,LEFT(F885,2)&amp;{0;1;2;3;4;5;6;7;8;9}))+(--(RIGHT(F885,2)="00"))*SUM(SUMIFS($P$6:$P$65536,$B$6:$B$65536,B885,$C$6:$C$65536,C885,$D$6:$D$65536,D885,$E$6:$E$65536,E885,$F$6:$F$65536,LEFT(F885,1)&amp;range))+SUMIFS($P$6:$P$65536,$B$6:$B$65536,B885,$C$6:$C$65536,C885,$D$6:$D$65536,D885,$E$6:$E$65536,E885,$F$6:$F$65536,F885)))))</f>
        <v>76532.61</v>
      </c>
    </row>
    <row r="886" spans="1:17" ht="15" customHeight="1" x14ac:dyDescent="0.2">
      <c r="A886" s="10" t="s">
        <v>61</v>
      </c>
      <c r="B886" s="3" t="s">
        <v>344</v>
      </c>
      <c r="C886" s="3" t="s">
        <v>273</v>
      </c>
      <c r="D886" s="3" t="s">
        <v>273</v>
      </c>
      <c r="E886" s="3" t="s">
        <v>434</v>
      </c>
      <c r="F886" s="3" t="s">
        <v>62</v>
      </c>
      <c r="G886" s="9">
        <v>357961</v>
      </c>
      <c r="H886" s="9">
        <v>-25510.87</v>
      </c>
      <c r="I886" s="9">
        <v>332450.13</v>
      </c>
      <c r="J886" s="9">
        <v>252535</v>
      </c>
      <c r="K886" s="9">
        <v>0</v>
      </c>
      <c r="L886" s="9">
        <v>252535</v>
      </c>
      <c r="M886" s="9">
        <v>252535</v>
      </c>
      <c r="N886" s="9">
        <v>0</v>
      </c>
      <c r="O886" s="9">
        <v>252535</v>
      </c>
      <c r="P886" s="13">
        <f t="shared" si="14"/>
        <v>25510.87</v>
      </c>
      <c r="Q886" s="13">
        <f t="array" ref="Q886">IF(C886="",SUMIFS($P$6:$P$65536,$B$6:$B$65536,B886),IF(D886="",SUMIFS($P$6:$P$65536,$B$6:$B$65536,B886,$C$6:$C$65536,C886),IF(E886="",SUMIFS($P$6:$P$65536,$B$6:$B$65536,B886,$C$6:$C$65536,C886,$D$6:$D$65536,D886),IF(F886="",SUMIFS($P$6:$P$65536,$B$6:$B$65536,B886,$C$6:$C$65536,C886,$D$6:$D$65536,D886,$E$6:$E$65536,E886),--(RIGHT(F886,1)="0")*SUM(SUMIFS($P$6:$P$65536,$B$6:$B$65536,B886,$C$6:$C$65536,C886,$D$6:$D$65536,D886,$E$6:$E$65536,E886,$F$6:$F$65536,LEFT(F886,2)&amp;{0;1;2;3;4;5;6;7;8;9}))+(--(RIGHT(F886,2)="00"))*SUM(SUMIFS($P$6:$P$65536,$B$6:$B$65536,B886,$C$6:$C$65536,C886,$D$6:$D$65536,D886,$E$6:$E$65536,E886,$F$6:$F$65536,LEFT(F886,1)&amp;range))+SUMIFS($P$6:$P$65536,$B$6:$B$65536,B886,$C$6:$C$65536,C886,$D$6:$D$65536,D886,$E$6:$E$65536,E886,$F$6:$F$65536,F886)))))</f>
        <v>25510.87</v>
      </c>
    </row>
    <row r="887" spans="1:17" ht="64.5" customHeight="1" x14ac:dyDescent="0.2">
      <c r="A887" s="10" t="s">
        <v>94</v>
      </c>
      <c r="B887" s="3" t="s">
        <v>344</v>
      </c>
      <c r="C887" s="3" t="s">
        <v>273</v>
      </c>
      <c r="D887" s="3" t="s">
        <v>273</v>
      </c>
      <c r="E887" s="3" t="s">
        <v>434</v>
      </c>
      <c r="F887" s="3" t="s">
        <v>95</v>
      </c>
      <c r="G887" s="9">
        <v>156383726</v>
      </c>
      <c r="H887" s="9">
        <v>2640676</v>
      </c>
      <c r="I887" s="9">
        <v>159024402</v>
      </c>
      <c r="J887" s="9">
        <v>123129764</v>
      </c>
      <c r="K887" s="9">
        <v>0</v>
      </c>
      <c r="L887" s="9">
        <v>123129764</v>
      </c>
      <c r="M887" s="9">
        <v>123129764</v>
      </c>
      <c r="N887" s="9">
        <v>0</v>
      </c>
      <c r="O887" s="9">
        <v>123129764</v>
      </c>
      <c r="P887" s="13">
        <f t="shared" si="14"/>
        <v>2640676</v>
      </c>
      <c r="Q887" s="13">
        <f t="array" ref="Q887">IF(C887="",SUMIFS($P$6:$P$65536,$B$6:$B$65536,B887),IF(D887="",SUMIFS($P$6:$P$65536,$B$6:$B$65536,B887,$C$6:$C$65536,C887),IF(E887="",SUMIFS($P$6:$P$65536,$B$6:$B$65536,B887,$C$6:$C$65536,C887,$D$6:$D$65536,D887),IF(F887="",SUMIFS($P$6:$P$65536,$B$6:$B$65536,B887,$C$6:$C$65536,C887,$D$6:$D$65536,D887,$E$6:$E$65536,E887),--(RIGHT(F887,1)="0")*SUM(SUMIFS($P$6:$P$65536,$B$6:$B$65536,B887,$C$6:$C$65536,C887,$D$6:$D$65536,D887,$E$6:$E$65536,E887,$F$6:$F$65536,LEFT(F887,2)&amp;{0;1;2;3;4;5;6;7;8;9}))+(--(RIGHT(F887,2)="00"))*SUM(SUMIFS($P$6:$P$65536,$B$6:$B$65536,B887,$C$6:$C$65536,C887,$D$6:$D$65536,D887,$E$6:$E$65536,E887,$F$6:$F$65536,LEFT(F887,1)&amp;range))+SUMIFS($P$6:$P$65536,$B$6:$B$65536,B887,$C$6:$C$65536,C887,$D$6:$D$65536,D887,$E$6:$E$65536,E887,$F$6:$F$65536,F887)))))</f>
        <v>10664608</v>
      </c>
    </row>
    <row r="888" spans="1:17" ht="15" customHeight="1" x14ac:dyDescent="0.2">
      <c r="A888" s="10" t="s">
        <v>96</v>
      </c>
      <c r="B888" s="3" t="s">
        <v>344</v>
      </c>
      <c r="C888" s="3" t="s">
        <v>273</v>
      </c>
      <c r="D888" s="3" t="s">
        <v>273</v>
      </c>
      <c r="E888" s="3" t="s">
        <v>434</v>
      </c>
      <c r="F888" s="3" t="s">
        <v>97</v>
      </c>
      <c r="G888" s="9">
        <v>115058865</v>
      </c>
      <c r="H888" s="9">
        <v>1670148</v>
      </c>
      <c r="I888" s="9">
        <v>116729013</v>
      </c>
      <c r="J888" s="9">
        <v>103390889</v>
      </c>
      <c r="K888" s="9">
        <v>0</v>
      </c>
      <c r="L888" s="9">
        <v>103390889</v>
      </c>
      <c r="M888" s="9">
        <v>103390889</v>
      </c>
      <c r="N888" s="9">
        <v>0</v>
      </c>
      <c r="O888" s="9">
        <v>103390889</v>
      </c>
      <c r="P888" s="13">
        <f t="shared" si="14"/>
        <v>1670148</v>
      </c>
      <c r="Q888" s="13">
        <f t="array" ref="Q888">IF(C888="",SUMIFS($P$6:$P$65536,$B$6:$B$65536,B888),IF(D888="",SUMIFS($P$6:$P$65536,$B$6:$B$65536,B888,$C$6:$C$65536,C888),IF(E888="",SUMIFS($P$6:$P$65536,$B$6:$B$65536,B888,$C$6:$C$65536,C888,$D$6:$D$65536,D888),IF(F888="",SUMIFS($P$6:$P$65536,$B$6:$B$65536,B888,$C$6:$C$65536,C888,$D$6:$D$65536,D888,$E$6:$E$65536,E888),--(RIGHT(F888,1)="0")*SUM(SUMIFS($P$6:$P$65536,$B$6:$B$65536,B888,$C$6:$C$65536,C888,$D$6:$D$65536,D888,$E$6:$E$65536,E888,$F$6:$F$65536,LEFT(F888,2)&amp;{0;1;2;3;4;5;6;7;8;9}))+(--(RIGHT(F888,2)="00"))*SUM(SUMIFS($P$6:$P$65536,$B$6:$B$65536,B888,$C$6:$C$65536,C888,$D$6:$D$65536,D888,$E$6:$E$65536,E888,$F$6:$F$65536,LEFT(F888,1)&amp;range))+SUMIFS($P$6:$P$65536,$B$6:$B$65536,B888,$C$6:$C$65536,C888,$D$6:$D$65536,D888,$E$6:$E$65536,E888,$F$6:$F$65536,F888)))))</f>
        <v>5112348</v>
      </c>
    </row>
    <row r="889" spans="1:17" ht="96.6" customHeight="1" x14ac:dyDescent="0.2">
      <c r="A889" s="10" t="s">
        <v>98</v>
      </c>
      <c r="B889" s="3" t="s">
        <v>344</v>
      </c>
      <c r="C889" s="3" t="s">
        <v>273</v>
      </c>
      <c r="D889" s="3" t="s">
        <v>273</v>
      </c>
      <c r="E889" s="3" t="s">
        <v>434</v>
      </c>
      <c r="F889" s="3" t="s">
        <v>99</v>
      </c>
      <c r="G889" s="9">
        <v>114856765</v>
      </c>
      <c r="H889" s="9">
        <v>1721100</v>
      </c>
      <c r="I889" s="9">
        <v>116577865</v>
      </c>
      <c r="J889" s="9">
        <v>103390889</v>
      </c>
      <c r="K889" s="9">
        <v>0</v>
      </c>
      <c r="L889" s="9">
        <v>103390889</v>
      </c>
      <c r="M889" s="9">
        <v>103390889</v>
      </c>
      <c r="N889" s="9">
        <v>0</v>
      </c>
      <c r="O889" s="9">
        <v>103390889</v>
      </c>
      <c r="P889" s="13">
        <f t="shared" si="14"/>
        <v>1721100</v>
      </c>
      <c r="Q889" s="13">
        <f t="array" ref="Q889">IF(C889="",SUMIFS($P$6:$P$65536,$B$6:$B$65536,B889),IF(D889="",SUMIFS($P$6:$P$65536,$B$6:$B$65536,B889,$C$6:$C$65536,C889),IF(E889="",SUMIFS($P$6:$P$65536,$B$6:$B$65536,B889,$C$6:$C$65536,C889,$D$6:$D$65536,D889),IF(F889="",SUMIFS($P$6:$P$65536,$B$6:$B$65536,B889,$C$6:$C$65536,C889,$D$6:$D$65536,D889,$E$6:$E$65536,E889),--(RIGHT(F889,1)="0")*SUM(SUMIFS($P$6:$P$65536,$B$6:$B$65536,B889,$C$6:$C$65536,C889,$D$6:$D$65536,D889,$E$6:$E$65536,E889,$F$6:$F$65536,LEFT(F889,2)&amp;{0;1;2;3;4;5;6;7;8;9}))+(--(RIGHT(F889,2)="00"))*SUM(SUMIFS($P$6:$P$65536,$B$6:$B$65536,B889,$C$6:$C$65536,C889,$D$6:$D$65536,D889,$E$6:$E$65536,E889,$F$6:$F$65536,LEFT(F889,1)&amp;range))+SUMIFS($P$6:$P$65536,$B$6:$B$65536,B889,$C$6:$C$65536,C889,$D$6:$D$65536,D889,$E$6:$E$65536,E889,$F$6:$F$65536,F889)))))</f>
        <v>1721100</v>
      </c>
    </row>
    <row r="890" spans="1:17" ht="32.25" customHeight="1" x14ac:dyDescent="0.2">
      <c r="A890" s="10" t="s">
        <v>100</v>
      </c>
      <c r="B890" s="3" t="s">
        <v>344</v>
      </c>
      <c r="C890" s="3" t="s">
        <v>273</v>
      </c>
      <c r="D890" s="3" t="s">
        <v>273</v>
      </c>
      <c r="E890" s="3" t="s">
        <v>434</v>
      </c>
      <c r="F890" s="3" t="s">
        <v>101</v>
      </c>
      <c r="G890" s="9">
        <v>202100</v>
      </c>
      <c r="H890" s="9">
        <v>-50952</v>
      </c>
      <c r="I890" s="9">
        <v>151148</v>
      </c>
      <c r="J890" s="9">
        <v>0</v>
      </c>
      <c r="K890" s="9">
        <v>0</v>
      </c>
      <c r="L890" s="9">
        <v>0</v>
      </c>
      <c r="M890" s="9">
        <v>0</v>
      </c>
      <c r="N890" s="9">
        <v>0</v>
      </c>
      <c r="O890" s="9">
        <v>0</v>
      </c>
      <c r="P890" s="13">
        <f t="shared" si="14"/>
        <v>50952</v>
      </c>
      <c r="Q890" s="13">
        <f t="array" ref="Q890">IF(C890="",SUMIFS($P$6:$P$65536,$B$6:$B$65536,B890),IF(D890="",SUMIFS($P$6:$P$65536,$B$6:$B$65536,B890,$C$6:$C$65536,C890),IF(E890="",SUMIFS($P$6:$P$65536,$B$6:$B$65536,B890,$C$6:$C$65536,C890,$D$6:$D$65536,D890),IF(F890="",SUMIFS($P$6:$P$65536,$B$6:$B$65536,B890,$C$6:$C$65536,C890,$D$6:$D$65536,D890,$E$6:$E$65536,E890),--(RIGHT(F890,1)="0")*SUM(SUMIFS($P$6:$P$65536,$B$6:$B$65536,B890,$C$6:$C$65536,C890,$D$6:$D$65536,D890,$E$6:$E$65536,E890,$F$6:$F$65536,LEFT(F890,2)&amp;{0;1;2;3;4;5;6;7;8;9}))+(--(RIGHT(F890,2)="00"))*SUM(SUMIFS($P$6:$P$65536,$B$6:$B$65536,B890,$C$6:$C$65536,C890,$D$6:$D$65536,D890,$E$6:$E$65536,E890,$F$6:$F$65536,LEFT(F890,1)&amp;range))+SUMIFS($P$6:$P$65536,$B$6:$B$65536,B890,$C$6:$C$65536,C890,$D$6:$D$65536,D890,$E$6:$E$65536,E890,$F$6:$F$65536,F890)))))</f>
        <v>50952</v>
      </c>
    </row>
    <row r="891" spans="1:17" ht="15" customHeight="1" x14ac:dyDescent="0.2">
      <c r="A891" s="10" t="s">
        <v>102</v>
      </c>
      <c r="B891" s="3" t="s">
        <v>344</v>
      </c>
      <c r="C891" s="3" t="s">
        <v>273</v>
      </c>
      <c r="D891" s="3" t="s">
        <v>273</v>
      </c>
      <c r="E891" s="3" t="s">
        <v>434</v>
      </c>
      <c r="F891" s="3" t="s">
        <v>103</v>
      </c>
      <c r="G891" s="9">
        <v>41324861</v>
      </c>
      <c r="H891" s="9">
        <v>970528</v>
      </c>
      <c r="I891" s="9">
        <v>42295389</v>
      </c>
      <c r="J891" s="9">
        <v>19738875</v>
      </c>
      <c r="K891" s="9">
        <v>0</v>
      </c>
      <c r="L891" s="9">
        <v>19738875</v>
      </c>
      <c r="M891" s="9">
        <v>19738875</v>
      </c>
      <c r="N891" s="9">
        <v>0</v>
      </c>
      <c r="O891" s="9">
        <v>19738875</v>
      </c>
      <c r="P891" s="13">
        <f t="shared" si="14"/>
        <v>970528</v>
      </c>
      <c r="Q891" s="13">
        <f t="array" ref="Q891">IF(C891="",SUMIFS($P$6:$P$65536,$B$6:$B$65536,B891),IF(D891="",SUMIFS($P$6:$P$65536,$B$6:$B$65536,B891,$C$6:$C$65536,C891),IF(E891="",SUMIFS($P$6:$P$65536,$B$6:$B$65536,B891,$C$6:$C$65536,C891,$D$6:$D$65536,D891),IF(F891="",SUMIFS($P$6:$P$65536,$B$6:$B$65536,B891,$C$6:$C$65536,C891,$D$6:$D$65536,D891,$E$6:$E$65536,E891),--(RIGHT(F891,1)="0")*SUM(SUMIFS($P$6:$P$65536,$B$6:$B$65536,B891,$C$6:$C$65536,C891,$D$6:$D$65536,D891,$E$6:$E$65536,E891,$F$6:$F$65536,LEFT(F891,2)&amp;{0;1;2;3;4;5;6;7;8;9}))+(--(RIGHT(F891,2)="00"))*SUM(SUMIFS($P$6:$P$65536,$B$6:$B$65536,B891,$C$6:$C$65536,C891,$D$6:$D$65536,D891,$E$6:$E$65536,E891,$F$6:$F$65536,LEFT(F891,1)&amp;range))+SUMIFS($P$6:$P$65536,$B$6:$B$65536,B891,$C$6:$C$65536,C891,$D$6:$D$65536,D891,$E$6:$E$65536,E891,$F$6:$F$65536,F891)))))</f>
        <v>2911584</v>
      </c>
    </row>
    <row r="892" spans="1:17" ht="96.6" customHeight="1" x14ac:dyDescent="0.2">
      <c r="A892" s="10" t="s">
        <v>104</v>
      </c>
      <c r="B892" s="3" t="s">
        <v>344</v>
      </c>
      <c r="C892" s="3" t="s">
        <v>273</v>
      </c>
      <c r="D892" s="3" t="s">
        <v>273</v>
      </c>
      <c r="E892" s="3" t="s">
        <v>434</v>
      </c>
      <c r="F892" s="3" t="s">
        <v>105</v>
      </c>
      <c r="G892" s="9">
        <v>21924861</v>
      </c>
      <c r="H892" s="9">
        <v>970528</v>
      </c>
      <c r="I892" s="9">
        <v>22895389</v>
      </c>
      <c r="J892" s="9">
        <v>19738875</v>
      </c>
      <c r="K892" s="9">
        <v>0</v>
      </c>
      <c r="L892" s="9">
        <v>19738875</v>
      </c>
      <c r="M892" s="9">
        <v>19738875</v>
      </c>
      <c r="N892" s="9">
        <v>0</v>
      </c>
      <c r="O892" s="9">
        <v>19738875</v>
      </c>
      <c r="P892" s="13">
        <f t="shared" si="14"/>
        <v>970528</v>
      </c>
      <c r="Q892" s="13">
        <f t="array" ref="Q892">IF(C892="",SUMIFS($P$6:$P$65536,$B$6:$B$65536,B892),IF(D892="",SUMIFS($P$6:$P$65536,$B$6:$B$65536,B892,$C$6:$C$65536,C892),IF(E892="",SUMIFS($P$6:$P$65536,$B$6:$B$65536,B892,$C$6:$C$65536,C892,$D$6:$D$65536,D892),IF(F892="",SUMIFS($P$6:$P$65536,$B$6:$B$65536,B892,$C$6:$C$65536,C892,$D$6:$D$65536,D892,$E$6:$E$65536,E892),--(RIGHT(F892,1)="0")*SUM(SUMIFS($P$6:$P$65536,$B$6:$B$65536,B892,$C$6:$C$65536,C892,$D$6:$D$65536,D892,$E$6:$E$65536,E892,$F$6:$F$65536,LEFT(F892,2)&amp;{0;1;2;3;4;5;6;7;8;9}))+(--(RIGHT(F892,2)="00"))*SUM(SUMIFS($P$6:$P$65536,$B$6:$B$65536,B892,$C$6:$C$65536,C892,$D$6:$D$65536,D892,$E$6:$E$65536,E892,$F$6:$F$65536,LEFT(F892,1)&amp;range))+SUMIFS($P$6:$P$65536,$B$6:$B$65536,B892,$C$6:$C$65536,C892,$D$6:$D$65536,D892,$E$6:$E$65536,E892,$F$6:$F$65536,F892)))))</f>
        <v>970528</v>
      </c>
    </row>
    <row r="893" spans="1:17" ht="32.25" hidden="1" customHeight="1" x14ac:dyDescent="0.2">
      <c r="A893" s="10" t="s">
        <v>106</v>
      </c>
      <c r="B893" s="3" t="s">
        <v>344</v>
      </c>
      <c r="C893" s="3" t="s">
        <v>273</v>
      </c>
      <c r="D893" s="3" t="s">
        <v>273</v>
      </c>
      <c r="E893" s="3" t="s">
        <v>434</v>
      </c>
      <c r="F893" s="3" t="s">
        <v>107</v>
      </c>
      <c r="G893" s="9">
        <v>19400000</v>
      </c>
      <c r="H893" s="9">
        <v>0</v>
      </c>
      <c r="I893" s="9">
        <v>19400000</v>
      </c>
      <c r="J893" s="9">
        <v>0</v>
      </c>
      <c r="K893" s="9">
        <v>0</v>
      </c>
      <c r="L893" s="9">
        <v>0</v>
      </c>
      <c r="M893" s="9">
        <v>0</v>
      </c>
      <c r="N893" s="9">
        <v>0</v>
      </c>
      <c r="O893" s="9">
        <v>0</v>
      </c>
      <c r="P893" s="13">
        <f t="shared" si="14"/>
        <v>0</v>
      </c>
      <c r="Q893" s="13">
        <f t="array" ref="Q893">IF(C893="",SUMIFS($P$6:$P$65536,$B$6:$B$65536,B893),IF(D893="",SUMIFS($P$6:$P$65536,$B$6:$B$65536,B893,$C$6:$C$65536,C893),IF(E893="",SUMIFS($P$6:$P$65536,$B$6:$B$65536,B893,$C$6:$C$65536,C893,$D$6:$D$65536,D893),IF(F893="",SUMIFS($P$6:$P$65536,$B$6:$B$65536,B893,$C$6:$C$65536,C893,$D$6:$D$65536,D893,$E$6:$E$65536,E893),--(RIGHT(F893,1)="0")*SUM(SUMIFS($P$6:$P$65536,$B$6:$B$65536,B893,$C$6:$C$65536,C893,$D$6:$D$65536,D893,$E$6:$E$65536,E893,$F$6:$F$65536,LEFT(F893,2)&amp;{0;1;2;3;4;5;6;7;8;9}))+(--(RIGHT(F893,2)="00"))*SUM(SUMIFS($P$6:$P$65536,$B$6:$B$65536,B893,$C$6:$C$65536,C893,$D$6:$D$65536,D893,$E$6:$E$65536,E893,$F$6:$F$65536,LEFT(F893,1)&amp;range))+SUMIFS($P$6:$P$65536,$B$6:$B$65536,B893,$C$6:$C$65536,C893,$D$6:$D$65536,D893,$E$6:$E$65536,E893,$F$6:$F$65536,F893)))))</f>
        <v>0</v>
      </c>
    </row>
    <row r="894" spans="1:17" ht="48.95" hidden="1" customHeight="1" x14ac:dyDescent="0.2">
      <c r="A894" s="10" t="s">
        <v>435</v>
      </c>
      <c r="B894" s="3" t="s">
        <v>344</v>
      </c>
      <c r="C894" s="3" t="s">
        <v>273</v>
      </c>
      <c r="D894" s="3" t="s">
        <v>273</v>
      </c>
      <c r="E894" s="3" t="s">
        <v>436</v>
      </c>
      <c r="F894" s="11" t="s">
        <v>0</v>
      </c>
      <c r="G894" s="9">
        <v>1493300</v>
      </c>
      <c r="H894" s="9">
        <v>0</v>
      </c>
      <c r="I894" s="9">
        <v>1493300</v>
      </c>
      <c r="J894" s="9">
        <v>1502200</v>
      </c>
      <c r="K894" s="9">
        <v>0</v>
      </c>
      <c r="L894" s="9">
        <v>1502200</v>
      </c>
      <c r="M894" s="9">
        <v>1536100</v>
      </c>
      <c r="N894" s="9">
        <v>0</v>
      </c>
      <c r="O894" s="9">
        <v>1536100</v>
      </c>
      <c r="P894" s="13">
        <f t="shared" si="14"/>
        <v>0</v>
      </c>
      <c r="Q894" s="13">
        <f t="array" ref="Q894">IF(C894="",SUMIFS($P$6:$P$65536,$B$6:$B$65536,B894),IF(D894="",SUMIFS($P$6:$P$65536,$B$6:$B$65536,B894,$C$6:$C$65536,C894),IF(E894="",SUMIFS($P$6:$P$65536,$B$6:$B$65536,B894,$C$6:$C$65536,C894,$D$6:$D$65536,D894),IF(F894="",SUMIFS($P$6:$P$65536,$B$6:$B$65536,B894,$C$6:$C$65536,C894,$D$6:$D$65536,D894,$E$6:$E$65536,E894),--(RIGHT(F894,1)="0")*SUM(SUMIFS($P$6:$P$65536,$B$6:$B$65536,B894,$C$6:$C$65536,C894,$D$6:$D$65536,D894,$E$6:$E$65536,E894,$F$6:$F$65536,LEFT(F894,2)&amp;{0;1;2;3;4;5;6;7;8;9}))+(--(RIGHT(F894,2)="00"))*SUM(SUMIFS($P$6:$P$65536,$B$6:$B$65536,B894,$C$6:$C$65536,C894,$D$6:$D$65536,D894,$E$6:$E$65536,E894,$F$6:$F$65536,LEFT(F894,1)&amp;range))+SUMIFS($P$6:$P$65536,$B$6:$B$65536,B894,$C$6:$C$65536,C894,$D$6:$D$65536,D894,$E$6:$E$65536,E894,$F$6:$F$65536,F894)))))</f>
        <v>0</v>
      </c>
    </row>
    <row r="895" spans="1:17" ht="112.35" hidden="1" customHeight="1" x14ac:dyDescent="0.2">
      <c r="A895" s="10" t="s">
        <v>41</v>
      </c>
      <c r="B895" s="3" t="s">
        <v>344</v>
      </c>
      <c r="C895" s="3" t="s">
        <v>273</v>
      </c>
      <c r="D895" s="3" t="s">
        <v>273</v>
      </c>
      <c r="E895" s="3" t="s">
        <v>436</v>
      </c>
      <c r="F895" s="3" t="s">
        <v>42</v>
      </c>
      <c r="G895" s="9">
        <v>1082553</v>
      </c>
      <c r="H895" s="9">
        <v>0</v>
      </c>
      <c r="I895" s="9">
        <v>1082553</v>
      </c>
      <c r="J895" s="9">
        <v>1124247</v>
      </c>
      <c r="K895" s="9">
        <v>0</v>
      </c>
      <c r="L895" s="9">
        <v>1124247</v>
      </c>
      <c r="M895" s="9">
        <v>1169217</v>
      </c>
      <c r="N895" s="9">
        <v>0</v>
      </c>
      <c r="O895" s="9">
        <v>1169217</v>
      </c>
      <c r="P895" s="13">
        <f t="shared" si="14"/>
        <v>0</v>
      </c>
      <c r="Q895" s="13">
        <f t="array" ref="Q895">IF(C895="",SUMIFS($P$6:$P$65536,$B$6:$B$65536,B895),IF(D895="",SUMIFS($P$6:$P$65536,$B$6:$B$65536,B895,$C$6:$C$65536,C895),IF(E895="",SUMIFS($P$6:$P$65536,$B$6:$B$65536,B895,$C$6:$C$65536,C895,$D$6:$D$65536,D895),IF(F895="",SUMIFS($P$6:$P$65536,$B$6:$B$65536,B895,$C$6:$C$65536,C895,$D$6:$D$65536,D895,$E$6:$E$65536,E895),--(RIGHT(F895,1)="0")*SUM(SUMIFS($P$6:$P$65536,$B$6:$B$65536,B895,$C$6:$C$65536,C895,$D$6:$D$65536,D895,$E$6:$E$65536,E895,$F$6:$F$65536,LEFT(F895,2)&amp;{0;1;2;3;4;5;6;7;8;9}))+(--(RIGHT(F895,2)="00"))*SUM(SUMIFS($P$6:$P$65536,$B$6:$B$65536,B895,$C$6:$C$65536,C895,$D$6:$D$65536,D895,$E$6:$E$65536,E895,$F$6:$F$65536,LEFT(F895,1)&amp;range))+SUMIFS($P$6:$P$65536,$B$6:$B$65536,B895,$C$6:$C$65536,C895,$D$6:$D$65536,D895,$E$6:$E$65536,E895,$F$6:$F$65536,F895)))))</f>
        <v>0</v>
      </c>
    </row>
    <row r="896" spans="1:17" ht="48.95" hidden="1" customHeight="1" x14ac:dyDescent="0.2">
      <c r="A896" s="10" t="s">
        <v>43</v>
      </c>
      <c r="B896" s="3" t="s">
        <v>344</v>
      </c>
      <c r="C896" s="3" t="s">
        <v>273</v>
      </c>
      <c r="D896" s="3" t="s">
        <v>273</v>
      </c>
      <c r="E896" s="3" t="s">
        <v>436</v>
      </c>
      <c r="F896" s="3" t="s">
        <v>44</v>
      </c>
      <c r="G896" s="9">
        <v>1082553</v>
      </c>
      <c r="H896" s="9">
        <v>0</v>
      </c>
      <c r="I896" s="9">
        <v>1082553</v>
      </c>
      <c r="J896" s="9">
        <v>1124247</v>
      </c>
      <c r="K896" s="9">
        <v>0</v>
      </c>
      <c r="L896" s="9">
        <v>1124247</v>
      </c>
      <c r="M896" s="9">
        <v>1169217</v>
      </c>
      <c r="N896" s="9">
        <v>0</v>
      </c>
      <c r="O896" s="9">
        <v>1169217</v>
      </c>
      <c r="P896" s="13">
        <f t="shared" si="14"/>
        <v>0</v>
      </c>
      <c r="Q896" s="13">
        <f t="array" ref="Q896">IF(C896="",SUMIFS($P$6:$P$65536,$B$6:$B$65536,B896),IF(D896="",SUMIFS($P$6:$P$65536,$B$6:$B$65536,B896,$C$6:$C$65536,C896),IF(E896="",SUMIFS($P$6:$P$65536,$B$6:$B$65536,B896,$C$6:$C$65536,C896,$D$6:$D$65536,D896),IF(F896="",SUMIFS($P$6:$P$65536,$B$6:$B$65536,B896,$C$6:$C$65536,C896,$D$6:$D$65536,D896,$E$6:$E$65536,E896),--(RIGHT(F896,1)="0")*SUM(SUMIFS($P$6:$P$65536,$B$6:$B$65536,B896,$C$6:$C$65536,C896,$D$6:$D$65536,D896,$E$6:$E$65536,E896,$F$6:$F$65536,LEFT(F896,2)&amp;{0;1;2;3;4;5;6;7;8;9}))+(--(RIGHT(F896,2)="00"))*SUM(SUMIFS($P$6:$P$65536,$B$6:$B$65536,B896,$C$6:$C$65536,C896,$D$6:$D$65536,D896,$E$6:$E$65536,E896,$F$6:$F$65536,LEFT(F896,1)&amp;range))+SUMIFS($P$6:$P$65536,$B$6:$B$65536,B896,$C$6:$C$65536,C896,$D$6:$D$65536,D896,$E$6:$E$65536,E896,$F$6:$F$65536,F896)))))</f>
        <v>0</v>
      </c>
    </row>
    <row r="897" spans="1:17" ht="32.25" hidden="1" customHeight="1" x14ac:dyDescent="0.2">
      <c r="A897" s="10" t="s">
        <v>45</v>
      </c>
      <c r="B897" s="3" t="s">
        <v>344</v>
      </c>
      <c r="C897" s="3" t="s">
        <v>273</v>
      </c>
      <c r="D897" s="3" t="s">
        <v>273</v>
      </c>
      <c r="E897" s="3" t="s">
        <v>436</v>
      </c>
      <c r="F897" s="3" t="s">
        <v>46</v>
      </c>
      <c r="G897" s="9">
        <v>831454</v>
      </c>
      <c r="H897" s="9">
        <v>0</v>
      </c>
      <c r="I897" s="9">
        <v>831454</v>
      </c>
      <c r="J897" s="9">
        <v>863477</v>
      </c>
      <c r="K897" s="9">
        <v>0</v>
      </c>
      <c r="L897" s="9">
        <v>863477</v>
      </c>
      <c r="M897" s="9">
        <v>898016</v>
      </c>
      <c r="N897" s="9">
        <v>0</v>
      </c>
      <c r="O897" s="9">
        <v>898016</v>
      </c>
      <c r="P897" s="13">
        <f t="shared" si="14"/>
        <v>0</v>
      </c>
      <c r="Q897" s="13">
        <f t="array" ref="Q897">IF(C897="",SUMIFS($P$6:$P$65536,$B$6:$B$65536,B897),IF(D897="",SUMIFS($P$6:$P$65536,$B$6:$B$65536,B897,$C$6:$C$65536,C897),IF(E897="",SUMIFS($P$6:$P$65536,$B$6:$B$65536,B897,$C$6:$C$65536,C897,$D$6:$D$65536,D897),IF(F897="",SUMIFS($P$6:$P$65536,$B$6:$B$65536,B897,$C$6:$C$65536,C897,$D$6:$D$65536,D897,$E$6:$E$65536,E897),--(RIGHT(F897,1)="0")*SUM(SUMIFS($P$6:$P$65536,$B$6:$B$65536,B897,$C$6:$C$65536,C897,$D$6:$D$65536,D897,$E$6:$E$65536,E897,$F$6:$F$65536,LEFT(F897,2)&amp;{0;1;2;3;4;5;6;7;8;9}))+(--(RIGHT(F897,2)="00"))*SUM(SUMIFS($P$6:$P$65536,$B$6:$B$65536,B897,$C$6:$C$65536,C897,$D$6:$D$65536,D897,$E$6:$E$65536,E897,$F$6:$F$65536,LEFT(F897,1)&amp;range))+SUMIFS($P$6:$P$65536,$B$6:$B$65536,B897,$C$6:$C$65536,C897,$D$6:$D$65536,D897,$E$6:$E$65536,E897,$F$6:$F$65536,F897)))))</f>
        <v>0</v>
      </c>
    </row>
    <row r="898" spans="1:17" ht="80.099999999999994" hidden="1" customHeight="1" x14ac:dyDescent="0.2">
      <c r="A898" s="10" t="s">
        <v>49</v>
      </c>
      <c r="B898" s="3" t="s">
        <v>344</v>
      </c>
      <c r="C898" s="3" t="s">
        <v>273</v>
      </c>
      <c r="D898" s="3" t="s">
        <v>273</v>
      </c>
      <c r="E898" s="3" t="s">
        <v>436</v>
      </c>
      <c r="F898" s="3" t="s">
        <v>50</v>
      </c>
      <c r="G898" s="9">
        <v>251099</v>
      </c>
      <c r="H898" s="9">
        <v>0</v>
      </c>
      <c r="I898" s="9">
        <v>251099</v>
      </c>
      <c r="J898" s="9">
        <v>260770</v>
      </c>
      <c r="K898" s="9">
        <v>0</v>
      </c>
      <c r="L898" s="9">
        <v>260770</v>
      </c>
      <c r="M898" s="9">
        <v>271201</v>
      </c>
      <c r="N898" s="9">
        <v>0</v>
      </c>
      <c r="O898" s="9">
        <v>271201</v>
      </c>
      <c r="P898" s="13">
        <f t="shared" si="14"/>
        <v>0</v>
      </c>
      <c r="Q898" s="13">
        <f t="array" ref="Q898">IF(C898="",SUMIFS($P$6:$P$65536,$B$6:$B$65536,B898),IF(D898="",SUMIFS($P$6:$P$65536,$B$6:$B$65536,B898,$C$6:$C$65536,C898),IF(E898="",SUMIFS($P$6:$P$65536,$B$6:$B$65536,B898,$C$6:$C$65536,C898,$D$6:$D$65536,D898),IF(F898="",SUMIFS($P$6:$P$65536,$B$6:$B$65536,B898,$C$6:$C$65536,C898,$D$6:$D$65536,D898,$E$6:$E$65536,E898),--(RIGHT(F898,1)="0")*SUM(SUMIFS($P$6:$P$65536,$B$6:$B$65536,B898,$C$6:$C$65536,C898,$D$6:$D$65536,D898,$E$6:$E$65536,E898,$F$6:$F$65536,LEFT(F898,2)&amp;{0;1;2;3;4;5;6;7;8;9}))+(--(RIGHT(F898,2)="00"))*SUM(SUMIFS($P$6:$P$65536,$B$6:$B$65536,B898,$C$6:$C$65536,C898,$D$6:$D$65536,D898,$E$6:$E$65536,E898,$F$6:$F$65536,LEFT(F898,1)&amp;range))+SUMIFS($P$6:$P$65536,$B$6:$B$65536,B898,$C$6:$C$65536,C898,$D$6:$D$65536,D898,$E$6:$E$65536,E898,$F$6:$F$65536,F898)))))</f>
        <v>0</v>
      </c>
    </row>
    <row r="899" spans="1:17" ht="48.95" hidden="1" customHeight="1" x14ac:dyDescent="0.2">
      <c r="A899" s="10" t="s">
        <v>57</v>
      </c>
      <c r="B899" s="3" t="s">
        <v>344</v>
      </c>
      <c r="C899" s="3" t="s">
        <v>273</v>
      </c>
      <c r="D899" s="3" t="s">
        <v>273</v>
      </c>
      <c r="E899" s="3" t="s">
        <v>436</v>
      </c>
      <c r="F899" s="3" t="s">
        <v>58</v>
      </c>
      <c r="G899" s="9">
        <v>410747</v>
      </c>
      <c r="H899" s="9">
        <v>0</v>
      </c>
      <c r="I899" s="9">
        <v>410747</v>
      </c>
      <c r="J899" s="9">
        <v>377953</v>
      </c>
      <c r="K899" s="9">
        <v>0</v>
      </c>
      <c r="L899" s="9">
        <v>377953</v>
      </c>
      <c r="M899" s="9">
        <v>366883</v>
      </c>
      <c r="N899" s="9">
        <v>0</v>
      </c>
      <c r="O899" s="9">
        <v>366883</v>
      </c>
      <c r="P899" s="13">
        <f t="shared" si="14"/>
        <v>0</v>
      </c>
      <c r="Q899" s="13">
        <f t="array" ref="Q899">IF(C899="",SUMIFS($P$6:$P$65536,$B$6:$B$65536,B899),IF(D899="",SUMIFS($P$6:$P$65536,$B$6:$B$65536,B899,$C$6:$C$65536,C899),IF(E899="",SUMIFS($P$6:$P$65536,$B$6:$B$65536,B899,$C$6:$C$65536,C899,$D$6:$D$65536,D899),IF(F899="",SUMIFS($P$6:$P$65536,$B$6:$B$65536,B899,$C$6:$C$65536,C899,$D$6:$D$65536,D899,$E$6:$E$65536,E899),--(RIGHT(F899,1)="0")*SUM(SUMIFS($P$6:$P$65536,$B$6:$B$65536,B899,$C$6:$C$65536,C899,$D$6:$D$65536,D899,$E$6:$E$65536,E899,$F$6:$F$65536,LEFT(F899,2)&amp;{0;1;2;3;4;5;6;7;8;9}))+(--(RIGHT(F899,2)="00"))*SUM(SUMIFS($P$6:$P$65536,$B$6:$B$65536,B899,$C$6:$C$65536,C899,$D$6:$D$65536,D899,$E$6:$E$65536,E899,$F$6:$F$65536,LEFT(F899,1)&amp;range))+SUMIFS($P$6:$P$65536,$B$6:$B$65536,B899,$C$6:$C$65536,C899,$D$6:$D$65536,D899,$E$6:$E$65536,E899,$F$6:$F$65536,F899)))))</f>
        <v>0</v>
      </c>
    </row>
    <row r="900" spans="1:17" ht="48.95" hidden="1" customHeight="1" x14ac:dyDescent="0.2">
      <c r="A900" s="10" t="s">
        <v>59</v>
      </c>
      <c r="B900" s="3" t="s">
        <v>344</v>
      </c>
      <c r="C900" s="3" t="s">
        <v>273</v>
      </c>
      <c r="D900" s="3" t="s">
        <v>273</v>
      </c>
      <c r="E900" s="3" t="s">
        <v>436</v>
      </c>
      <c r="F900" s="3" t="s">
        <v>60</v>
      </c>
      <c r="G900" s="9">
        <v>410747</v>
      </c>
      <c r="H900" s="9">
        <v>0</v>
      </c>
      <c r="I900" s="9">
        <v>410747</v>
      </c>
      <c r="J900" s="9">
        <v>377953</v>
      </c>
      <c r="K900" s="9">
        <v>0</v>
      </c>
      <c r="L900" s="9">
        <v>377953</v>
      </c>
      <c r="M900" s="9">
        <v>366883</v>
      </c>
      <c r="N900" s="9">
        <v>0</v>
      </c>
      <c r="O900" s="9">
        <v>366883</v>
      </c>
      <c r="P900" s="13">
        <f t="shared" si="14"/>
        <v>0</v>
      </c>
      <c r="Q900" s="13">
        <f t="array" ref="Q900">IF(C900="",SUMIFS($P$6:$P$65536,$B$6:$B$65536,B900),IF(D900="",SUMIFS($P$6:$P$65536,$B$6:$B$65536,B900,$C$6:$C$65536,C900),IF(E900="",SUMIFS($P$6:$P$65536,$B$6:$B$65536,B900,$C$6:$C$65536,C900,$D$6:$D$65536,D900),IF(F900="",SUMIFS($P$6:$P$65536,$B$6:$B$65536,B900,$C$6:$C$65536,C900,$D$6:$D$65536,D900,$E$6:$E$65536,E900),--(RIGHT(F900,1)="0")*SUM(SUMIFS($P$6:$P$65536,$B$6:$B$65536,B900,$C$6:$C$65536,C900,$D$6:$D$65536,D900,$E$6:$E$65536,E900,$F$6:$F$65536,LEFT(F900,2)&amp;{0;1;2;3;4;5;6;7;8;9}))+(--(RIGHT(F900,2)="00"))*SUM(SUMIFS($P$6:$P$65536,$B$6:$B$65536,B900,$C$6:$C$65536,C900,$D$6:$D$65536,D900,$E$6:$E$65536,E900,$F$6:$F$65536,LEFT(F900,1)&amp;range))+SUMIFS($P$6:$P$65536,$B$6:$B$65536,B900,$C$6:$C$65536,C900,$D$6:$D$65536,D900,$E$6:$E$65536,E900,$F$6:$F$65536,F900)))))</f>
        <v>0</v>
      </c>
    </row>
    <row r="901" spans="1:17" ht="15" hidden="1" customHeight="1" x14ac:dyDescent="0.2">
      <c r="A901" s="10" t="s">
        <v>61</v>
      </c>
      <c r="B901" s="3" t="s">
        <v>344</v>
      </c>
      <c r="C901" s="3" t="s">
        <v>273</v>
      </c>
      <c r="D901" s="3" t="s">
        <v>273</v>
      </c>
      <c r="E901" s="3" t="s">
        <v>436</v>
      </c>
      <c r="F901" s="3" t="s">
        <v>62</v>
      </c>
      <c r="G901" s="9">
        <v>410747</v>
      </c>
      <c r="H901" s="9">
        <v>0</v>
      </c>
      <c r="I901" s="9">
        <v>410747</v>
      </c>
      <c r="J901" s="9">
        <v>377953</v>
      </c>
      <c r="K901" s="9">
        <v>0</v>
      </c>
      <c r="L901" s="9">
        <v>377953</v>
      </c>
      <c r="M901" s="9">
        <v>366883</v>
      </c>
      <c r="N901" s="9">
        <v>0</v>
      </c>
      <c r="O901" s="9">
        <v>366883</v>
      </c>
      <c r="P901" s="13">
        <f t="shared" si="14"/>
        <v>0</v>
      </c>
      <c r="Q901" s="13">
        <f t="array" ref="Q901">IF(C901="",SUMIFS($P$6:$P$65536,$B$6:$B$65536,B901),IF(D901="",SUMIFS($P$6:$P$65536,$B$6:$B$65536,B901,$C$6:$C$65536,C901),IF(E901="",SUMIFS($P$6:$P$65536,$B$6:$B$65536,B901,$C$6:$C$65536,C901,$D$6:$D$65536,D901),IF(F901="",SUMIFS($P$6:$P$65536,$B$6:$B$65536,B901,$C$6:$C$65536,C901,$D$6:$D$65536,D901,$E$6:$E$65536,E901),--(RIGHT(F901,1)="0")*SUM(SUMIFS($P$6:$P$65536,$B$6:$B$65536,B901,$C$6:$C$65536,C901,$D$6:$D$65536,D901,$E$6:$E$65536,E901,$F$6:$F$65536,LEFT(F901,2)&amp;{0;1;2;3;4;5;6;7;8;9}))+(--(RIGHT(F901,2)="00"))*SUM(SUMIFS($P$6:$P$65536,$B$6:$B$65536,B901,$C$6:$C$65536,C901,$D$6:$D$65536,D901,$E$6:$E$65536,E901,$F$6:$F$65536,LEFT(F901,1)&amp;range))+SUMIFS($P$6:$P$65536,$B$6:$B$65536,B901,$C$6:$C$65536,C901,$D$6:$D$65536,D901,$E$6:$E$65536,E901,$F$6:$F$65536,F901)))))</f>
        <v>0</v>
      </c>
    </row>
    <row r="902" spans="1:17" ht="64.5" customHeight="1" x14ac:dyDescent="0.2">
      <c r="A902" s="10" t="s">
        <v>131</v>
      </c>
      <c r="B902" s="3" t="s">
        <v>344</v>
      </c>
      <c r="C902" s="3" t="s">
        <v>273</v>
      </c>
      <c r="D902" s="3" t="s">
        <v>273</v>
      </c>
      <c r="E902" s="3" t="s">
        <v>368</v>
      </c>
      <c r="F902" s="11" t="s">
        <v>0</v>
      </c>
      <c r="G902" s="9">
        <v>0</v>
      </c>
      <c r="H902" s="9">
        <v>663705.49</v>
      </c>
      <c r="I902" s="9">
        <v>663705.49</v>
      </c>
      <c r="J902" s="9">
        <v>0</v>
      </c>
      <c r="K902" s="9">
        <v>0</v>
      </c>
      <c r="L902" s="9">
        <v>0</v>
      </c>
      <c r="M902" s="9">
        <v>0</v>
      </c>
      <c r="N902" s="9">
        <v>0</v>
      </c>
      <c r="O902" s="9">
        <v>0</v>
      </c>
      <c r="P902" s="13">
        <f t="shared" si="14"/>
        <v>663705.49</v>
      </c>
      <c r="Q902" s="13">
        <f t="array" ref="Q902">IF(C902="",SUMIFS($P$6:$P$65536,$B$6:$B$65536,B902),IF(D902="",SUMIFS($P$6:$P$65536,$B$6:$B$65536,B902,$C$6:$C$65536,C902),IF(E902="",SUMIFS($P$6:$P$65536,$B$6:$B$65536,B902,$C$6:$C$65536,C902,$D$6:$D$65536,D902),IF(F902="",SUMIFS($P$6:$P$65536,$B$6:$B$65536,B902,$C$6:$C$65536,C902,$D$6:$D$65536,D902,$E$6:$E$65536,E902),--(RIGHT(F902,1)="0")*SUM(SUMIFS($P$6:$P$65536,$B$6:$B$65536,B902,$C$6:$C$65536,C902,$D$6:$D$65536,D902,$E$6:$E$65536,E902,$F$6:$F$65536,LEFT(F902,2)&amp;{0;1;2;3;4;5;6;7;8;9}))+(--(RIGHT(F902,2)="00"))*SUM(SUMIFS($P$6:$P$65536,$B$6:$B$65536,B902,$C$6:$C$65536,C902,$D$6:$D$65536,D902,$E$6:$E$65536,E902,$F$6:$F$65536,LEFT(F902,1)&amp;range))+SUMIFS($P$6:$P$65536,$B$6:$B$65536,B902,$C$6:$C$65536,C902,$D$6:$D$65536,D902,$E$6:$E$65536,E902,$F$6:$F$65536,F902)))))</f>
        <v>2654821.96</v>
      </c>
    </row>
    <row r="903" spans="1:17" ht="64.5" customHeight="1" x14ac:dyDescent="0.2">
      <c r="A903" s="10" t="s">
        <v>94</v>
      </c>
      <c r="B903" s="3" t="s">
        <v>344</v>
      </c>
      <c r="C903" s="3" t="s">
        <v>273</v>
      </c>
      <c r="D903" s="3" t="s">
        <v>273</v>
      </c>
      <c r="E903" s="3" t="s">
        <v>368</v>
      </c>
      <c r="F903" s="3" t="s">
        <v>95</v>
      </c>
      <c r="G903" s="9">
        <v>0</v>
      </c>
      <c r="H903" s="9">
        <v>663705.49</v>
      </c>
      <c r="I903" s="9">
        <v>663705.49</v>
      </c>
      <c r="J903" s="9">
        <v>0</v>
      </c>
      <c r="K903" s="9">
        <v>0</v>
      </c>
      <c r="L903" s="9">
        <v>0</v>
      </c>
      <c r="M903" s="9">
        <v>0</v>
      </c>
      <c r="N903" s="9">
        <v>0</v>
      </c>
      <c r="O903" s="9">
        <v>0</v>
      </c>
      <c r="P903" s="13">
        <f t="shared" ref="P903:P966" si="15">ABS(H903)+ABS(K903)+ABS(N903)</f>
        <v>663705.49</v>
      </c>
      <c r="Q903" s="13">
        <f t="array" ref="Q903">IF(C903="",SUMIFS($P$6:$P$65536,$B$6:$B$65536,B903),IF(D903="",SUMIFS($P$6:$P$65536,$B$6:$B$65536,B903,$C$6:$C$65536,C903),IF(E903="",SUMIFS($P$6:$P$65536,$B$6:$B$65536,B903,$C$6:$C$65536,C903,$D$6:$D$65536,D903),IF(F903="",SUMIFS($P$6:$P$65536,$B$6:$B$65536,B903,$C$6:$C$65536,C903,$D$6:$D$65536,D903,$E$6:$E$65536,E903),--(RIGHT(F903,1)="0")*SUM(SUMIFS($P$6:$P$65536,$B$6:$B$65536,B903,$C$6:$C$65536,C903,$D$6:$D$65536,D903,$E$6:$E$65536,E903,$F$6:$F$65536,LEFT(F903,2)&amp;{0;1;2;3;4;5;6;7;8;9}))+(--(RIGHT(F903,2)="00"))*SUM(SUMIFS($P$6:$P$65536,$B$6:$B$65536,B903,$C$6:$C$65536,C903,$D$6:$D$65536,D903,$E$6:$E$65536,E903,$F$6:$F$65536,LEFT(F903,1)&amp;range))+SUMIFS($P$6:$P$65536,$B$6:$B$65536,B903,$C$6:$C$65536,C903,$D$6:$D$65536,D903,$E$6:$E$65536,E903,$F$6:$F$65536,F903)))))</f>
        <v>2654821.96</v>
      </c>
    </row>
    <row r="904" spans="1:17" ht="15" customHeight="1" x14ac:dyDescent="0.2">
      <c r="A904" s="10" t="s">
        <v>96</v>
      </c>
      <c r="B904" s="3" t="s">
        <v>344</v>
      </c>
      <c r="C904" s="3" t="s">
        <v>273</v>
      </c>
      <c r="D904" s="3" t="s">
        <v>273</v>
      </c>
      <c r="E904" s="3" t="s">
        <v>368</v>
      </c>
      <c r="F904" s="3" t="s">
        <v>97</v>
      </c>
      <c r="G904" s="9">
        <v>0</v>
      </c>
      <c r="H904" s="9">
        <v>663705.49</v>
      </c>
      <c r="I904" s="9">
        <v>663705.49</v>
      </c>
      <c r="J904" s="9">
        <v>0</v>
      </c>
      <c r="K904" s="9">
        <v>0</v>
      </c>
      <c r="L904" s="9">
        <v>0</v>
      </c>
      <c r="M904" s="9">
        <v>0</v>
      </c>
      <c r="N904" s="9">
        <v>0</v>
      </c>
      <c r="O904" s="9">
        <v>0</v>
      </c>
      <c r="P904" s="13">
        <f t="shared" si="15"/>
        <v>663705.49</v>
      </c>
      <c r="Q904" s="13">
        <f t="array" ref="Q904">IF(C904="",SUMIFS($P$6:$P$65536,$B$6:$B$65536,B904),IF(D904="",SUMIFS($P$6:$P$65536,$B$6:$B$65536,B904,$C$6:$C$65536,C904),IF(E904="",SUMIFS($P$6:$P$65536,$B$6:$B$65536,B904,$C$6:$C$65536,C904,$D$6:$D$65536,D904),IF(F904="",SUMIFS($P$6:$P$65536,$B$6:$B$65536,B904,$C$6:$C$65536,C904,$D$6:$D$65536,D904,$E$6:$E$65536,E904),--(RIGHT(F904,1)="0")*SUM(SUMIFS($P$6:$P$65536,$B$6:$B$65536,B904,$C$6:$C$65536,C904,$D$6:$D$65536,D904,$E$6:$E$65536,E904,$F$6:$F$65536,LEFT(F904,2)&amp;{0;1;2;3;4;5;6;7;8;9}))+(--(RIGHT(F904,2)="00"))*SUM(SUMIFS($P$6:$P$65536,$B$6:$B$65536,B904,$C$6:$C$65536,C904,$D$6:$D$65536,D904,$E$6:$E$65536,E904,$F$6:$F$65536,LEFT(F904,1)&amp;range))+SUMIFS($P$6:$P$65536,$B$6:$B$65536,B904,$C$6:$C$65536,C904,$D$6:$D$65536,D904,$E$6:$E$65536,E904,$F$6:$F$65536,F904)))))</f>
        <v>1991116.47</v>
      </c>
    </row>
    <row r="905" spans="1:17" ht="32.25" customHeight="1" x14ac:dyDescent="0.2">
      <c r="A905" s="10" t="s">
        <v>100</v>
      </c>
      <c r="B905" s="3" t="s">
        <v>344</v>
      </c>
      <c r="C905" s="3" t="s">
        <v>273</v>
      </c>
      <c r="D905" s="3" t="s">
        <v>273</v>
      </c>
      <c r="E905" s="3" t="s">
        <v>368</v>
      </c>
      <c r="F905" s="3" t="s">
        <v>101</v>
      </c>
      <c r="G905" s="9">
        <v>0</v>
      </c>
      <c r="H905" s="9">
        <v>663705.49</v>
      </c>
      <c r="I905" s="9">
        <v>663705.49</v>
      </c>
      <c r="J905" s="9">
        <v>0</v>
      </c>
      <c r="K905" s="9">
        <v>0</v>
      </c>
      <c r="L905" s="9">
        <v>0</v>
      </c>
      <c r="M905" s="9">
        <v>0</v>
      </c>
      <c r="N905" s="9">
        <v>0</v>
      </c>
      <c r="O905" s="9">
        <v>0</v>
      </c>
      <c r="P905" s="13">
        <f t="shared" si="15"/>
        <v>663705.49</v>
      </c>
      <c r="Q905" s="13">
        <f t="array" ref="Q905">IF(C905="",SUMIFS($P$6:$P$65536,$B$6:$B$65536,B905),IF(D905="",SUMIFS($P$6:$P$65536,$B$6:$B$65536,B905,$C$6:$C$65536,C905),IF(E905="",SUMIFS($P$6:$P$65536,$B$6:$B$65536,B905,$C$6:$C$65536,C905,$D$6:$D$65536,D905),IF(F905="",SUMIFS($P$6:$P$65536,$B$6:$B$65536,B905,$C$6:$C$65536,C905,$D$6:$D$65536,D905,$E$6:$E$65536,E905),--(RIGHT(F905,1)="0")*SUM(SUMIFS($P$6:$P$65536,$B$6:$B$65536,B905,$C$6:$C$65536,C905,$D$6:$D$65536,D905,$E$6:$E$65536,E905,$F$6:$F$65536,LEFT(F905,2)&amp;{0;1;2;3;4;5;6;7;8;9}))+(--(RIGHT(F905,2)="00"))*SUM(SUMIFS($P$6:$P$65536,$B$6:$B$65536,B905,$C$6:$C$65536,C905,$D$6:$D$65536,D905,$E$6:$E$65536,E905,$F$6:$F$65536,LEFT(F905,1)&amp;range))+SUMIFS($P$6:$P$65536,$B$6:$B$65536,B905,$C$6:$C$65536,C905,$D$6:$D$65536,D905,$E$6:$E$65536,E905,$F$6:$F$65536,F905)))))</f>
        <v>663705.49</v>
      </c>
    </row>
    <row r="906" spans="1:17" ht="144.4" customHeight="1" x14ac:dyDescent="0.2">
      <c r="A906" s="10" t="s">
        <v>371</v>
      </c>
      <c r="B906" s="3" t="s">
        <v>344</v>
      </c>
      <c r="C906" s="3" t="s">
        <v>273</v>
      </c>
      <c r="D906" s="3" t="s">
        <v>273</v>
      </c>
      <c r="E906" s="3" t="s">
        <v>372</v>
      </c>
      <c r="F906" s="11" t="s">
        <v>0</v>
      </c>
      <c r="G906" s="9">
        <v>0</v>
      </c>
      <c r="H906" s="9">
        <v>900000</v>
      </c>
      <c r="I906" s="9">
        <v>900000</v>
      </c>
      <c r="J906" s="9">
        <v>0</v>
      </c>
      <c r="K906" s="9">
        <v>0</v>
      </c>
      <c r="L906" s="9">
        <v>0</v>
      </c>
      <c r="M906" s="9">
        <v>0</v>
      </c>
      <c r="N906" s="9">
        <v>0</v>
      </c>
      <c r="O906" s="9">
        <v>0</v>
      </c>
      <c r="P906" s="13">
        <f t="shared" si="15"/>
        <v>900000</v>
      </c>
      <c r="Q906" s="13">
        <f t="array" ref="Q906">IF(C906="",SUMIFS($P$6:$P$65536,$B$6:$B$65536,B906),IF(D906="",SUMIFS($P$6:$P$65536,$B$6:$B$65536,B906,$C$6:$C$65536,C906),IF(E906="",SUMIFS($P$6:$P$65536,$B$6:$B$65536,B906,$C$6:$C$65536,C906,$D$6:$D$65536,D906),IF(F906="",SUMIFS($P$6:$P$65536,$B$6:$B$65536,B906,$C$6:$C$65536,C906,$D$6:$D$65536,D906,$E$6:$E$65536,E906),--(RIGHT(F906,1)="0")*SUM(SUMIFS($P$6:$P$65536,$B$6:$B$65536,B906,$C$6:$C$65536,C906,$D$6:$D$65536,D906,$E$6:$E$65536,E906,$F$6:$F$65536,LEFT(F906,2)&amp;{0;1;2;3;4;5;6;7;8;9}))+(--(RIGHT(F906,2)="00"))*SUM(SUMIFS($P$6:$P$65536,$B$6:$B$65536,B906,$C$6:$C$65536,C906,$D$6:$D$65536,D906,$E$6:$E$65536,E906,$F$6:$F$65536,LEFT(F906,1)&amp;range))+SUMIFS($P$6:$P$65536,$B$6:$B$65536,B906,$C$6:$C$65536,C906,$D$6:$D$65536,D906,$E$6:$E$65536,E906,$F$6:$F$65536,F906)))))</f>
        <v>3600000</v>
      </c>
    </row>
    <row r="907" spans="1:17" ht="64.5" customHeight="1" x14ac:dyDescent="0.2">
      <c r="A907" s="10" t="s">
        <v>94</v>
      </c>
      <c r="B907" s="3" t="s">
        <v>344</v>
      </c>
      <c r="C907" s="3" t="s">
        <v>273</v>
      </c>
      <c r="D907" s="3" t="s">
        <v>273</v>
      </c>
      <c r="E907" s="3" t="s">
        <v>372</v>
      </c>
      <c r="F907" s="3" t="s">
        <v>95</v>
      </c>
      <c r="G907" s="9">
        <v>0</v>
      </c>
      <c r="H907" s="9">
        <v>900000</v>
      </c>
      <c r="I907" s="9">
        <v>900000</v>
      </c>
      <c r="J907" s="9">
        <v>0</v>
      </c>
      <c r="K907" s="9">
        <v>0</v>
      </c>
      <c r="L907" s="9">
        <v>0</v>
      </c>
      <c r="M907" s="9">
        <v>0</v>
      </c>
      <c r="N907" s="9">
        <v>0</v>
      </c>
      <c r="O907" s="9">
        <v>0</v>
      </c>
      <c r="P907" s="13">
        <f t="shared" si="15"/>
        <v>900000</v>
      </c>
      <c r="Q907" s="13">
        <f t="array" ref="Q907">IF(C907="",SUMIFS($P$6:$P$65536,$B$6:$B$65536,B907),IF(D907="",SUMIFS($P$6:$P$65536,$B$6:$B$65536,B907,$C$6:$C$65536,C907),IF(E907="",SUMIFS($P$6:$P$65536,$B$6:$B$65536,B907,$C$6:$C$65536,C907,$D$6:$D$65536,D907),IF(F907="",SUMIFS($P$6:$P$65536,$B$6:$B$65536,B907,$C$6:$C$65536,C907,$D$6:$D$65536,D907,$E$6:$E$65536,E907),--(RIGHT(F907,1)="0")*SUM(SUMIFS($P$6:$P$65536,$B$6:$B$65536,B907,$C$6:$C$65536,C907,$D$6:$D$65536,D907,$E$6:$E$65536,E907,$F$6:$F$65536,LEFT(F907,2)&amp;{0;1;2;3;4;5;6;7;8;9}))+(--(RIGHT(F907,2)="00"))*SUM(SUMIFS($P$6:$P$65536,$B$6:$B$65536,B907,$C$6:$C$65536,C907,$D$6:$D$65536,D907,$E$6:$E$65536,E907,$F$6:$F$65536,LEFT(F907,1)&amp;range))+SUMIFS($P$6:$P$65536,$B$6:$B$65536,B907,$C$6:$C$65536,C907,$D$6:$D$65536,D907,$E$6:$E$65536,E907,$F$6:$F$65536,F907)))))</f>
        <v>3600000</v>
      </c>
    </row>
    <row r="908" spans="1:17" ht="15" customHeight="1" x14ac:dyDescent="0.2">
      <c r="A908" s="10" t="s">
        <v>96</v>
      </c>
      <c r="B908" s="3" t="s">
        <v>344</v>
      </c>
      <c r="C908" s="3" t="s">
        <v>273</v>
      </c>
      <c r="D908" s="3" t="s">
        <v>273</v>
      </c>
      <c r="E908" s="3" t="s">
        <v>372</v>
      </c>
      <c r="F908" s="3" t="s">
        <v>97</v>
      </c>
      <c r="G908" s="9">
        <v>0</v>
      </c>
      <c r="H908" s="9">
        <v>900000</v>
      </c>
      <c r="I908" s="9">
        <v>900000</v>
      </c>
      <c r="J908" s="9">
        <v>0</v>
      </c>
      <c r="K908" s="9">
        <v>0</v>
      </c>
      <c r="L908" s="9">
        <v>0</v>
      </c>
      <c r="M908" s="9">
        <v>0</v>
      </c>
      <c r="N908" s="9">
        <v>0</v>
      </c>
      <c r="O908" s="9">
        <v>0</v>
      </c>
      <c r="P908" s="13">
        <f t="shared" si="15"/>
        <v>900000</v>
      </c>
      <c r="Q908" s="13">
        <f t="array" ref="Q908">IF(C908="",SUMIFS($P$6:$P$65536,$B$6:$B$65536,B908),IF(D908="",SUMIFS($P$6:$P$65536,$B$6:$B$65536,B908,$C$6:$C$65536,C908),IF(E908="",SUMIFS($P$6:$P$65536,$B$6:$B$65536,B908,$C$6:$C$65536,C908,$D$6:$D$65536,D908),IF(F908="",SUMIFS($P$6:$P$65536,$B$6:$B$65536,B908,$C$6:$C$65536,C908,$D$6:$D$65536,D908,$E$6:$E$65536,E908),--(RIGHT(F908,1)="0")*SUM(SUMIFS($P$6:$P$65536,$B$6:$B$65536,B908,$C$6:$C$65536,C908,$D$6:$D$65536,D908,$E$6:$E$65536,E908,$F$6:$F$65536,LEFT(F908,2)&amp;{0;1;2;3;4;5;6;7;8;9}))+(--(RIGHT(F908,2)="00"))*SUM(SUMIFS($P$6:$P$65536,$B$6:$B$65536,B908,$C$6:$C$65536,C908,$D$6:$D$65536,D908,$E$6:$E$65536,E908,$F$6:$F$65536,LEFT(F908,1)&amp;range))+SUMIFS($P$6:$P$65536,$B$6:$B$65536,B908,$C$6:$C$65536,C908,$D$6:$D$65536,D908,$E$6:$E$65536,E908,$F$6:$F$65536,F908)))))</f>
        <v>2700000</v>
      </c>
    </row>
    <row r="909" spans="1:17" ht="32.25" customHeight="1" x14ac:dyDescent="0.2">
      <c r="A909" s="10" t="s">
        <v>100</v>
      </c>
      <c r="B909" s="3" t="s">
        <v>344</v>
      </c>
      <c r="C909" s="3" t="s">
        <v>273</v>
      </c>
      <c r="D909" s="3" t="s">
        <v>273</v>
      </c>
      <c r="E909" s="3" t="s">
        <v>372</v>
      </c>
      <c r="F909" s="3" t="s">
        <v>101</v>
      </c>
      <c r="G909" s="9">
        <v>0</v>
      </c>
      <c r="H909" s="9">
        <v>900000</v>
      </c>
      <c r="I909" s="9">
        <v>900000</v>
      </c>
      <c r="J909" s="9">
        <v>0</v>
      </c>
      <c r="K909" s="9">
        <v>0</v>
      </c>
      <c r="L909" s="9">
        <v>0</v>
      </c>
      <c r="M909" s="9">
        <v>0</v>
      </c>
      <c r="N909" s="9">
        <v>0</v>
      </c>
      <c r="O909" s="9">
        <v>0</v>
      </c>
      <c r="P909" s="13">
        <f t="shared" si="15"/>
        <v>900000</v>
      </c>
      <c r="Q909" s="13">
        <f t="array" ref="Q909">IF(C909="",SUMIFS($P$6:$P$65536,$B$6:$B$65536,B909),IF(D909="",SUMIFS($P$6:$P$65536,$B$6:$B$65536,B909,$C$6:$C$65536,C909),IF(E909="",SUMIFS($P$6:$P$65536,$B$6:$B$65536,B909,$C$6:$C$65536,C909,$D$6:$D$65536,D909),IF(F909="",SUMIFS($P$6:$P$65536,$B$6:$B$65536,B909,$C$6:$C$65536,C909,$D$6:$D$65536,D909,$E$6:$E$65536,E909),--(RIGHT(F909,1)="0")*SUM(SUMIFS($P$6:$P$65536,$B$6:$B$65536,B909,$C$6:$C$65536,C909,$D$6:$D$65536,D909,$E$6:$E$65536,E909,$F$6:$F$65536,LEFT(F909,2)&amp;{0;1;2;3;4;5;6;7;8;9}))+(--(RIGHT(F909,2)="00"))*SUM(SUMIFS($P$6:$P$65536,$B$6:$B$65536,B909,$C$6:$C$65536,C909,$D$6:$D$65536,D909,$E$6:$E$65536,E909,$F$6:$F$65536,LEFT(F909,1)&amp;range))+SUMIFS($P$6:$P$65536,$B$6:$B$65536,B909,$C$6:$C$65536,C909,$D$6:$D$65536,D909,$E$6:$E$65536,E909,$F$6:$F$65536,F909)))))</f>
        <v>900000</v>
      </c>
    </row>
    <row r="910" spans="1:17" ht="127.9" customHeight="1" x14ac:dyDescent="0.2">
      <c r="A910" s="10" t="s">
        <v>375</v>
      </c>
      <c r="B910" s="3" t="s">
        <v>344</v>
      </c>
      <c r="C910" s="3" t="s">
        <v>273</v>
      </c>
      <c r="D910" s="3" t="s">
        <v>273</v>
      </c>
      <c r="E910" s="3" t="s">
        <v>376</v>
      </c>
      <c r="F910" s="11" t="s">
        <v>0</v>
      </c>
      <c r="G910" s="9">
        <v>0</v>
      </c>
      <c r="H910" s="9">
        <v>1700000</v>
      </c>
      <c r="I910" s="9">
        <v>1700000</v>
      </c>
      <c r="J910" s="9">
        <v>0</v>
      </c>
      <c r="K910" s="9">
        <v>0</v>
      </c>
      <c r="L910" s="9">
        <v>0</v>
      </c>
      <c r="M910" s="9">
        <v>0</v>
      </c>
      <c r="N910" s="9">
        <v>0</v>
      </c>
      <c r="O910" s="9">
        <v>0</v>
      </c>
      <c r="P910" s="13">
        <f t="shared" si="15"/>
        <v>1700000</v>
      </c>
      <c r="Q910" s="13">
        <f t="array" ref="Q910">IF(C910="",SUMIFS($P$6:$P$65536,$B$6:$B$65536,B910),IF(D910="",SUMIFS($P$6:$P$65536,$B$6:$B$65536,B910,$C$6:$C$65536,C910),IF(E910="",SUMIFS($P$6:$P$65536,$B$6:$B$65536,B910,$C$6:$C$65536,C910,$D$6:$D$65536,D910),IF(F910="",SUMIFS($P$6:$P$65536,$B$6:$B$65536,B910,$C$6:$C$65536,C910,$D$6:$D$65536,D910,$E$6:$E$65536,E910),--(RIGHT(F910,1)="0")*SUM(SUMIFS($P$6:$P$65536,$B$6:$B$65536,B910,$C$6:$C$65536,C910,$D$6:$D$65536,D910,$E$6:$E$65536,E910,$F$6:$F$65536,LEFT(F910,2)&amp;{0;1;2;3;4;5;6;7;8;9}))+(--(RIGHT(F910,2)="00"))*SUM(SUMIFS($P$6:$P$65536,$B$6:$B$65536,B910,$C$6:$C$65536,C910,$D$6:$D$65536,D910,$E$6:$E$65536,E910,$F$6:$F$65536,LEFT(F910,1)&amp;range))+SUMIFS($P$6:$P$65536,$B$6:$B$65536,B910,$C$6:$C$65536,C910,$D$6:$D$65536,D910,$E$6:$E$65536,E910,$F$6:$F$65536,F910)))))</f>
        <v>6800000</v>
      </c>
    </row>
    <row r="911" spans="1:17" ht="64.5" customHeight="1" x14ac:dyDescent="0.2">
      <c r="A911" s="10" t="s">
        <v>94</v>
      </c>
      <c r="B911" s="3" t="s">
        <v>344</v>
      </c>
      <c r="C911" s="3" t="s">
        <v>273</v>
      </c>
      <c r="D911" s="3" t="s">
        <v>273</v>
      </c>
      <c r="E911" s="3" t="s">
        <v>376</v>
      </c>
      <c r="F911" s="3" t="s">
        <v>95</v>
      </c>
      <c r="G911" s="9">
        <v>0</v>
      </c>
      <c r="H911" s="9">
        <v>1700000</v>
      </c>
      <c r="I911" s="9">
        <v>1700000</v>
      </c>
      <c r="J911" s="9">
        <v>0</v>
      </c>
      <c r="K911" s="9">
        <v>0</v>
      </c>
      <c r="L911" s="9">
        <v>0</v>
      </c>
      <c r="M911" s="9">
        <v>0</v>
      </c>
      <c r="N911" s="9">
        <v>0</v>
      </c>
      <c r="O911" s="9">
        <v>0</v>
      </c>
      <c r="P911" s="13">
        <f t="shared" si="15"/>
        <v>1700000</v>
      </c>
      <c r="Q911" s="13">
        <f t="array" ref="Q911">IF(C911="",SUMIFS($P$6:$P$65536,$B$6:$B$65536,B911),IF(D911="",SUMIFS($P$6:$P$65536,$B$6:$B$65536,B911,$C$6:$C$65536,C911),IF(E911="",SUMIFS($P$6:$P$65536,$B$6:$B$65536,B911,$C$6:$C$65536,C911,$D$6:$D$65536,D911),IF(F911="",SUMIFS($P$6:$P$65536,$B$6:$B$65536,B911,$C$6:$C$65536,C911,$D$6:$D$65536,D911,$E$6:$E$65536,E911),--(RIGHT(F911,1)="0")*SUM(SUMIFS($P$6:$P$65536,$B$6:$B$65536,B911,$C$6:$C$65536,C911,$D$6:$D$65536,D911,$E$6:$E$65536,E911,$F$6:$F$65536,LEFT(F911,2)&amp;{0;1;2;3;4;5;6;7;8;9}))+(--(RIGHT(F911,2)="00"))*SUM(SUMIFS($P$6:$P$65536,$B$6:$B$65536,B911,$C$6:$C$65536,C911,$D$6:$D$65536,D911,$E$6:$E$65536,E911,$F$6:$F$65536,LEFT(F911,1)&amp;range))+SUMIFS($P$6:$P$65536,$B$6:$B$65536,B911,$C$6:$C$65536,C911,$D$6:$D$65536,D911,$E$6:$E$65536,E911,$F$6:$F$65536,F911)))))</f>
        <v>6800000</v>
      </c>
    </row>
    <row r="912" spans="1:17" ht="15" customHeight="1" x14ac:dyDescent="0.2">
      <c r="A912" s="10" t="s">
        <v>96</v>
      </c>
      <c r="B912" s="3" t="s">
        <v>344</v>
      </c>
      <c r="C912" s="3" t="s">
        <v>273</v>
      </c>
      <c r="D912" s="3" t="s">
        <v>273</v>
      </c>
      <c r="E912" s="3" t="s">
        <v>376</v>
      </c>
      <c r="F912" s="3" t="s">
        <v>97</v>
      </c>
      <c r="G912" s="9">
        <v>0</v>
      </c>
      <c r="H912" s="9">
        <v>1700000</v>
      </c>
      <c r="I912" s="9">
        <v>1700000</v>
      </c>
      <c r="J912" s="9">
        <v>0</v>
      </c>
      <c r="K912" s="9">
        <v>0</v>
      </c>
      <c r="L912" s="9">
        <v>0</v>
      </c>
      <c r="M912" s="9">
        <v>0</v>
      </c>
      <c r="N912" s="9">
        <v>0</v>
      </c>
      <c r="O912" s="9">
        <v>0</v>
      </c>
      <c r="P912" s="13">
        <f t="shared" si="15"/>
        <v>1700000</v>
      </c>
      <c r="Q912" s="13">
        <f t="array" ref="Q912">IF(C912="",SUMIFS($P$6:$P$65536,$B$6:$B$65536,B912),IF(D912="",SUMIFS($P$6:$P$65536,$B$6:$B$65536,B912,$C$6:$C$65536,C912),IF(E912="",SUMIFS($P$6:$P$65536,$B$6:$B$65536,B912,$C$6:$C$65536,C912,$D$6:$D$65536,D912),IF(F912="",SUMIFS($P$6:$P$65536,$B$6:$B$65536,B912,$C$6:$C$65536,C912,$D$6:$D$65536,D912,$E$6:$E$65536,E912),--(RIGHT(F912,1)="0")*SUM(SUMIFS($P$6:$P$65536,$B$6:$B$65536,B912,$C$6:$C$65536,C912,$D$6:$D$65536,D912,$E$6:$E$65536,E912,$F$6:$F$65536,LEFT(F912,2)&amp;{0;1;2;3;4;5;6;7;8;9}))+(--(RIGHT(F912,2)="00"))*SUM(SUMIFS($P$6:$P$65536,$B$6:$B$65536,B912,$C$6:$C$65536,C912,$D$6:$D$65536,D912,$E$6:$E$65536,E912,$F$6:$F$65536,LEFT(F912,1)&amp;range))+SUMIFS($P$6:$P$65536,$B$6:$B$65536,B912,$C$6:$C$65536,C912,$D$6:$D$65536,D912,$E$6:$E$65536,E912,$F$6:$F$65536,F912)))))</f>
        <v>5100000</v>
      </c>
    </row>
    <row r="913" spans="1:17" ht="32.25" customHeight="1" x14ac:dyDescent="0.2">
      <c r="A913" s="10" t="s">
        <v>100</v>
      </c>
      <c r="B913" s="3" t="s">
        <v>344</v>
      </c>
      <c r="C913" s="3" t="s">
        <v>273</v>
      </c>
      <c r="D913" s="3" t="s">
        <v>273</v>
      </c>
      <c r="E913" s="3" t="s">
        <v>376</v>
      </c>
      <c r="F913" s="3" t="s">
        <v>101</v>
      </c>
      <c r="G913" s="9">
        <v>0</v>
      </c>
      <c r="H913" s="9">
        <v>1700000</v>
      </c>
      <c r="I913" s="9">
        <v>1700000</v>
      </c>
      <c r="J913" s="9">
        <v>0</v>
      </c>
      <c r="K913" s="9">
        <v>0</v>
      </c>
      <c r="L913" s="9">
        <v>0</v>
      </c>
      <c r="M913" s="9">
        <v>0</v>
      </c>
      <c r="N913" s="9">
        <v>0</v>
      </c>
      <c r="O913" s="9">
        <v>0</v>
      </c>
      <c r="P913" s="13">
        <f t="shared" si="15"/>
        <v>1700000</v>
      </c>
      <c r="Q913" s="13">
        <f t="array" ref="Q913">IF(C913="",SUMIFS($P$6:$P$65536,$B$6:$B$65536,B913),IF(D913="",SUMIFS($P$6:$P$65536,$B$6:$B$65536,B913,$C$6:$C$65536,C913),IF(E913="",SUMIFS($P$6:$P$65536,$B$6:$B$65536,B913,$C$6:$C$65536,C913,$D$6:$D$65536,D913),IF(F913="",SUMIFS($P$6:$P$65536,$B$6:$B$65536,B913,$C$6:$C$65536,C913,$D$6:$D$65536,D913,$E$6:$E$65536,E913),--(RIGHT(F913,1)="0")*SUM(SUMIFS($P$6:$P$65536,$B$6:$B$65536,B913,$C$6:$C$65536,C913,$D$6:$D$65536,D913,$E$6:$E$65536,E913,$F$6:$F$65536,LEFT(F913,2)&amp;{0;1;2;3;4;5;6;7;8;9}))+(--(RIGHT(F913,2)="00"))*SUM(SUMIFS($P$6:$P$65536,$B$6:$B$65536,B913,$C$6:$C$65536,C913,$D$6:$D$65536,D913,$E$6:$E$65536,E913,$F$6:$F$65536,LEFT(F913,1)&amp;range))+SUMIFS($P$6:$P$65536,$B$6:$B$65536,B913,$C$6:$C$65536,C913,$D$6:$D$65536,D913,$E$6:$E$65536,E913,$F$6:$F$65536,F913)))))</f>
        <v>1700000</v>
      </c>
    </row>
    <row r="914" spans="1:17" ht="239.65" customHeight="1" x14ac:dyDescent="0.2">
      <c r="A914" s="10" t="s">
        <v>377</v>
      </c>
      <c r="B914" s="3" t="s">
        <v>344</v>
      </c>
      <c r="C914" s="3" t="s">
        <v>273</v>
      </c>
      <c r="D914" s="3" t="s">
        <v>273</v>
      </c>
      <c r="E914" s="3" t="s">
        <v>378</v>
      </c>
      <c r="F914" s="11" t="s">
        <v>0</v>
      </c>
      <c r="G914" s="9">
        <v>0</v>
      </c>
      <c r="H914" s="9">
        <v>157822.84</v>
      </c>
      <c r="I914" s="9">
        <v>157822.84</v>
      </c>
      <c r="J914" s="9">
        <v>0</v>
      </c>
      <c r="K914" s="9">
        <v>0</v>
      </c>
      <c r="L914" s="9">
        <v>0</v>
      </c>
      <c r="M914" s="9">
        <v>0</v>
      </c>
      <c r="N914" s="9">
        <v>0</v>
      </c>
      <c r="O914" s="9">
        <v>0</v>
      </c>
      <c r="P914" s="13">
        <f t="shared" si="15"/>
        <v>157822.84</v>
      </c>
      <c r="Q914" s="13">
        <f t="array" ref="Q914">IF(C914="",SUMIFS($P$6:$P$65536,$B$6:$B$65536,B914),IF(D914="",SUMIFS($P$6:$P$65536,$B$6:$B$65536,B914,$C$6:$C$65536,C914),IF(E914="",SUMIFS($P$6:$P$65536,$B$6:$B$65536,B914,$C$6:$C$65536,C914,$D$6:$D$65536,D914),IF(F914="",SUMIFS($P$6:$P$65536,$B$6:$B$65536,B914,$C$6:$C$65536,C914,$D$6:$D$65536,D914,$E$6:$E$65536,E914),--(RIGHT(F914,1)="0")*SUM(SUMIFS($P$6:$P$65536,$B$6:$B$65536,B914,$C$6:$C$65536,C914,$D$6:$D$65536,D914,$E$6:$E$65536,E914,$F$6:$F$65536,LEFT(F914,2)&amp;{0;1;2;3;4;5;6;7;8;9}))+(--(RIGHT(F914,2)="00"))*SUM(SUMIFS($P$6:$P$65536,$B$6:$B$65536,B914,$C$6:$C$65536,C914,$D$6:$D$65536,D914,$E$6:$E$65536,E914,$F$6:$F$65536,LEFT(F914,1)&amp;range))+SUMIFS($P$6:$P$65536,$B$6:$B$65536,B914,$C$6:$C$65536,C914,$D$6:$D$65536,D914,$E$6:$E$65536,E914,$F$6:$F$65536,F914)))))</f>
        <v>631291.36</v>
      </c>
    </row>
    <row r="915" spans="1:17" ht="64.5" customHeight="1" x14ac:dyDescent="0.2">
      <c r="A915" s="10" t="s">
        <v>94</v>
      </c>
      <c r="B915" s="3" t="s">
        <v>344</v>
      </c>
      <c r="C915" s="3" t="s">
        <v>273</v>
      </c>
      <c r="D915" s="3" t="s">
        <v>273</v>
      </c>
      <c r="E915" s="3" t="s">
        <v>378</v>
      </c>
      <c r="F915" s="3" t="s">
        <v>95</v>
      </c>
      <c r="G915" s="9">
        <v>0</v>
      </c>
      <c r="H915" s="9">
        <v>157822.84</v>
      </c>
      <c r="I915" s="9">
        <v>157822.84</v>
      </c>
      <c r="J915" s="9">
        <v>0</v>
      </c>
      <c r="K915" s="9">
        <v>0</v>
      </c>
      <c r="L915" s="9">
        <v>0</v>
      </c>
      <c r="M915" s="9">
        <v>0</v>
      </c>
      <c r="N915" s="9">
        <v>0</v>
      </c>
      <c r="O915" s="9">
        <v>0</v>
      </c>
      <c r="P915" s="13">
        <f t="shared" si="15"/>
        <v>157822.84</v>
      </c>
      <c r="Q915" s="13">
        <f t="array" ref="Q915">IF(C915="",SUMIFS($P$6:$P$65536,$B$6:$B$65536,B915),IF(D915="",SUMIFS($P$6:$P$65536,$B$6:$B$65536,B915,$C$6:$C$65536,C915),IF(E915="",SUMIFS($P$6:$P$65536,$B$6:$B$65536,B915,$C$6:$C$65536,C915,$D$6:$D$65536,D915),IF(F915="",SUMIFS($P$6:$P$65536,$B$6:$B$65536,B915,$C$6:$C$65536,C915,$D$6:$D$65536,D915,$E$6:$E$65536,E915),--(RIGHT(F915,1)="0")*SUM(SUMIFS($P$6:$P$65536,$B$6:$B$65536,B915,$C$6:$C$65536,C915,$D$6:$D$65536,D915,$E$6:$E$65536,E915,$F$6:$F$65536,LEFT(F915,2)&amp;{0;1;2;3;4;5;6;7;8;9}))+(--(RIGHT(F915,2)="00"))*SUM(SUMIFS($P$6:$P$65536,$B$6:$B$65536,B915,$C$6:$C$65536,C915,$D$6:$D$65536,D915,$E$6:$E$65536,E915,$F$6:$F$65536,LEFT(F915,1)&amp;range))+SUMIFS($P$6:$P$65536,$B$6:$B$65536,B915,$C$6:$C$65536,C915,$D$6:$D$65536,D915,$E$6:$E$65536,E915,$F$6:$F$65536,F915)))))</f>
        <v>631291.36</v>
      </c>
    </row>
    <row r="916" spans="1:17" ht="15" customHeight="1" x14ac:dyDescent="0.2">
      <c r="A916" s="10" t="s">
        <v>96</v>
      </c>
      <c r="B916" s="3" t="s">
        <v>344</v>
      </c>
      <c r="C916" s="3" t="s">
        <v>273</v>
      </c>
      <c r="D916" s="3" t="s">
        <v>273</v>
      </c>
      <c r="E916" s="3" t="s">
        <v>378</v>
      </c>
      <c r="F916" s="3" t="s">
        <v>97</v>
      </c>
      <c r="G916" s="9">
        <v>0</v>
      </c>
      <c r="H916" s="9">
        <v>157822.84</v>
      </c>
      <c r="I916" s="9">
        <v>157822.84</v>
      </c>
      <c r="J916" s="9">
        <v>0</v>
      </c>
      <c r="K916" s="9">
        <v>0</v>
      </c>
      <c r="L916" s="9">
        <v>0</v>
      </c>
      <c r="M916" s="9">
        <v>0</v>
      </c>
      <c r="N916" s="9">
        <v>0</v>
      </c>
      <c r="O916" s="9">
        <v>0</v>
      </c>
      <c r="P916" s="13">
        <f t="shared" si="15"/>
        <v>157822.84</v>
      </c>
      <c r="Q916" s="13">
        <f t="array" ref="Q916">IF(C916="",SUMIFS($P$6:$P$65536,$B$6:$B$65536,B916),IF(D916="",SUMIFS($P$6:$P$65536,$B$6:$B$65536,B916,$C$6:$C$65536,C916),IF(E916="",SUMIFS($P$6:$P$65536,$B$6:$B$65536,B916,$C$6:$C$65536,C916,$D$6:$D$65536,D916),IF(F916="",SUMIFS($P$6:$P$65536,$B$6:$B$65536,B916,$C$6:$C$65536,C916,$D$6:$D$65536,D916,$E$6:$E$65536,E916),--(RIGHT(F916,1)="0")*SUM(SUMIFS($P$6:$P$65536,$B$6:$B$65536,B916,$C$6:$C$65536,C916,$D$6:$D$65536,D916,$E$6:$E$65536,E916,$F$6:$F$65536,LEFT(F916,2)&amp;{0;1;2;3;4;5;6;7;8;9}))+(--(RIGHT(F916,2)="00"))*SUM(SUMIFS($P$6:$P$65536,$B$6:$B$65536,B916,$C$6:$C$65536,C916,$D$6:$D$65536,D916,$E$6:$E$65536,E916,$F$6:$F$65536,LEFT(F916,1)&amp;range))+SUMIFS($P$6:$P$65536,$B$6:$B$65536,B916,$C$6:$C$65536,C916,$D$6:$D$65536,D916,$E$6:$E$65536,E916,$F$6:$F$65536,F916)))))</f>
        <v>473468.52</v>
      </c>
    </row>
    <row r="917" spans="1:17" ht="32.25" customHeight="1" x14ac:dyDescent="0.2">
      <c r="A917" s="10" t="s">
        <v>100</v>
      </c>
      <c r="B917" s="3" t="s">
        <v>344</v>
      </c>
      <c r="C917" s="3" t="s">
        <v>273</v>
      </c>
      <c r="D917" s="3" t="s">
        <v>273</v>
      </c>
      <c r="E917" s="3" t="s">
        <v>378</v>
      </c>
      <c r="F917" s="3" t="s">
        <v>101</v>
      </c>
      <c r="G917" s="9">
        <v>0</v>
      </c>
      <c r="H917" s="9">
        <v>157822.84</v>
      </c>
      <c r="I917" s="9">
        <v>157822.84</v>
      </c>
      <c r="J917" s="9">
        <v>0</v>
      </c>
      <c r="K917" s="9">
        <v>0</v>
      </c>
      <c r="L917" s="9">
        <v>0</v>
      </c>
      <c r="M917" s="9">
        <v>0</v>
      </c>
      <c r="N917" s="9">
        <v>0</v>
      </c>
      <c r="O917" s="9">
        <v>0</v>
      </c>
      <c r="P917" s="13">
        <f t="shared" si="15"/>
        <v>157822.84</v>
      </c>
      <c r="Q917" s="13">
        <f t="array" ref="Q917">IF(C917="",SUMIFS($P$6:$P$65536,$B$6:$B$65536,B917),IF(D917="",SUMIFS($P$6:$P$65536,$B$6:$B$65536,B917,$C$6:$C$65536,C917),IF(E917="",SUMIFS($P$6:$P$65536,$B$6:$B$65536,B917,$C$6:$C$65536,C917,$D$6:$D$65536,D917),IF(F917="",SUMIFS($P$6:$P$65536,$B$6:$B$65536,B917,$C$6:$C$65536,C917,$D$6:$D$65536,D917,$E$6:$E$65536,E917),--(RIGHT(F917,1)="0")*SUM(SUMIFS($P$6:$P$65536,$B$6:$B$65536,B917,$C$6:$C$65536,C917,$D$6:$D$65536,D917,$E$6:$E$65536,E917,$F$6:$F$65536,LEFT(F917,2)&amp;{0;1;2;3;4;5;6;7;8;9}))+(--(RIGHT(F917,2)="00"))*SUM(SUMIFS($P$6:$P$65536,$B$6:$B$65536,B917,$C$6:$C$65536,C917,$D$6:$D$65536,D917,$E$6:$E$65536,E917,$F$6:$F$65536,LEFT(F917,1)&amp;range))+SUMIFS($P$6:$P$65536,$B$6:$B$65536,B917,$C$6:$C$65536,C917,$D$6:$D$65536,D917,$E$6:$E$65536,E917,$F$6:$F$65536,F917)))))</f>
        <v>157822.84</v>
      </c>
    </row>
    <row r="918" spans="1:17" ht="15" customHeight="1" x14ac:dyDescent="0.2">
      <c r="A918" s="10" t="s">
        <v>437</v>
      </c>
      <c r="B918" s="3" t="s">
        <v>344</v>
      </c>
      <c r="C918" s="3" t="s">
        <v>273</v>
      </c>
      <c r="D918" s="3" t="s">
        <v>273</v>
      </c>
      <c r="E918" s="3" t="s">
        <v>438</v>
      </c>
      <c r="F918" s="11" t="s">
        <v>0</v>
      </c>
      <c r="G918" s="9">
        <v>92942898.900000006</v>
      </c>
      <c r="H918" s="9">
        <v>5315632.8</v>
      </c>
      <c r="I918" s="9">
        <v>98258531.700000003</v>
      </c>
      <c r="J918" s="9">
        <v>81893317</v>
      </c>
      <c r="K918" s="9">
        <v>0</v>
      </c>
      <c r="L918" s="9">
        <v>81893317</v>
      </c>
      <c r="M918" s="9">
        <v>81893317</v>
      </c>
      <c r="N918" s="9">
        <v>0</v>
      </c>
      <c r="O918" s="9">
        <v>81893317</v>
      </c>
      <c r="P918" s="13">
        <f t="shared" si="15"/>
        <v>5315632.8</v>
      </c>
      <c r="Q918" s="13">
        <f t="array" ref="Q918">IF(C918="",SUMIFS($P$6:$P$65536,$B$6:$B$65536,B918),IF(D918="",SUMIFS($P$6:$P$65536,$B$6:$B$65536,B918,$C$6:$C$65536,C918),IF(E918="",SUMIFS($P$6:$P$65536,$B$6:$B$65536,B918,$C$6:$C$65536,C918,$D$6:$D$65536,D918),IF(F918="",SUMIFS($P$6:$P$65536,$B$6:$B$65536,B918,$C$6:$C$65536,C918,$D$6:$D$65536,D918,$E$6:$E$65536,E918),--(RIGHT(F918,1)="0")*SUM(SUMIFS($P$6:$P$65536,$B$6:$B$65536,B918,$C$6:$C$65536,C918,$D$6:$D$65536,D918,$E$6:$E$65536,E918,$F$6:$F$65536,LEFT(F918,2)&amp;{0;1;2;3;4;5;6;7;8;9}))+(--(RIGHT(F918,2)="00"))*SUM(SUMIFS($P$6:$P$65536,$B$6:$B$65536,B918,$C$6:$C$65536,C918,$D$6:$D$65536,D918,$E$6:$E$65536,E918,$F$6:$F$65536,LEFT(F918,1)&amp;range))+SUMIFS($P$6:$P$65536,$B$6:$B$65536,B918,$C$6:$C$65536,C918,$D$6:$D$65536,D918,$E$6:$E$65536,E918,$F$6:$F$65536,F918)))))</f>
        <v>21262531.199999999</v>
      </c>
    </row>
    <row r="919" spans="1:17" ht="64.5" customHeight="1" x14ac:dyDescent="0.2">
      <c r="A919" s="10" t="s">
        <v>94</v>
      </c>
      <c r="B919" s="3" t="s">
        <v>344</v>
      </c>
      <c r="C919" s="3" t="s">
        <v>273</v>
      </c>
      <c r="D919" s="3" t="s">
        <v>273</v>
      </c>
      <c r="E919" s="3" t="s">
        <v>438</v>
      </c>
      <c r="F919" s="3" t="s">
        <v>95</v>
      </c>
      <c r="G919" s="9">
        <v>92942898.900000006</v>
      </c>
      <c r="H919" s="9">
        <v>5315632.8</v>
      </c>
      <c r="I919" s="9">
        <v>98258531.700000003</v>
      </c>
      <c r="J919" s="9">
        <v>81893317</v>
      </c>
      <c r="K919" s="9">
        <v>0</v>
      </c>
      <c r="L919" s="9">
        <v>81893317</v>
      </c>
      <c r="M919" s="9">
        <v>81893317</v>
      </c>
      <c r="N919" s="9">
        <v>0</v>
      </c>
      <c r="O919" s="9">
        <v>81893317</v>
      </c>
      <c r="P919" s="13">
        <f t="shared" si="15"/>
        <v>5315632.8</v>
      </c>
      <c r="Q919" s="13">
        <f t="array" ref="Q919">IF(C919="",SUMIFS($P$6:$P$65536,$B$6:$B$65536,B919),IF(D919="",SUMIFS($P$6:$P$65536,$B$6:$B$65536,B919,$C$6:$C$65536,C919),IF(E919="",SUMIFS($P$6:$P$65536,$B$6:$B$65536,B919,$C$6:$C$65536,C919,$D$6:$D$65536,D919),IF(F919="",SUMIFS($P$6:$P$65536,$B$6:$B$65536,B919,$C$6:$C$65536,C919,$D$6:$D$65536,D919,$E$6:$E$65536,E919),--(RIGHT(F919,1)="0")*SUM(SUMIFS($P$6:$P$65536,$B$6:$B$65536,B919,$C$6:$C$65536,C919,$D$6:$D$65536,D919,$E$6:$E$65536,E919,$F$6:$F$65536,LEFT(F919,2)&amp;{0;1;2;3;4;5;6;7;8;9}))+(--(RIGHT(F919,2)="00"))*SUM(SUMIFS($P$6:$P$65536,$B$6:$B$65536,B919,$C$6:$C$65536,C919,$D$6:$D$65536,D919,$E$6:$E$65536,E919,$F$6:$F$65536,LEFT(F919,1)&amp;range))+SUMIFS($P$6:$P$65536,$B$6:$B$65536,B919,$C$6:$C$65536,C919,$D$6:$D$65536,D919,$E$6:$E$65536,E919,$F$6:$F$65536,F919)))))</f>
        <v>21262531.199999999</v>
      </c>
    </row>
    <row r="920" spans="1:17" ht="15" customHeight="1" x14ac:dyDescent="0.2">
      <c r="A920" s="10" t="s">
        <v>96</v>
      </c>
      <c r="B920" s="3" t="s">
        <v>344</v>
      </c>
      <c r="C920" s="3" t="s">
        <v>273</v>
      </c>
      <c r="D920" s="3" t="s">
        <v>273</v>
      </c>
      <c r="E920" s="3" t="s">
        <v>438</v>
      </c>
      <c r="F920" s="3" t="s">
        <v>97</v>
      </c>
      <c r="G920" s="9">
        <v>92942898.900000006</v>
      </c>
      <c r="H920" s="9">
        <v>5315632.8</v>
      </c>
      <c r="I920" s="9">
        <v>98258531.700000003</v>
      </c>
      <c r="J920" s="9">
        <v>81893317</v>
      </c>
      <c r="K920" s="9">
        <v>0</v>
      </c>
      <c r="L920" s="9">
        <v>81893317</v>
      </c>
      <c r="M920" s="9">
        <v>81893317</v>
      </c>
      <c r="N920" s="9">
        <v>0</v>
      </c>
      <c r="O920" s="9">
        <v>81893317</v>
      </c>
      <c r="P920" s="13">
        <f t="shared" si="15"/>
        <v>5315632.8</v>
      </c>
      <c r="Q920" s="13">
        <f t="array" ref="Q920">IF(C920="",SUMIFS($P$6:$P$65536,$B$6:$B$65536,B920),IF(D920="",SUMIFS($P$6:$P$65536,$B$6:$B$65536,B920,$C$6:$C$65536,C920),IF(E920="",SUMIFS($P$6:$P$65536,$B$6:$B$65536,B920,$C$6:$C$65536,C920,$D$6:$D$65536,D920),IF(F920="",SUMIFS($P$6:$P$65536,$B$6:$B$65536,B920,$C$6:$C$65536,C920,$D$6:$D$65536,D920,$E$6:$E$65536,E920),--(RIGHT(F920,1)="0")*SUM(SUMIFS($P$6:$P$65536,$B$6:$B$65536,B920,$C$6:$C$65536,C920,$D$6:$D$65536,D920,$E$6:$E$65536,E920,$F$6:$F$65536,LEFT(F920,2)&amp;{0;1;2;3;4;5;6;7;8;9}))+(--(RIGHT(F920,2)="00"))*SUM(SUMIFS($P$6:$P$65536,$B$6:$B$65536,B920,$C$6:$C$65536,C920,$D$6:$D$65536,D920,$E$6:$E$65536,E920,$F$6:$F$65536,LEFT(F920,1)&amp;range))+SUMIFS($P$6:$P$65536,$B$6:$B$65536,B920,$C$6:$C$65536,C920,$D$6:$D$65536,D920,$E$6:$E$65536,E920,$F$6:$F$65536,F920)))))</f>
        <v>15946898.399999999</v>
      </c>
    </row>
    <row r="921" spans="1:17" ht="96.6" customHeight="1" x14ac:dyDescent="0.2">
      <c r="A921" s="10" t="s">
        <v>98</v>
      </c>
      <c r="B921" s="3" t="s">
        <v>344</v>
      </c>
      <c r="C921" s="3" t="s">
        <v>273</v>
      </c>
      <c r="D921" s="3" t="s">
        <v>273</v>
      </c>
      <c r="E921" s="3" t="s">
        <v>438</v>
      </c>
      <c r="F921" s="3" t="s">
        <v>99</v>
      </c>
      <c r="G921" s="9">
        <v>90968797</v>
      </c>
      <c r="H921" s="9">
        <v>5118222.8</v>
      </c>
      <c r="I921" s="9">
        <v>96087019.799999997</v>
      </c>
      <c r="J921" s="9">
        <v>81893317</v>
      </c>
      <c r="K921" s="9">
        <v>0</v>
      </c>
      <c r="L921" s="9">
        <v>81893317</v>
      </c>
      <c r="M921" s="9">
        <v>81893317</v>
      </c>
      <c r="N921" s="9">
        <v>0</v>
      </c>
      <c r="O921" s="9">
        <v>81893317</v>
      </c>
      <c r="P921" s="13">
        <f t="shared" si="15"/>
        <v>5118222.8</v>
      </c>
      <c r="Q921" s="13">
        <f t="array" ref="Q921">IF(C921="",SUMIFS($P$6:$P$65536,$B$6:$B$65536,B921),IF(D921="",SUMIFS($P$6:$P$65536,$B$6:$B$65536,B921,$C$6:$C$65536,C921),IF(E921="",SUMIFS($P$6:$P$65536,$B$6:$B$65536,B921,$C$6:$C$65536,C921,$D$6:$D$65536,D921),IF(F921="",SUMIFS($P$6:$P$65536,$B$6:$B$65536,B921,$C$6:$C$65536,C921,$D$6:$D$65536,D921,$E$6:$E$65536,E921),--(RIGHT(F921,1)="0")*SUM(SUMIFS($P$6:$P$65536,$B$6:$B$65536,B921,$C$6:$C$65536,C921,$D$6:$D$65536,D921,$E$6:$E$65536,E921,$F$6:$F$65536,LEFT(F921,2)&amp;{0;1;2;3;4;5;6;7;8;9}))+(--(RIGHT(F921,2)="00"))*SUM(SUMIFS($P$6:$P$65536,$B$6:$B$65536,B921,$C$6:$C$65536,C921,$D$6:$D$65536,D921,$E$6:$E$65536,E921,$F$6:$F$65536,LEFT(F921,1)&amp;range))+SUMIFS($P$6:$P$65536,$B$6:$B$65536,B921,$C$6:$C$65536,C921,$D$6:$D$65536,D921,$E$6:$E$65536,E921,$F$6:$F$65536,F921)))))</f>
        <v>5118222.8</v>
      </c>
    </row>
    <row r="922" spans="1:17" ht="32.25" customHeight="1" x14ac:dyDescent="0.2">
      <c r="A922" s="10" t="s">
        <v>100</v>
      </c>
      <c r="B922" s="3" t="s">
        <v>344</v>
      </c>
      <c r="C922" s="3" t="s">
        <v>273</v>
      </c>
      <c r="D922" s="3" t="s">
        <v>273</v>
      </c>
      <c r="E922" s="3" t="s">
        <v>438</v>
      </c>
      <c r="F922" s="3" t="s">
        <v>101</v>
      </c>
      <c r="G922" s="9">
        <v>1974101.9</v>
      </c>
      <c r="H922" s="9">
        <v>197410</v>
      </c>
      <c r="I922" s="9">
        <v>2171511.9</v>
      </c>
      <c r="J922" s="9">
        <v>0</v>
      </c>
      <c r="K922" s="9">
        <v>0</v>
      </c>
      <c r="L922" s="9">
        <v>0</v>
      </c>
      <c r="M922" s="9">
        <v>0</v>
      </c>
      <c r="N922" s="9">
        <v>0</v>
      </c>
      <c r="O922" s="9">
        <v>0</v>
      </c>
      <c r="P922" s="13">
        <f t="shared" si="15"/>
        <v>197410</v>
      </c>
      <c r="Q922" s="13">
        <f t="array" ref="Q922">IF(C922="",SUMIFS($P$6:$P$65536,$B$6:$B$65536,B922),IF(D922="",SUMIFS($P$6:$P$65536,$B$6:$B$65536,B922,$C$6:$C$65536,C922),IF(E922="",SUMIFS($P$6:$P$65536,$B$6:$B$65536,B922,$C$6:$C$65536,C922,$D$6:$D$65536,D922),IF(F922="",SUMIFS($P$6:$P$65536,$B$6:$B$65536,B922,$C$6:$C$65536,C922,$D$6:$D$65536,D922,$E$6:$E$65536,E922),--(RIGHT(F922,1)="0")*SUM(SUMIFS($P$6:$P$65536,$B$6:$B$65536,B922,$C$6:$C$65536,C922,$D$6:$D$65536,D922,$E$6:$E$65536,E922,$F$6:$F$65536,LEFT(F922,2)&amp;{0;1;2;3;4;5;6;7;8;9}))+(--(RIGHT(F922,2)="00"))*SUM(SUMIFS($P$6:$P$65536,$B$6:$B$65536,B922,$C$6:$C$65536,C922,$D$6:$D$65536,D922,$E$6:$E$65536,E922,$F$6:$F$65536,LEFT(F922,1)&amp;range))+SUMIFS($P$6:$P$65536,$B$6:$B$65536,B922,$C$6:$C$65536,C922,$D$6:$D$65536,D922,$E$6:$E$65536,E922,$F$6:$F$65536,F922)))))</f>
        <v>197410</v>
      </c>
    </row>
    <row r="923" spans="1:17" ht="48.95" hidden="1" customHeight="1" x14ac:dyDescent="0.2">
      <c r="A923" s="10" t="s">
        <v>439</v>
      </c>
      <c r="B923" s="3" t="s">
        <v>344</v>
      </c>
      <c r="C923" s="3" t="s">
        <v>273</v>
      </c>
      <c r="D923" s="3" t="s">
        <v>273</v>
      </c>
      <c r="E923" s="3" t="s">
        <v>440</v>
      </c>
      <c r="F923" s="11" t="s">
        <v>0</v>
      </c>
      <c r="G923" s="9">
        <v>12044800</v>
      </c>
      <c r="H923" s="9">
        <v>0</v>
      </c>
      <c r="I923" s="9">
        <v>12044800</v>
      </c>
      <c r="J923" s="9">
        <v>12302400</v>
      </c>
      <c r="K923" s="9">
        <v>0</v>
      </c>
      <c r="L923" s="9">
        <v>12302400</v>
      </c>
      <c r="M923" s="9">
        <v>12300000</v>
      </c>
      <c r="N923" s="9">
        <v>0</v>
      </c>
      <c r="O923" s="9">
        <v>12300000</v>
      </c>
      <c r="P923" s="13">
        <f t="shared" si="15"/>
        <v>0</v>
      </c>
      <c r="Q923" s="13">
        <f t="array" ref="Q923">IF(C923="",SUMIFS($P$6:$P$65536,$B$6:$B$65536,B923),IF(D923="",SUMIFS($P$6:$P$65536,$B$6:$B$65536,B923,$C$6:$C$65536,C923),IF(E923="",SUMIFS($P$6:$P$65536,$B$6:$B$65536,B923,$C$6:$C$65536,C923,$D$6:$D$65536,D923),IF(F923="",SUMIFS($P$6:$P$65536,$B$6:$B$65536,B923,$C$6:$C$65536,C923,$D$6:$D$65536,D923,$E$6:$E$65536,E923),--(RIGHT(F923,1)="0")*SUM(SUMIFS($P$6:$P$65536,$B$6:$B$65536,B923,$C$6:$C$65536,C923,$D$6:$D$65536,D923,$E$6:$E$65536,E923,$F$6:$F$65536,LEFT(F923,2)&amp;{0;1;2;3;4;5;6;7;8;9}))+(--(RIGHT(F923,2)="00"))*SUM(SUMIFS($P$6:$P$65536,$B$6:$B$65536,B923,$C$6:$C$65536,C923,$D$6:$D$65536,D923,$E$6:$E$65536,E923,$F$6:$F$65536,LEFT(F923,1)&amp;range))+SUMIFS($P$6:$P$65536,$B$6:$B$65536,B923,$C$6:$C$65536,C923,$D$6:$D$65536,D923,$E$6:$E$65536,E923,$F$6:$F$65536,F923)))))</f>
        <v>0</v>
      </c>
    </row>
    <row r="924" spans="1:17" ht="32.25" hidden="1" customHeight="1" x14ac:dyDescent="0.2">
      <c r="A924" s="10" t="s">
        <v>112</v>
      </c>
      <c r="B924" s="3" t="s">
        <v>344</v>
      </c>
      <c r="C924" s="3" t="s">
        <v>273</v>
      </c>
      <c r="D924" s="3" t="s">
        <v>273</v>
      </c>
      <c r="E924" s="3" t="s">
        <v>440</v>
      </c>
      <c r="F924" s="3" t="s">
        <v>113</v>
      </c>
      <c r="G924" s="9">
        <v>12044800</v>
      </c>
      <c r="H924" s="9">
        <v>0</v>
      </c>
      <c r="I924" s="9">
        <v>12044800</v>
      </c>
      <c r="J924" s="9">
        <v>12302400</v>
      </c>
      <c r="K924" s="9">
        <v>0</v>
      </c>
      <c r="L924" s="9">
        <v>12302400</v>
      </c>
      <c r="M924" s="9">
        <v>12300000</v>
      </c>
      <c r="N924" s="9">
        <v>0</v>
      </c>
      <c r="O924" s="9">
        <v>12300000</v>
      </c>
      <c r="P924" s="13">
        <f t="shared" si="15"/>
        <v>0</v>
      </c>
      <c r="Q924" s="13">
        <f t="array" ref="Q924">IF(C924="",SUMIFS($P$6:$P$65536,$B$6:$B$65536,B924),IF(D924="",SUMIFS($P$6:$P$65536,$B$6:$B$65536,B924,$C$6:$C$65536,C924),IF(E924="",SUMIFS($P$6:$P$65536,$B$6:$B$65536,B924,$C$6:$C$65536,C924,$D$6:$D$65536,D924),IF(F924="",SUMIFS($P$6:$P$65536,$B$6:$B$65536,B924,$C$6:$C$65536,C924,$D$6:$D$65536,D924,$E$6:$E$65536,E924),--(RIGHT(F924,1)="0")*SUM(SUMIFS($P$6:$P$65536,$B$6:$B$65536,B924,$C$6:$C$65536,C924,$D$6:$D$65536,D924,$E$6:$E$65536,E924,$F$6:$F$65536,LEFT(F924,2)&amp;{0;1;2;3;4;5;6;7;8;9}))+(--(RIGHT(F924,2)="00"))*SUM(SUMIFS($P$6:$P$65536,$B$6:$B$65536,B924,$C$6:$C$65536,C924,$D$6:$D$65536,D924,$E$6:$E$65536,E924,$F$6:$F$65536,LEFT(F924,1)&amp;range))+SUMIFS($P$6:$P$65536,$B$6:$B$65536,B924,$C$6:$C$65536,C924,$D$6:$D$65536,D924,$E$6:$E$65536,E924,$F$6:$F$65536,F924)))))</f>
        <v>0</v>
      </c>
    </row>
    <row r="925" spans="1:17" ht="15" hidden="1" customHeight="1" x14ac:dyDescent="0.2">
      <c r="A925" s="10" t="s">
        <v>274</v>
      </c>
      <c r="B925" s="3" t="s">
        <v>344</v>
      </c>
      <c r="C925" s="3" t="s">
        <v>273</v>
      </c>
      <c r="D925" s="3" t="s">
        <v>273</v>
      </c>
      <c r="E925" s="3" t="s">
        <v>440</v>
      </c>
      <c r="F925" s="3" t="s">
        <v>275</v>
      </c>
      <c r="G925" s="9">
        <v>12044800</v>
      </c>
      <c r="H925" s="9">
        <v>0</v>
      </c>
      <c r="I925" s="9">
        <v>12044800</v>
      </c>
      <c r="J925" s="9">
        <v>12302400</v>
      </c>
      <c r="K925" s="9">
        <v>0</v>
      </c>
      <c r="L925" s="9">
        <v>12302400</v>
      </c>
      <c r="M925" s="9">
        <v>12300000</v>
      </c>
      <c r="N925" s="9">
        <v>0</v>
      </c>
      <c r="O925" s="9">
        <v>12300000</v>
      </c>
      <c r="P925" s="13">
        <f t="shared" si="15"/>
        <v>0</v>
      </c>
      <c r="Q925" s="13">
        <f t="array" ref="Q925">IF(C925="",SUMIFS($P$6:$P$65536,$B$6:$B$65536,B925),IF(D925="",SUMIFS($P$6:$P$65536,$B$6:$B$65536,B925,$C$6:$C$65536,C925),IF(E925="",SUMIFS($P$6:$P$65536,$B$6:$B$65536,B925,$C$6:$C$65536,C925,$D$6:$D$65536,D925),IF(F925="",SUMIFS($P$6:$P$65536,$B$6:$B$65536,B925,$C$6:$C$65536,C925,$D$6:$D$65536,D925,$E$6:$E$65536,E925),--(RIGHT(F925,1)="0")*SUM(SUMIFS($P$6:$P$65536,$B$6:$B$65536,B925,$C$6:$C$65536,C925,$D$6:$D$65536,D925,$E$6:$E$65536,E925,$F$6:$F$65536,LEFT(F925,2)&amp;{0;1;2;3;4;5;6;7;8;9}))+(--(RIGHT(F925,2)="00"))*SUM(SUMIFS($P$6:$P$65536,$B$6:$B$65536,B925,$C$6:$C$65536,C925,$D$6:$D$65536,D925,$E$6:$E$65536,E925,$F$6:$F$65536,LEFT(F925,1)&amp;range))+SUMIFS($P$6:$P$65536,$B$6:$B$65536,B925,$C$6:$C$65536,C925,$D$6:$D$65536,D925,$E$6:$E$65536,E925,$F$6:$F$65536,F925)))))</f>
        <v>0</v>
      </c>
    </row>
    <row r="926" spans="1:17" ht="32.25" hidden="1" customHeight="1" x14ac:dyDescent="0.2">
      <c r="A926" s="10" t="s">
        <v>441</v>
      </c>
      <c r="B926" s="3" t="s">
        <v>344</v>
      </c>
      <c r="C926" s="3" t="s">
        <v>273</v>
      </c>
      <c r="D926" s="3" t="s">
        <v>273</v>
      </c>
      <c r="E926" s="3" t="s">
        <v>442</v>
      </c>
      <c r="F926" s="11" t="s">
        <v>0</v>
      </c>
      <c r="G926" s="9">
        <v>45000000</v>
      </c>
      <c r="H926" s="9">
        <v>0</v>
      </c>
      <c r="I926" s="9">
        <v>45000000</v>
      </c>
      <c r="J926" s="9">
        <v>25000000</v>
      </c>
      <c r="K926" s="9">
        <v>0</v>
      </c>
      <c r="L926" s="9">
        <v>25000000</v>
      </c>
      <c r="M926" s="9">
        <v>25000000</v>
      </c>
      <c r="N926" s="9">
        <v>0</v>
      </c>
      <c r="O926" s="9">
        <v>25000000</v>
      </c>
      <c r="P926" s="13">
        <f t="shared" si="15"/>
        <v>0</v>
      </c>
      <c r="Q926" s="13">
        <f t="array" ref="Q926">IF(C926="",SUMIFS($P$6:$P$65536,$B$6:$B$65536,B926),IF(D926="",SUMIFS($P$6:$P$65536,$B$6:$B$65536,B926,$C$6:$C$65536,C926),IF(E926="",SUMIFS($P$6:$P$65536,$B$6:$B$65536,B926,$C$6:$C$65536,C926,$D$6:$D$65536,D926),IF(F926="",SUMIFS($P$6:$P$65536,$B$6:$B$65536,B926,$C$6:$C$65536,C926,$D$6:$D$65536,D926,$E$6:$E$65536,E926),--(RIGHT(F926,1)="0")*SUM(SUMIFS($P$6:$P$65536,$B$6:$B$65536,B926,$C$6:$C$65536,C926,$D$6:$D$65536,D926,$E$6:$E$65536,E926,$F$6:$F$65536,LEFT(F926,2)&amp;{0;1;2;3;4;5;6;7;8;9}))+(--(RIGHT(F926,2)="00"))*SUM(SUMIFS($P$6:$P$65536,$B$6:$B$65536,B926,$C$6:$C$65536,C926,$D$6:$D$65536,D926,$E$6:$E$65536,E926,$F$6:$F$65536,LEFT(F926,1)&amp;range))+SUMIFS($P$6:$P$65536,$B$6:$B$65536,B926,$C$6:$C$65536,C926,$D$6:$D$65536,D926,$E$6:$E$65536,E926,$F$6:$F$65536,F926)))))</f>
        <v>0</v>
      </c>
    </row>
    <row r="927" spans="1:17" ht="48.95" hidden="1" customHeight="1" x14ac:dyDescent="0.2">
      <c r="A927" s="10" t="s">
        <v>57</v>
      </c>
      <c r="B927" s="3" t="s">
        <v>344</v>
      </c>
      <c r="C927" s="3" t="s">
        <v>273</v>
      </c>
      <c r="D927" s="3" t="s">
        <v>273</v>
      </c>
      <c r="E927" s="3" t="s">
        <v>442</v>
      </c>
      <c r="F927" s="3" t="s">
        <v>58</v>
      </c>
      <c r="G927" s="9">
        <v>45000000</v>
      </c>
      <c r="H927" s="9">
        <v>0</v>
      </c>
      <c r="I927" s="9">
        <v>45000000</v>
      </c>
      <c r="J927" s="9">
        <v>25000000</v>
      </c>
      <c r="K927" s="9">
        <v>0</v>
      </c>
      <c r="L927" s="9">
        <v>25000000</v>
      </c>
      <c r="M927" s="9">
        <v>25000000</v>
      </c>
      <c r="N927" s="9">
        <v>0</v>
      </c>
      <c r="O927" s="9">
        <v>25000000</v>
      </c>
      <c r="P927" s="13">
        <f t="shared" si="15"/>
        <v>0</v>
      </c>
      <c r="Q927" s="13">
        <f t="array" ref="Q927">IF(C927="",SUMIFS($P$6:$P$65536,$B$6:$B$65536,B927),IF(D927="",SUMIFS($P$6:$P$65536,$B$6:$B$65536,B927,$C$6:$C$65536,C927),IF(E927="",SUMIFS($P$6:$P$65536,$B$6:$B$65536,B927,$C$6:$C$65536,C927,$D$6:$D$65536,D927),IF(F927="",SUMIFS($P$6:$P$65536,$B$6:$B$65536,B927,$C$6:$C$65536,C927,$D$6:$D$65536,D927,$E$6:$E$65536,E927),--(RIGHT(F927,1)="0")*SUM(SUMIFS($P$6:$P$65536,$B$6:$B$65536,B927,$C$6:$C$65536,C927,$D$6:$D$65536,D927,$E$6:$E$65536,E927,$F$6:$F$65536,LEFT(F927,2)&amp;{0;1;2;3;4;5;6;7;8;9}))+(--(RIGHT(F927,2)="00"))*SUM(SUMIFS($P$6:$P$65536,$B$6:$B$65536,B927,$C$6:$C$65536,C927,$D$6:$D$65536,D927,$E$6:$E$65536,E927,$F$6:$F$65536,LEFT(F927,1)&amp;range))+SUMIFS($P$6:$P$65536,$B$6:$B$65536,B927,$C$6:$C$65536,C927,$D$6:$D$65536,D927,$E$6:$E$65536,E927,$F$6:$F$65536,F927)))))</f>
        <v>0</v>
      </c>
    </row>
    <row r="928" spans="1:17" ht="48.95" hidden="1" customHeight="1" x14ac:dyDescent="0.2">
      <c r="A928" s="10" t="s">
        <v>59</v>
      </c>
      <c r="B928" s="3" t="s">
        <v>344</v>
      </c>
      <c r="C928" s="3" t="s">
        <v>273</v>
      </c>
      <c r="D928" s="3" t="s">
        <v>273</v>
      </c>
      <c r="E928" s="3" t="s">
        <v>442</v>
      </c>
      <c r="F928" s="3" t="s">
        <v>60</v>
      </c>
      <c r="G928" s="9">
        <v>45000000</v>
      </c>
      <c r="H928" s="9">
        <v>0</v>
      </c>
      <c r="I928" s="9">
        <v>45000000</v>
      </c>
      <c r="J928" s="9">
        <v>25000000</v>
      </c>
      <c r="K928" s="9">
        <v>0</v>
      </c>
      <c r="L928" s="9">
        <v>25000000</v>
      </c>
      <c r="M928" s="9">
        <v>25000000</v>
      </c>
      <c r="N928" s="9">
        <v>0</v>
      </c>
      <c r="O928" s="9">
        <v>25000000</v>
      </c>
      <c r="P928" s="13">
        <f t="shared" si="15"/>
        <v>0</v>
      </c>
      <c r="Q928" s="13">
        <f t="array" ref="Q928">IF(C928="",SUMIFS($P$6:$P$65536,$B$6:$B$65536,B928),IF(D928="",SUMIFS($P$6:$P$65536,$B$6:$B$65536,B928,$C$6:$C$65536,C928),IF(E928="",SUMIFS($P$6:$P$65536,$B$6:$B$65536,B928,$C$6:$C$65536,C928,$D$6:$D$65536,D928),IF(F928="",SUMIFS($P$6:$P$65536,$B$6:$B$65536,B928,$C$6:$C$65536,C928,$D$6:$D$65536,D928,$E$6:$E$65536,E928),--(RIGHT(F928,1)="0")*SUM(SUMIFS($P$6:$P$65536,$B$6:$B$65536,B928,$C$6:$C$65536,C928,$D$6:$D$65536,D928,$E$6:$E$65536,E928,$F$6:$F$65536,LEFT(F928,2)&amp;{0;1;2;3;4;5;6;7;8;9}))+(--(RIGHT(F928,2)="00"))*SUM(SUMIFS($P$6:$P$65536,$B$6:$B$65536,B928,$C$6:$C$65536,C928,$D$6:$D$65536,D928,$E$6:$E$65536,E928,$F$6:$F$65536,LEFT(F928,1)&amp;range))+SUMIFS($P$6:$P$65536,$B$6:$B$65536,B928,$C$6:$C$65536,C928,$D$6:$D$65536,D928,$E$6:$E$65536,E928,$F$6:$F$65536,F928)))))</f>
        <v>0</v>
      </c>
    </row>
    <row r="929" spans="1:17" ht="15" hidden="1" customHeight="1" x14ac:dyDescent="0.2">
      <c r="A929" s="10" t="s">
        <v>61</v>
      </c>
      <c r="B929" s="3" t="s">
        <v>344</v>
      </c>
      <c r="C929" s="3" t="s">
        <v>273</v>
      </c>
      <c r="D929" s="3" t="s">
        <v>273</v>
      </c>
      <c r="E929" s="3" t="s">
        <v>442</v>
      </c>
      <c r="F929" s="3" t="s">
        <v>62</v>
      </c>
      <c r="G929" s="9">
        <v>45000000</v>
      </c>
      <c r="H929" s="9">
        <v>0</v>
      </c>
      <c r="I929" s="9">
        <v>45000000</v>
      </c>
      <c r="J929" s="9">
        <v>25000000</v>
      </c>
      <c r="K929" s="9">
        <v>0</v>
      </c>
      <c r="L929" s="9">
        <v>25000000</v>
      </c>
      <c r="M929" s="9">
        <v>25000000</v>
      </c>
      <c r="N929" s="9">
        <v>0</v>
      </c>
      <c r="O929" s="9">
        <v>25000000</v>
      </c>
      <c r="P929" s="13">
        <f t="shared" si="15"/>
        <v>0</v>
      </c>
      <c r="Q929" s="13">
        <f t="array" ref="Q929">IF(C929="",SUMIFS($P$6:$P$65536,$B$6:$B$65536,B929),IF(D929="",SUMIFS($P$6:$P$65536,$B$6:$B$65536,B929,$C$6:$C$65536,C929),IF(E929="",SUMIFS($P$6:$P$65536,$B$6:$B$65536,B929,$C$6:$C$65536,C929,$D$6:$D$65536,D929),IF(F929="",SUMIFS($P$6:$P$65536,$B$6:$B$65536,B929,$C$6:$C$65536,C929,$D$6:$D$65536,D929,$E$6:$E$65536,E929),--(RIGHT(F929,1)="0")*SUM(SUMIFS($P$6:$P$65536,$B$6:$B$65536,B929,$C$6:$C$65536,C929,$D$6:$D$65536,D929,$E$6:$E$65536,E929,$F$6:$F$65536,LEFT(F929,2)&amp;{0;1;2;3;4;5;6;7;8;9}))+(--(RIGHT(F929,2)="00"))*SUM(SUMIFS($P$6:$P$65536,$B$6:$B$65536,B929,$C$6:$C$65536,C929,$D$6:$D$65536,D929,$E$6:$E$65536,E929,$F$6:$F$65536,LEFT(F929,1)&amp;range))+SUMIFS($P$6:$P$65536,$B$6:$B$65536,B929,$C$6:$C$65536,C929,$D$6:$D$65536,D929,$E$6:$E$65536,E929,$F$6:$F$65536,F929)))))</f>
        <v>0</v>
      </c>
    </row>
    <row r="930" spans="1:17" ht="334.9" hidden="1" customHeight="1" x14ac:dyDescent="0.2">
      <c r="A930" s="10" t="s">
        <v>443</v>
      </c>
      <c r="B930" s="3" t="s">
        <v>344</v>
      </c>
      <c r="C930" s="3" t="s">
        <v>273</v>
      </c>
      <c r="D930" s="3" t="s">
        <v>273</v>
      </c>
      <c r="E930" s="3" t="s">
        <v>444</v>
      </c>
      <c r="F930" s="11" t="s">
        <v>0</v>
      </c>
      <c r="G930" s="9">
        <v>3708400</v>
      </c>
      <c r="H930" s="9">
        <v>0</v>
      </c>
      <c r="I930" s="9">
        <v>3708400</v>
      </c>
      <c r="J930" s="9">
        <v>3708400</v>
      </c>
      <c r="K930" s="9">
        <v>0</v>
      </c>
      <c r="L930" s="9">
        <v>3708400</v>
      </c>
      <c r="M930" s="9">
        <v>3708400</v>
      </c>
      <c r="N930" s="9">
        <v>0</v>
      </c>
      <c r="O930" s="9">
        <v>3708400</v>
      </c>
      <c r="P930" s="13">
        <f t="shared" si="15"/>
        <v>0</v>
      </c>
      <c r="Q930" s="13">
        <f t="array" ref="Q930">IF(C930="",SUMIFS($P$6:$P$65536,$B$6:$B$65536,B930),IF(D930="",SUMIFS($P$6:$P$65536,$B$6:$B$65536,B930,$C$6:$C$65536,C930),IF(E930="",SUMIFS($P$6:$P$65536,$B$6:$B$65536,B930,$C$6:$C$65536,C930,$D$6:$D$65536,D930),IF(F930="",SUMIFS($P$6:$P$65536,$B$6:$B$65536,B930,$C$6:$C$65536,C930,$D$6:$D$65536,D930,$E$6:$E$65536,E930),--(RIGHT(F930,1)="0")*SUM(SUMIFS($P$6:$P$65536,$B$6:$B$65536,B930,$C$6:$C$65536,C930,$D$6:$D$65536,D930,$E$6:$E$65536,E930,$F$6:$F$65536,LEFT(F930,2)&amp;{0;1;2;3;4;5;6;7;8;9}))+(--(RIGHT(F930,2)="00"))*SUM(SUMIFS($P$6:$P$65536,$B$6:$B$65536,B930,$C$6:$C$65536,C930,$D$6:$D$65536,D930,$E$6:$E$65536,E930,$F$6:$F$65536,LEFT(F930,1)&amp;range))+SUMIFS($P$6:$P$65536,$B$6:$B$65536,B930,$C$6:$C$65536,C930,$D$6:$D$65536,D930,$E$6:$E$65536,E930,$F$6:$F$65536,F930)))))</f>
        <v>0</v>
      </c>
    </row>
    <row r="931" spans="1:17" ht="48.95" hidden="1" customHeight="1" x14ac:dyDescent="0.2">
      <c r="A931" s="10" t="s">
        <v>57</v>
      </c>
      <c r="B931" s="3" t="s">
        <v>344</v>
      </c>
      <c r="C931" s="3" t="s">
        <v>273</v>
      </c>
      <c r="D931" s="3" t="s">
        <v>273</v>
      </c>
      <c r="E931" s="3" t="s">
        <v>444</v>
      </c>
      <c r="F931" s="3" t="s">
        <v>58</v>
      </c>
      <c r="G931" s="9">
        <v>3708400</v>
      </c>
      <c r="H931" s="9">
        <v>0</v>
      </c>
      <c r="I931" s="9">
        <v>3708400</v>
      </c>
      <c r="J931" s="9">
        <v>3708400</v>
      </c>
      <c r="K931" s="9">
        <v>0</v>
      </c>
      <c r="L931" s="9">
        <v>3708400</v>
      </c>
      <c r="M931" s="9">
        <v>3708400</v>
      </c>
      <c r="N931" s="9">
        <v>0</v>
      </c>
      <c r="O931" s="9">
        <v>3708400</v>
      </c>
      <c r="P931" s="13">
        <f t="shared" si="15"/>
        <v>0</v>
      </c>
      <c r="Q931" s="13">
        <f t="array" ref="Q931">IF(C931="",SUMIFS($P$6:$P$65536,$B$6:$B$65536,B931),IF(D931="",SUMIFS($P$6:$P$65536,$B$6:$B$65536,B931,$C$6:$C$65536,C931),IF(E931="",SUMIFS($P$6:$P$65536,$B$6:$B$65536,B931,$C$6:$C$65536,C931,$D$6:$D$65536,D931),IF(F931="",SUMIFS($P$6:$P$65536,$B$6:$B$65536,B931,$C$6:$C$65536,C931,$D$6:$D$65536,D931,$E$6:$E$65536,E931),--(RIGHT(F931,1)="0")*SUM(SUMIFS($P$6:$P$65536,$B$6:$B$65536,B931,$C$6:$C$65536,C931,$D$6:$D$65536,D931,$E$6:$E$65536,E931,$F$6:$F$65536,LEFT(F931,2)&amp;{0;1;2;3;4;5;6;7;8;9}))+(--(RIGHT(F931,2)="00"))*SUM(SUMIFS($P$6:$P$65536,$B$6:$B$65536,B931,$C$6:$C$65536,C931,$D$6:$D$65536,D931,$E$6:$E$65536,E931,$F$6:$F$65536,LEFT(F931,1)&amp;range))+SUMIFS($P$6:$P$65536,$B$6:$B$65536,B931,$C$6:$C$65536,C931,$D$6:$D$65536,D931,$E$6:$E$65536,E931,$F$6:$F$65536,F931)))))</f>
        <v>0</v>
      </c>
    </row>
    <row r="932" spans="1:17" ht="48.95" hidden="1" customHeight="1" x14ac:dyDescent="0.2">
      <c r="A932" s="10" t="s">
        <v>59</v>
      </c>
      <c r="B932" s="3" t="s">
        <v>344</v>
      </c>
      <c r="C932" s="3" t="s">
        <v>273</v>
      </c>
      <c r="D932" s="3" t="s">
        <v>273</v>
      </c>
      <c r="E932" s="3" t="s">
        <v>444</v>
      </c>
      <c r="F932" s="3" t="s">
        <v>60</v>
      </c>
      <c r="G932" s="9">
        <v>3708400</v>
      </c>
      <c r="H932" s="9">
        <v>0</v>
      </c>
      <c r="I932" s="9">
        <v>3708400</v>
      </c>
      <c r="J932" s="9">
        <v>3708400</v>
      </c>
      <c r="K932" s="9">
        <v>0</v>
      </c>
      <c r="L932" s="9">
        <v>3708400</v>
      </c>
      <c r="M932" s="9">
        <v>3708400</v>
      </c>
      <c r="N932" s="9">
        <v>0</v>
      </c>
      <c r="O932" s="9">
        <v>3708400</v>
      </c>
      <c r="P932" s="13">
        <f t="shared" si="15"/>
        <v>0</v>
      </c>
      <c r="Q932" s="13">
        <f t="array" ref="Q932">IF(C932="",SUMIFS($P$6:$P$65536,$B$6:$B$65536,B932),IF(D932="",SUMIFS($P$6:$P$65536,$B$6:$B$65536,B932,$C$6:$C$65536,C932),IF(E932="",SUMIFS($P$6:$P$65536,$B$6:$B$65536,B932,$C$6:$C$65536,C932,$D$6:$D$65536,D932),IF(F932="",SUMIFS($P$6:$P$65536,$B$6:$B$65536,B932,$C$6:$C$65536,C932,$D$6:$D$65536,D932,$E$6:$E$65536,E932),--(RIGHT(F932,1)="0")*SUM(SUMIFS($P$6:$P$65536,$B$6:$B$65536,B932,$C$6:$C$65536,C932,$D$6:$D$65536,D932,$E$6:$E$65536,E932,$F$6:$F$65536,LEFT(F932,2)&amp;{0;1;2;3;4;5;6;7;8;9}))+(--(RIGHT(F932,2)="00"))*SUM(SUMIFS($P$6:$P$65536,$B$6:$B$65536,B932,$C$6:$C$65536,C932,$D$6:$D$65536,D932,$E$6:$E$65536,E932,$F$6:$F$65536,LEFT(F932,1)&amp;range))+SUMIFS($P$6:$P$65536,$B$6:$B$65536,B932,$C$6:$C$65536,C932,$D$6:$D$65536,D932,$E$6:$E$65536,E932,$F$6:$F$65536,F932)))))</f>
        <v>0</v>
      </c>
    </row>
    <row r="933" spans="1:17" ht="15" hidden="1" customHeight="1" x14ac:dyDescent="0.2">
      <c r="A933" s="10" t="s">
        <v>61</v>
      </c>
      <c r="B933" s="3" t="s">
        <v>344</v>
      </c>
      <c r="C933" s="3" t="s">
        <v>273</v>
      </c>
      <c r="D933" s="3" t="s">
        <v>273</v>
      </c>
      <c r="E933" s="3" t="s">
        <v>444</v>
      </c>
      <c r="F933" s="3" t="s">
        <v>62</v>
      </c>
      <c r="G933" s="9">
        <v>3708400</v>
      </c>
      <c r="H933" s="9">
        <v>0</v>
      </c>
      <c r="I933" s="9">
        <v>3708400</v>
      </c>
      <c r="J933" s="9">
        <v>3708400</v>
      </c>
      <c r="K933" s="9">
        <v>0</v>
      </c>
      <c r="L933" s="9">
        <v>3708400</v>
      </c>
      <c r="M933" s="9">
        <v>3708400</v>
      </c>
      <c r="N933" s="9">
        <v>0</v>
      </c>
      <c r="O933" s="9">
        <v>3708400</v>
      </c>
      <c r="P933" s="13">
        <f t="shared" si="15"/>
        <v>0</v>
      </c>
      <c r="Q933" s="13">
        <f t="array" ref="Q933">IF(C933="",SUMIFS($P$6:$P$65536,$B$6:$B$65536,B933),IF(D933="",SUMIFS($P$6:$P$65536,$B$6:$B$65536,B933,$C$6:$C$65536,C933),IF(E933="",SUMIFS($P$6:$P$65536,$B$6:$B$65536,B933,$C$6:$C$65536,C933,$D$6:$D$65536,D933),IF(F933="",SUMIFS($P$6:$P$65536,$B$6:$B$65536,B933,$C$6:$C$65536,C933,$D$6:$D$65536,D933,$E$6:$E$65536,E933),--(RIGHT(F933,1)="0")*SUM(SUMIFS($P$6:$P$65536,$B$6:$B$65536,B933,$C$6:$C$65536,C933,$D$6:$D$65536,D933,$E$6:$E$65536,E933,$F$6:$F$65536,LEFT(F933,2)&amp;{0;1;2;3;4;5;6;7;8;9}))+(--(RIGHT(F933,2)="00"))*SUM(SUMIFS($P$6:$P$65536,$B$6:$B$65536,B933,$C$6:$C$65536,C933,$D$6:$D$65536,D933,$E$6:$E$65536,E933,$F$6:$F$65536,LEFT(F933,1)&amp;range))+SUMIFS($P$6:$P$65536,$B$6:$B$65536,B933,$C$6:$C$65536,C933,$D$6:$D$65536,D933,$E$6:$E$65536,E933,$F$6:$F$65536,F933)))))</f>
        <v>0</v>
      </c>
    </row>
    <row r="934" spans="1:17" ht="159.94999999999999" customHeight="1" x14ac:dyDescent="0.2">
      <c r="A934" s="10" t="s">
        <v>445</v>
      </c>
      <c r="B934" s="3" t="s">
        <v>344</v>
      </c>
      <c r="C934" s="3" t="s">
        <v>273</v>
      </c>
      <c r="D934" s="3" t="s">
        <v>273</v>
      </c>
      <c r="E934" s="3" t="s">
        <v>446</v>
      </c>
      <c r="F934" s="11" t="s">
        <v>0</v>
      </c>
      <c r="G934" s="9">
        <v>0</v>
      </c>
      <c r="H934" s="9">
        <v>539809400</v>
      </c>
      <c r="I934" s="9">
        <v>539809400</v>
      </c>
      <c r="J934" s="9">
        <v>0</v>
      </c>
      <c r="K934" s="9">
        <v>0</v>
      </c>
      <c r="L934" s="9">
        <v>0</v>
      </c>
      <c r="M934" s="9">
        <v>0</v>
      </c>
      <c r="N934" s="9">
        <v>0</v>
      </c>
      <c r="O934" s="9">
        <v>0</v>
      </c>
      <c r="P934" s="13">
        <f t="shared" si="15"/>
        <v>539809400</v>
      </c>
      <c r="Q934" s="13">
        <f t="array" ref="Q934">IF(C934="",SUMIFS($P$6:$P$65536,$B$6:$B$65536,B934),IF(D934="",SUMIFS($P$6:$P$65536,$B$6:$B$65536,B934,$C$6:$C$65536,C934),IF(E934="",SUMIFS($P$6:$P$65536,$B$6:$B$65536,B934,$C$6:$C$65536,C934,$D$6:$D$65536,D934),IF(F934="",SUMIFS($P$6:$P$65536,$B$6:$B$65536,B934,$C$6:$C$65536,C934,$D$6:$D$65536,D934,$E$6:$E$65536,E934),--(RIGHT(F934,1)="0")*SUM(SUMIFS($P$6:$P$65536,$B$6:$B$65536,B934,$C$6:$C$65536,C934,$D$6:$D$65536,D934,$E$6:$E$65536,E934,$F$6:$F$65536,LEFT(F934,2)&amp;{0;1;2;3;4;5;6;7;8;9}))+(--(RIGHT(F934,2)="00"))*SUM(SUMIFS($P$6:$P$65536,$B$6:$B$65536,B934,$C$6:$C$65536,C934,$D$6:$D$65536,D934,$E$6:$E$65536,E934,$F$6:$F$65536,LEFT(F934,1)&amp;range))+SUMIFS($P$6:$P$65536,$B$6:$B$65536,B934,$C$6:$C$65536,C934,$D$6:$D$65536,D934,$E$6:$E$65536,E934,$F$6:$F$65536,F934)))))</f>
        <v>1619428200</v>
      </c>
    </row>
    <row r="935" spans="1:17" ht="15" customHeight="1" x14ac:dyDescent="0.2">
      <c r="A935" s="10" t="s">
        <v>162</v>
      </c>
      <c r="B935" s="3" t="s">
        <v>344</v>
      </c>
      <c r="C935" s="3" t="s">
        <v>273</v>
      </c>
      <c r="D935" s="3" t="s">
        <v>273</v>
      </c>
      <c r="E935" s="3" t="s">
        <v>446</v>
      </c>
      <c r="F935" s="3" t="s">
        <v>163</v>
      </c>
      <c r="G935" s="9">
        <v>0</v>
      </c>
      <c r="H935" s="9">
        <v>539809400</v>
      </c>
      <c r="I935" s="9">
        <v>539809400</v>
      </c>
      <c r="J935" s="9">
        <v>0</v>
      </c>
      <c r="K935" s="9">
        <v>0</v>
      </c>
      <c r="L935" s="9">
        <v>0</v>
      </c>
      <c r="M935" s="9">
        <v>0</v>
      </c>
      <c r="N935" s="9">
        <v>0</v>
      </c>
      <c r="O935" s="9">
        <v>0</v>
      </c>
      <c r="P935" s="13">
        <f t="shared" si="15"/>
        <v>539809400</v>
      </c>
      <c r="Q935" s="13">
        <f t="array" ref="Q935">IF(C935="",SUMIFS($P$6:$P$65536,$B$6:$B$65536,B935),IF(D935="",SUMIFS($P$6:$P$65536,$B$6:$B$65536,B935,$C$6:$C$65536,C935),IF(E935="",SUMIFS($P$6:$P$65536,$B$6:$B$65536,B935,$C$6:$C$65536,C935,$D$6:$D$65536,D935),IF(F935="",SUMIFS($P$6:$P$65536,$B$6:$B$65536,B935,$C$6:$C$65536,C935,$D$6:$D$65536,D935,$E$6:$E$65536,E935),--(RIGHT(F935,1)="0")*SUM(SUMIFS($P$6:$P$65536,$B$6:$B$65536,B935,$C$6:$C$65536,C935,$D$6:$D$65536,D935,$E$6:$E$65536,E935,$F$6:$F$65536,LEFT(F935,2)&amp;{0;1;2;3;4;5;6;7;8;9}))+(--(RIGHT(F935,2)="00"))*SUM(SUMIFS($P$6:$P$65536,$B$6:$B$65536,B935,$C$6:$C$65536,C935,$D$6:$D$65536,D935,$E$6:$E$65536,E935,$F$6:$F$65536,LEFT(F935,1)&amp;range))+SUMIFS($P$6:$P$65536,$B$6:$B$65536,B935,$C$6:$C$65536,C935,$D$6:$D$65536,D935,$E$6:$E$65536,E935,$F$6:$F$65536,F935)))))</f>
        <v>1619428200</v>
      </c>
    </row>
    <row r="936" spans="1:17" ht="64.5" customHeight="1" x14ac:dyDescent="0.2">
      <c r="A936" s="10" t="s">
        <v>447</v>
      </c>
      <c r="B936" s="3" t="s">
        <v>344</v>
      </c>
      <c r="C936" s="3" t="s">
        <v>273</v>
      </c>
      <c r="D936" s="3" t="s">
        <v>273</v>
      </c>
      <c r="E936" s="3" t="s">
        <v>446</v>
      </c>
      <c r="F936" s="3" t="s">
        <v>448</v>
      </c>
      <c r="G936" s="9">
        <v>0</v>
      </c>
      <c r="H936" s="9">
        <v>539809400</v>
      </c>
      <c r="I936" s="9">
        <v>539809400</v>
      </c>
      <c r="J936" s="9">
        <v>0</v>
      </c>
      <c r="K936" s="9">
        <v>0</v>
      </c>
      <c r="L936" s="9">
        <v>0</v>
      </c>
      <c r="M936" s="9">
        <v>0</v>
      </c>
      <c r="N936" s="9">
        <v>0</v>
      </c>
      <c r="O936" s="9">
        <v>0</v>
      </c>
      <c r="P936" s="13">
        <f t="shared" si="15"/>
        <v>539809400</v>
      </c>
      <c r="Q936" s="13">
        <f t="array" ref="Q936">IF(C936="",SUMIFS($P$6:$P$65536,$B$6:$B$65536,B936),IF(D936="",SUMIFS($P$6:$P$65536,$B$6:$B$65536,B936,$C$6:$C$65536,C936),IF(E936="",SUMIFS($P$6:$P$65536,$B$6:$B$65536,B936,$C$6:$C$65536,C936,$D$6:$D$65536,D936),IF(F936="",SUMIFS($P$6:$P$65536,$B$6:$B$65536,B936,$C$6:$C$65536,C936,$D$6:$D$65536,D936,$E$6:$E$65536,E936),--(RIGHT(F936,1)="0")*SUM(SUMIFS($P$6:$P$65536,$B$6:$B$65536,B936,$C$6:$C$65536,C936,$D$6:$D$65536,D936,$E$6:$E$65536,E936,$F$6:$F$65536,LEFT(F936,2)&amp;{0;1;2;3;4;5;6;7;8;9}))+(--(RIGHT(F936,2)="00"))*SUM(SUMIFS($P$6:$P$65536,$B$6:$B$65536,B936,$C$6:$C$65536,C936,$D$6:$D$65536,D936,$E$6:$E$65536,E936,$F$6:$F$65536,LEFT(F936,1)&amp;range))+SUMIFS($P$6:$P$65536,$B$6:$B$65536,B936,$C$6:$C$65536,C936,$D$6:$D$65536,D936,$E$6:$E$65536,E936,$F$6:$F$65536,F936)))))</f>
        <v>1079618800</v>
      </c>
    </row>
    <row r="937" spans="1:17" ht="48.95" hidden="1" customHeight="1" x14ac:dyDescent="0.2">
      <c r="A937" s="10" t="s">
        <v>449</v>
      </c>
      <c r="B937" s="3" t="s">
        <v>344</v>
      </c>
      <c r="C937" s="3" t="s">
        <v>273</v>
      </c>
      <c r="D937" s="3" t="s">
        <v>273</v>
      </c>
      <c r="E937" s="3" t="s">
        <v>450</v>
      </c>
      <c r="F937" s="11" t="s">
        <v>0</v>
      </c>
      <c r="G937" s="9">
        <v>15000000</v>
      </c>
      <c r="H937" s="9">
        <v>0</v>
      </c>
      <c r="I937" s="9">
        <v>15000000</v>
      </c>
      <c r="J937" s="9">
        <v>16053600</v>
      </c>
      <c r="K937" s="9">
        <v>0</v>
      </c>
      <c r="L937" s="9">
        <v>16053600</v>
      </c>
      <c r="M937" s="9">
        <v>16053600</v>
      </c>
      <c r="N937" s="9">
        <v>0</v>
      </c>
      <c r="O937" s="9">
        <v>16053600</v>
      </c>
      <c r="P937" s="13">
        <f t="shared" si="15"/>
        <v>0</v>
      </c>
      <c r="Q937" s="13">
        <f t="array" ref="Q937">IF(C937="",SUMIFS($P$6:$P$65536,$B$6:$B$65536,B937),IF(D937="",SUMIFS($P$6:$P$65536,$B$6:$B$65536,B937,$C$6:$C$65536,C937),IF(E937="",SUMIFS($P$6:$P$65536,$B$6:$B$65536,B937,$C$6:$C$65536,C937,$D$6:$D$65536,D937),IF(F937="",SUMIFS($P$6:$P$65536,$B$6:$B$65536,B937,$C$6:$C$65536,C937,$D$6:$D$65536,D937,$E$6:$E$65536,E937),--(RIGHT(F937,1)="0")*SUM(SUMIFS($P$6:$P$65536,$B$6:$B$65536,B937,$C$6:$C$65536,C937,$D$6:$D$65536,D937,$E$6:$E$65536,E937,$F$6:$F$65536,LEFT(F937,2)&amp;{0;1;2;3;4;5;6;7;8;9}))+(--(RIGHT(F937,2)="00"))*SUM(SUMIFS($P$6:$P$65536,$B$6:$B$65536,B937,$C$6:$C$65536,C937,$D$6:$D$65536,D937,$E$6:$E$65536,E937,$F$6:$F$65536,LEFT(F937,1)&amp;range))+SUMIFS($P$6:$P$65536,$B$6:$B$65536,B937,$C$6:$C$65536,C937,$D$6:$D$65536,D937,$E$6:$E$65536,E937,$F$6:$F$65536,F937)))))</f>
        <v>0</v>
      </c>
    </row>
    <row r="938" spans="1:17" ht="64.5" hidden="1" customHeight="1" x14ac:dyDescent="0.2">
      <c r="A938" s="10" t="s">
        <v>94</v>
      </c>
      <c r="B938" s="3" t="s">
        <v>344</v>
      </c>
      <c r="C938" s="3" t="s">
        <v>273</v>
      </c>
      <c r="D938" s="3" t="s">
        <v>273</v>
      </c>
      <c r="E938" s="3" t="s">
        <v>450</v>
      </c>
      <c r="F938" s="3" t="s">
        <v>95</v>
      </c>
      <c r="G938" s="9">
        <v>15000000</v>
      </c>
      <c r="H938" s="9">
        <v>0</v>
      </c>
      <c r="I938" s="9">
        <v>15000000</v>
      </c>
      <c r="J938" s="9">
        <v>16053600</v>
      </c>
      <c r="K938" s="9">
        <v>0</v>
      </c>
      <c r="L938" s="9">
        <v>16053600</v>
      </c>
      <c r="M938" s="9">
        <v>16053600</v>
      </c>
      <c r="N938" s="9">
        <v>0</v>
      </c>
      <c r="O938" s="9">
        <v>16053600</v>
      </c>
      <c r="P938" s="13">
        <f t="shared" si="15"/>
        <v>0</v>
      </c>
      <c r="Q938" s="13">
        <f t="array" ref="Q938">IF(C938="",SUMIFS($P$6:$P$65536,$B$6:$B$65536,B938),IF(D938="",SUMIFS($P$6:$P$65536,$B$6:$B$65536,B938,$C$6:$C$65536,C938),IF(E938="",SUMIFS($P$6:$P$65536,$B$6:$B$65536,B938,$C$6:$C$65536,C938,$D$6:$D$65536,D938),IF(F938="",SUMIFS($P$6:$P$65536,$B$6:$B$65536,B938,$C$6:$C$65536,C938,$D$6:$D$65536,D938,$E$6:$E$65536,E938),--(RIGHT(F938,1)="0")*SUM(SUMIFS($P$6:$P$65536,$B$6:$B$65536,B938,$C$6:$C$65536,C938,$D$6:$D$65536,D938,$E$6:$E$65536,E938,$F$6:$F$65536,LEFT(F938,2)&amp;{0;1;2;3;4;5;6;7;8;9}))+(--(RIGHT(F938,2)="00"))*SUM(SUMIFS($P$6:$P$65536,$B$6:$B$65536,B938,$C$6:$C$65536,C938,$D$6:$D$65536,D938,$E$6:$E$65536,E938,$F$6:$F$65536,LEFT(F938,1)&amp;range))+SUMIFS($P$6:$P$65536,$B$6:$B$65536,B938,$C$6:$C$65536,C938,$D$6:$D$65536,D938,$E$6:$E$65536,E938,$F$6:$F$65536,F938)))))</f>
        <v>0</v>
      </c>
    </row>
    <row r="939" spans="1:17" ht="15" hidden="1" customHeight="1" x14ac:dyDescent="0.2">
      <c r="A939" s="10" t="s">
        <v>96</v>
      </c>
      <c r="B939" s="3" t="s">
        <v>344</v>
      </c>
      <c r="C939" s="3" t="s">
        <v>273</v>
      </c>
      <c r="D939" s="3" t="s">
        <v>273</v>
      </c>
      <c r="E939" s="3" t="s">
        <v>450</v>
      </c>
      <c r="F939" s="3" t="s">
        <v>97</v>
      </c>
      <c r="G939" s="9">
        <v>15000000</v>
      </c>
      <c r="H939" s="9">
        <v>0</v>
      </c>
      <c r="I939" s="9">
        <v>15000000</v>
      </c>
      <c r="J939" s="9">
        <v>16053600</v>
      </c>
      <c r="K939" s="9">
        <v>0</v>
      </c>
      <c r="L939" s="9">
        <v>16053600</v>
      </c>
      <c r="M939" s="9">
        <v>16053600</v>
      </c>
      <c r="N939" s="9">
        <v>0</v>
      </c>
      <c r="O939" s="9">
        <v>16053600</v>
      </c>
      <c r="P939" s="13">
        <f t="shared" si="15"/>
        <v>0</v>
      </c>
      <c r="Q939" s="13">
        <f t="array" ref="Q939">IF(C939="",SUMIFS($P$6:$P$65536,$B$6:$B$65536,B939),IF(D939="",SUMIFS($P$6:$P$65536,$B$6:$B$65536,B939,$C$6:$C$65536,C939),IF(E939="",SUMIFS($P$6:$P$65536,$B$6:$B$65536,B939,$C$6:$C$65536,C939,$D$6:$D$65536,D939),IF(F939="",SUMIFS($P$6:$P$65536,$B$6:$B$65536,B939,$C$6:$C$65536,C939,$D$6:$D$65536,D939,$E$6:$E$65536,E939),--(RIGHT(F939,1)="0")*SUM(SUMIFS($P$6:$P$65536,$B$6:$B$65536,B939,$C$6:$C$65536,C939,$D$6:$D$65536,D939,$E$6:$E$65536,E939,$F$6:$F$65536,LEFT(F939,2)&amp;{0;1;2;3;4;5;6;7;8;9}))+(--(RIGHT(F939,2)="00"))*SUM(SUMIFS($P$6:$P$65536,$B$6:$B$65536,B939,$C$6:$C$65536,C939,$D$6:$D$65536,D939,$E$6:$E$65536,E939,$F$6:$F$65536,LEFT(F939,1)&amp;range))+SUMIFS($P$6:$P$65536,$B$6:$B$65536,B939,$C$6:$C$65536,C939,$D$6:$D$65536,D939,$E$6:$E$65536,E939,$F$6:$F$65536,F939)))))</f>
        <v>0</v>
      </c>
    </row>
    <row r="940" spans="1:17" ht="32.25" hidden="1" customHeight="1" x14ac:dyDescent="0.2">
      <c r="A940" s="10" t="s">
        <v>100</v>
      </c>
      <c r="B940" s="3" t="s">
        <v>344</v>
      </c>
      <c r="C940" s="3" t="s">
        <v>273</v>
      </c>
      <c r="D940" s="3" t="s">
        <v>273</v>
      </c>
      <c r="E940" s="3" t="s">
        <v>450</v>
      </c>
      <c r="F940" s="3" t="s">
        <v>101</v>
      </c>
      <c r="G940" s="9">
        <v>15000000</v>
      </c>
      <c r="H940" s="9">
        <v>0</v>
      </c>
      <c r="I940" s="9">
        <v>15000000</v>
      </c>
      <c r="J940" s="9">
        <v>16053600</v>
      </c>
      <c r="K940" s="9">
        <v>0</v>
      </c>
      <c r="L940" s="9">
        <v>16053600</v>
      </c>
      <c r="M940" s="9">
        <v>16053600</v>
      </c>
      <c r="N940" s="9">
        <v>0</v>
      </c>
      <c r="O940" s="9">
        <v>16053600</v>
      </c>
      <c r="P940" s="13">
        <f t="shared" si="15"/>
        <v>0</v>
      </c>
      <c r="Q940" s="13">
        <f t="array" ref="Q940">IF(C940="",SUMIFS($P$6:$P$65536,$B$6:$B$65536,B940),IF(D940="",SUMIFS($P$6:$P$65536,$B$6:$B$65536,B940,$C$6:$C$65536,C940),IF(E940="",SUMIFS($P$6:$P$65536,$B$6:$B$65536,B940,$C$6:$C$65536,C940,$D$6:$D$65536,D940),IF(F940="",SUMIFS($P$6:$P$65536,$B$6:$B$65536,B940,$C$6:$C$65536,C940,$D$6:$D$65536,D940,$E$6:$E$65536,E940),--(RIGHT(F940,1)="0")*SUM(SUMIFS($P$6:$P$65536,$B$6:$B$65536,B940,$C$6:$C$65536,C940,$D$6:$D$65536,D940,$E$6:$E$65536,E940,$F$6:$F$65536,LEFT(F940,2)&amp;{0;1;2;3;4;5;6;7;8;9}))+(--(RIGHT(F940,2)="00"))*SUM(SUMIFS($P$6:$P$65536,$B$6:$B$65536,B940,$C$6:$C$65536,C940,$D$6:$D$65536,D940,$E$6:$E$65536,E940,$F$6:$F$65536,LEFT(F940,1)&amp;range))+SUMIFS($P$6:$P$65536,$B$6:$B$65536,B940,$C$6:$C$65536,C940,$D$6:$D$65536,D940,$E$6:$E$65536,E940,$F$6:$F$65536,F940)))))</f>
        <v>0</v>
      </c>
    </row>
    <row r="941" spans="1:17" ht="80.099999999999994" hidden="1" customHeight="1" x14ac:dyDescent="0.2">
      <c r="A941" s="10" t="s">
        <v>451</v>
      </c>
      <c r="B941" s="3" t="s">
        <v>344</v>
      </c>
      <c r="C941" s="3" t="s">
        <v>273</v>
      </c>
      <c r="D941" s="3" t="s">
        <v>273</v>
      </c>
      <c r="E941" s="3" t="s">
        <v>452</v>
      </c>
      <c r="F941" s="11" t="s">
        <v>0</v>
      </c>
      <c r="G941" s="9">
        <v>517985859</v>
      </c>
      <c r="H941" s="9">
        <v>0</v>
      </c>
      <c r="I941" s="9">
        <v>517985859</v>
      </c>
      <c r="J941" s="9">
        <v>144853540</v>
      </c>
      <c r="K941" s="9">
        <v>0</v>
      </c>
      <c r="L941" s="9">
        <v>144853540</v>
      </c>
      <c r="M941" s="9">
        <v>8586870</v>
      </c>
      <c r="N941" s="9">
        <v>0</v>
      </c>
      <c r="O941" s="9">
        <v>8586870</v>
      </c>
      <c r="P941" s="13">
        <f t="shared" si="15"/>
        <v>0</v>
      </c>
      <c r="Q941" s="13">
        <f t="array" ref="Q941">IF(C941="",SUMIFS($P$6:$P$65536,$B$6:$B$65536,B941),IF(D941="",SUMIFS($P$6:$P$65536,$B$6:$B$65536,B941,$C$6:$C$65536,C941),IF(E941="",SUMIFS($P$6:$P$65536,$B$6:$B$65536,B941,$C$6:$C$65536,C941,$D$6:$D$65536,D941),IF(F941="",SUMIFS($P$6:$P$65536,$B$6:$B$65536,B941,$C$6:$C$65536,C941,$D$6:$D$65536,D941,$E$6:$E$65536,E941),--(RIGHT(F941,1)="0")*SUM(SUMIFS($P$6:$P$65536,$B$6:$B$65536,B941,$C$6:$C$65536,C941,$D$6:$D$65536,D941,$E$6:$E$65536,E941,$F$6:$F$65536,LEFT(F941,2)&amp;{0;1;2;3;4;5;6;7;8;9}))+(--(RIGHT(F941,2)="00"))*SUM(SUMIFS($P$6:$P$65536,$B$6:$B$65536,B941,$C$6:$C$65536,C941,$D$6:$D$65536,D941,$E$6:$E$65536,E941,$F$6:$F$65536,LEFT(F941,1)&amp;range))+SUMIFS($P$6:$P$65536,$B$6:$B$65536,B941,$C$6:$C$65536,C941,$D$6:$D$65536,D941,$E$6:$E$65536,E941,$F$6:$F$65536,F941)))))</f>
        <v>0</v>
      </c>
    </row>
    <row r="942" spans="1:17" ht="64.5" hidden="1" customHeight="1" x14ac:dyDescent="0.2">
      <c r="A942" s="10" t="s">
        <v>94</v>
      </c>
      <c r="B942" s="3" t="s">
        <v>344</v>
      </c>
      <c r="C942" s="3" t="s">
        <v>273</v>
      </c>
      <c r="D942" s="3" t="s">
        <v>273</v>
      </c>
      <c r="E942" s="3" t="s">
        <v>452</v>
      </c>
      <c r="F942" s="3" t="s">
        <v>95</v>
      </c>
      <c r="G942" s="9">
        <v>517985859</v>
      </c>
      <c r="H942" s="9">
        <v>0</v>
      </c>
      <c r="I942" s="9">
        <v>517985859</v>
      </c>
      <c r="J942" s="9">
        <v>144853540</v>
      </c>
      <c r="K942" s="9">
        <v>0</v>
      </c>
      <c r="L942" s="9">
        <v>144853540</v>
      </c>
      <c r="M942" s="9">
        <v>8586870</v>
      </c>
      <c r="N942" s="9">
        <v>0</v>
      </c>
      <c r="O942" s="9">
        <v>8586870</v>
      </c>
      <c r="P942" s="13">
        <f t="shared" si="15"/>
        <v>0</v>
      </c>
      <c r="Q942" s="13">
        <f t="array" ref="Q942">IF(C942="",SUMIFS($P$6:$P$65536,$B$6:$B$65536,B942),IF(D942="",SUMIFS($P$6:$P$65536,$B$6:$B$65536,B942,$C$6:$C$65536,C942),IF(E942="",SUMIFS($P$6:$P$65536,$B$6:$B$65536,B942,$C$6:$C$65536,C942,$D$6:$D$65536,D942),IF(F942="",SUMIFS($P$6:$P$65536,$B$6:$B$65536,B942,$C$6:$C$65536,C942,$D$6:$D$65536,D942,$E$6:$E$65536,E942),--(RIGHT(F942,1)="0")*SUM(SUMIFS($P$6:$P$65536,$B$6:$B$65536,B942,$C$6:$C$65536,C942,$D$6:$D$65536,D942,$E$6:$E$65536,E942,$F$6:$F$65536,LEFT(F942,2)&amp;{0;1;2;3;4;5;6;7;8;9}))+(--(RIGHT(F942,2)="00"))*SUM(SUMIFS($P$6:$P$65536,$B$6:$B$65536,B942,$C$6:$C$65536,C942,$D$6:$D$65536,D942,$E$6:$E$65536,E942,$F$6:$F$65536,LEFT(F942,1)&amp;range))+SUMIFS($P$6:$P$65536,$B$6:$B$65536,B942,$C$6:$C$65536,C942,$D$6:$D$65536,D942,$E$6:$E$65536,E942,$F$6:$F$65536,F942)))))</f>
        <v>0</v>
      </c>
    </row>
    <row r="943" spans="1:17" ht="15" hidden="1" customHeight="1" x14ac:dyDescent="0.2">
      <c r="A943" s="10" t="s">
        <v>102</v>
      </c>
      <c r="B943" s="3" t="s">
        <v>344</v>
      </c>
      <c r="C943" s="3" t="s">
        <v>273</v>
      </c>
      <c r="D943" s="3" t="s">
        <v>273</v>
      </c>
      <c r="E943" s="3" t="s">
        <v>452</v>
      </c>
      <c r="F943" s="3" t="s">
        <v>103</v>
      </c>
      <c r="G943" s="9">
        <v>517985859</v>
      </c>
      <c r="H943" s="9">
        <v>0</v>
      </c>
      <c r="I943" s="9">
        <v>517985859</v>
      </c>
      <c r="J943" s="9">
        <v>144853540</v>
      </c>
      <c r="K943" s="9">
        <v>0</v>
      </c>
      <c r="L943" s="9">
        <v>144853540</v>
      </c>
      <c r="M943" s="9">
        <v>8586870</v>
      </c>
      <c r="N943" s="9">
        <v>0</v>
      </c>
      <c r="O943" s="9">
        <v>8586870</v>
      </c>
      <c r="P943" s="13">
        <f t="shared" si="15"/>
        <v>0</v>
      </c>
      <c r="Q943" s="13">
        <f t="array" ref="Q943">IF(C943="",SUMIFS($P$6:$P$65536,$B$6:$B$65536,B943),IF(D943="",SUMIFS($P$6:$P$65536,$B$6:$B$65536,B943,$C$6:$C$65536,C943),IF(E943="",SUMIFS($P$6:$P$65536,$B$6:$B$65536,B943,$C$6:$C$65536,C943,$D$6:$D$65536,D943),IF(F943="",SUMIFS($P$6:$P$65536,$B$6:$B$65536,B943,$C$6:$C$65536,C943,$D$6:$D$65536,D943,$E$6:$E$65536,E943),--(RIGHT(F943,1)="0")*SUM(SUMIFS($P$6:$P$65536,$B$6:$B$65536,B943,$C$6:$C$65536,C943,$D$6:$D$65536,D943,$E$6:$E$65536,E943,$F$6:$F$65536,LEFT(F943,2)&amp;{0;1;2;3;4;5;6;7;8;9}))+(--(RIGHT(F943,2)="00"))*SUM(SUMIFS($P$6:$P$65536,$B$6:$B$65536,B943,$C$6:$C$65536,C943,$D$6:$D$65536,D943,$E$6:$E$65536,E943,$F$6:$F$65536,LEFT(F943,1)&amp;range))+SUMIFS($P$6:$P$65536,$B$6:$B$65536,B943,$C$6:$C$65536,C943,$D$6:$D$65536,D943,$E$6:$E$65536,E943,$F$6:$F$65536,F943)))))</f>
        <v>0</v>
      </c>
    </row>
    <row r="944" spans="1:17" ht="32.25" hidden="1" customHeight="1" x14ac:dyDescent="0.2">
      <c r="A944" s="10" t="s">
        <v>106</v>
      </c>
      <c r="B944" s="3" t="s">
        <v>344</v>
      </c>
      <c r="C944" s="3" t="s">
        <v>273</v>
      </c>
      <c r="D944" s="3" t="s">
        <v>273</v>
      </c>
      <c r="E944" s="3" t="s">
        <v>452</v>
      </c>
      <c r="F944" s="3" t="s">
        <v>107</v>
      </c>
      <c r="G944" s="9">
        <v>517985859</v>
      </c>
      <c r="H944" s="9">
        <v>0</v>
      </c>
      <c r="I944" s="9">
        <v>517985859</v>
      </c>
      <c r="J944" s="9">
        <v>144853540</v>
      </c>
      <c r="K944" s="9">
        <v>0</v>
      </c>
      <c r="L944" s="9">
        <v>144853540</v>
      </c>
      <c r="M944" s="9">
        <v>8586870</v>
      </c>
      <c r="N944" s="9">
        <v>0</v>
      </c>
      <c r="O944" s="9">
        <v>8586870</v>
      </c>
      <c r="P944" s="13">
        <f t="shared" si="15"/>
        <v>0</v>
      </c>
      <c r="Q944" s="13">
        <f t="array" ref="Q944">IF(C944="",SUMIFS($P$6:$P$65536,$B$6:$B$65536,B944),IF(D944="",SUMIFS($P$6:$P$65536,$B$6:$B$65536,B944,$C$6:$C$65536,C944),IF(E944="",SUMIFS($P$6:$P$65536,$B$6:$B$65536,B944,$C$6:$C$65536,C944,$D$6:$D$65536,D944),IF(F944="",SUMIFS($P$6:$P$65536,$B$6:$B$65536,B944,$C$6:$C$65536,C944,$D$6:$D$65536,D944,$E$6:$E$65536,E944),--(RIGHT(F944,1)="0")*SUM(SUMIFS($P$6:$P$65536,$B$6:$B$65536,B944,$C$6:$C$65536,C944,$D$6:$D$65536,D944,$E$6:$E$65536,E944,$F$6:$F$65536,LEFT(F944,2)&amp;{0;1;2;3;4;5;6;7;8;9}))+(--(RIGHT(F944,2)="00"))*SUM(SUMIFS($P$6:$P$65536,$B$6:$B$65536,B944,$C$6:$C$65536,C944,$D$6:$D$65536,D944,$E$6:$E$65536,E944,$F$6:$F$65536,LEFT(F944,1)&amp;range))+SUMIFS($P$6:$P$65536,$B$6:$B$65536,B944,$C$6:$C$65536,C944,$D$6:$D$65536,D944,$E$6:$E$65536,E944,$F$6:$F$65536,F944)))))</f>
        <v>0</v>
      </c>
    </row>
    <row r="945" spans="1:17" ht="96.6" hidden="1" customHeight="1" x14ac:dyDescent="0.2">
      <c r="A945" s="10" t="s">
        <v>453</v>
      </c>
      <c r="B945" s="3" t="s">
        <v>344</v>
      </c>
      <c r="C945" s="3" t="s">
        <v>273</v>
      </c>
      <c r="D945" s="3" t="s">
        <v>273</v>
      </c>
      <c r="E945" s="3" t="s">
        <v>454</v>
      </c>
      <c r="F945" s="11" t="s">
        <v>0</v>
      </c>
      <c r="G945" s="9">
        <v>257200</v>
      </c>
      <c r="H945" s="9">
        <v>0</v>
      </c>
      <c r="I945" s="9">
        <v>257200</v>
      </c>
      <c r="J945" s="9">
        <v>256900</v>
      </c>
      <c r="K945" s="9">
        <v>0</v>
      </c>
      <c r="L945" s="9">
        <v>256900</v>
      </c>
      <c r="M945" s="9">
        <v>257000</v>
      </c>
      <c r="N945" s="9">
        <v>0</v>
      </c>
      <c r="O945" s="9">
        <v>257000</v>
      </c>
      <c r="P945" s="13">
        <f t="shared" si="15"/>
        <v>0</v>
      </c>
      <c r="Q945" s="13">
        <f t="array" ref="Q945">IF(C945="",SUMIFS($P$6:$P$65536,$B$6:$B$65536,B945),IF(D945="",SUMIFS($P$6:$P$65536,$B$6:$B$65536,B945,$C$6:$C$65536,C945),IF(E945="",SUMIFS($P$6:$P$65536,$B$6:$B$65536,B945,$C$6:$C$65536,C945,$D$6:$D$65536,D945),IF(F945="",SUMIFS($P$6:$P$65536,$B$6:$B$65536,B945,$C$6:$C$65536,C945,$D$6:$D$65536,D945,$E$6:$E$65536,E945),--(RIGHT(F945,1)="0")*SUM(SUMIFS($P$6:$P$65536,$B$6:$B$65536,B945,$C$6:$C$65536,C945,$D$6:$D$65536,D945,$E$6:$E$65536,E945,$F$6:$F$65536,LEFT(F945,2)&amp;{0;1;2;3;4;5;6;7;8;9}))+(--(RIGHT(F945,2)="00"))*SUM(SUMIFS($P$6:$P$65536,$B$6:$B$65536,B945,$C$6:$C$65536,C945,$D$6:$D$65536,D945,$E$6:$E$65536,E945,$F$6:$F$65536,LEFT(F945,1)&amp;range))+SUMIFS($P$6:$P$65536,$B$6:$B$65536,B945,$C$6:$C$65536,C945,$D$6:$D$65536,D945,$E$6:$E$65536,E945,$F$6:$F$65536,F945)))))</f>
        <v>0</v>
      </c>
    </row>
    <row r="946" spans="1:17" ht="48.95" hidden="1" customHeight="1" x14ac:dyDescent="0.2">
      <c r="A946" s="10" t="s">
        <v>57</v>
      </c>
      <c r="B946" s="3" t="s">
        <v>344</v>
      </c>
      <c r="C946" s="3" t="s">
        <v>273</v>
      </c>
      <c r="D946" s="3" t="s">
        <v>273</v>
      </c>
      <c r="E946" s="3" t="s">
        <v>454</v>
      </c>
      <c r="F946" s="3" t="s">
        <v>58</v>
      </c>
      <c r="G946" s="9">
        <v>257200</v>
      </c>
      <c r="H946" s="9">
        <v>0</v>
      </c>
      <c r="I946" s="9">
        <v>257200</v>
      </c>
      <c r="J946" s="9">
        <v>256900</v>
      </c>
      <c r="K946" s="9">
        <v>0</v>
      </c>
      <c r="L946" s="9">
        <v>256900</v>
      </c>
      <c r="M946" s="9">
        <v>257000</v>
      </c>
      <c r="N946" s="9">
        <v>0</v>
      </c>
      <c r="O946" s="9">
        <v>257000</v>
      </c>
      <c r="P946" s="13">
        <f t="shared" si="15"/>
        <v>0</v>
      </c>
      <c r="Q946" s="13">
        <f t="array" ref="Q946">IF(C946="",SUMIFS($P$6:$P$65536,$B$6:$B$65536,B946),IF(D946="",SUMIFS($P$6:$P$65536,$B$6:$B$65536,B946,$C$6:$C$65536,C946),IF(E946="",SUMIFS($P$6:$P$65536,$B$6:$B$65536,B946,$C$6:$C$65536,C946,$D$6:$D$65536,D946),IF(F946="",SUMIFS($P$6:$P$65536,$B$6:$B$65536,B946,$C$6:$C$65536,C946,$D$6:$D$65536,D946,$E$6:$E$65536,E946),--(RIGHT(F946,1)="0")*SUM(SUMIFS($P$6:$P$65536,$B$6:$B$65536,B946,$C$6:$C$65536,C946,$D$6:$D$65536,D946,$E$6:$E$65536,E946,$F$6:$F$65536,LEFT(F946,2)&amp;{0;1;2;3;4;5;6;7;8;9}))+(--(RIGHT(F946,2)="00"))*SUM(SUMIFS($P$6:$P$65536,$B$6:$B$65536,B946,$C$6:$C$65536,C946,$D$6:$D$65536,D946,$E$6:$E$65536,E946,$F$6:$F$65536,LEFT(F946,1)&amp;range))+SUMIFS($P$6:$P$65536,$B$6:$B$65536,B946,$C$6:$C$65536,C946,$D$6:$D$65536,D946,$E$6:$E$65536,E946,$F$6:$F$65536,F946)))))</f>
        <v>0</v>
      </c>
    </row>
    <row r="947" spans="1:17" ht="48.95" hidden="1" customHeight="1" x14ac:dyDescent="0.2">
      <c r="A947" s="10" t="s">
        <v>59</v>
      </c>
      <c r="B947" s="3" t="s">
        <v>344</v>
      </c>
      <c r="C947" s="3" t="s">
        <v>273</v>
      </c>
      <c r="D947" s="3" t="s">
        <v>273</v>
      </c>
      <c r="E947" s="3" t="s">
        <v>454</v>
      </c>
      <c r="F947" s="3" t="s">
        <v>60</v>
      </c>
      <c r="G947" s="9">
        <v>257200</v>
      </c>
      <c r="H947" s="9">
        <v>0</v>
      </c>
      <c r="I947" s="9">
        <v>257200</v>
      </c>
      <c r="J947" s="9">
        <v>256900</v>
      </c>
      <c r="K947" s="9">
        <v>0</v>
      </c>
      <c r="L947" s="9">
        <v>256900</v>
      </c>
      <c r="M947" s="9">
        <v>257000</v>
      </c>
      <c r="N947" s="9">
        <v>0</v>
      </c>
      <c r="O947" s="9">
        <v>257000</v>
      </c>
      <c r="P947" s="13">
        <f t="shared" si="15"/>
        <v>0</v>
      </c>
      <c r="Q947" s="13">
        <f t="array" ref="Q947">IF(C947="",SUMIFS($P$6:$P$65536,$B$6:$B$65536,B947),IF(D947="",SUMIFS($P$6:$P$65536,$B$6:$B$65536,B947,$C$6:$C$65536,C947),IF(E947="",SUMIFS($P$6:$P$65536,$B$6:$B$65536,B947,$C$6:$C$65536,C947,$D$6:$D$65536,D947),IF(F947="",SUMIFS($P$6:$P$65536,$B$6:$B$65536,B947,$C$6:$C$65536,C947,$D$6:$D$65536,D947,$E$6:$E$65536,E947),--(RIGHT(F947,1)="0")*SUM(SUMIFS($P$6:$P$65536,$B$6:$B$65536,B947,$C$6:$C$65536,C947,$D$6:$D$65536,D947,$E$6:$E$65536,E947,$F$6:$F$65536,LEFT(F947,2)&amp;{0;1;2;3;4;5;6;7;8;9}))+(--(RIGHT(F947,2)="00"))*SUM(SUMIFS($P$6:$P$65536,$B$6:$B$65536,B947,$C$6:$C$65536,C947,$D$6:$D$65536,D947,$E$6:$E$65536,E947,$F$6:$F$65536,LEFT(F947,1)&amp;range))+SUMIFS($P$6:$P$65536,$B$6:$B$65536,B947,$C$6:$C$65536,C947,$D$6:$D$65536,D947,$E$6:$E$65536,E947,$F$6:$F$65536,F947)))))</f>
        <v>0</v>
      </c>
    </row>
    <row r="948" spans="1:17" ht="15" hidden="1" customHeight="1" x14ac:dyDescent="0.2">
      <c r="A948" s="10" t="s">
        <v>61</v>
      </c>
      <c r="B948" s="3" t="s">
        <v>344</v>
      </c>
      <c r="C948" s="3" t="s">
        <v>273</v>
      </c>
      <c r="D948" s="3" t="s">
        <v>273</v>
      </c>
      <c r="E948" s="3" t="s">
        <v>454</v>
      </c>
      <c r="F948" s="3" t="s">
        <v>62</v>
      </c>
      <c r="G948" s="9">
        <v>257200</v>
      </c>
      <c r="H948" s="9">
        <v>0</v>
      </c>
      <c r="I948" s="9">
        <v>257200</v>
      </c>
      <c r="J948" s="9">
        <v>256900</v>
      </c>
      <c r="K948" s="9">
        <v>0</v>
      </c>
      <c r="L948" s="9">
        <v>256900</v>
      </c>
      <c r="M948" s="9">
        <v>257000</v>
      </c>
      <c r="N948" s="9">
        <v>0</v>
      </c>
      <c r="O948" s="9">
        <v>257000</v>
      </c>
      <c r="P948" s="13">
        <f t="shared" si="15"/>
        <v>0</v>
      </c>
      <c r="Q948" s="13">
        <f t="array" ref="Q948">IF(C948="",SUMIFS($P$6:$P$65536,$B$6:$B$65536,B948),IF(D948="",SUMIFS($P$6:$P$65536,$B$6:$B$65536,B948,$C$6:$C$65536,C948),IF(E948="",SUMIFS($P$6:$P$65536,$B$6:$B$65536,B948,$C$6:$C$65536,C948,$D$6:$D$65536,D948),IF(F948="",SUMIFS($P$6:$P$65536,$B$6:$B$65536,B948,$C$6:$C$65536,C948,$D$6:$D$65536,D948,$E$6:$E$65536,E948),--(RIGHT(F948,1)="0")*SUM(SUMIFS($P$6:$P$65536,$B$6:$B$65536,B948,$C$6:$C$65536,C948,$D$6:$D$65536,D948,$E$6:$E$65536,E948,$F$6:$F$65536,LEFT(F948,2)&amp;{0;1;2;3;4;5;6;7;8;9}))+(--(RIGHT(F948,2)="00"))*SUM(SUMIFS($P$6:$P$65536,$B$6:$B$65536,B948,$C$6:$C$65536,C948,$D$6:$D$65536,D948,$E$6:$E$65536,E948,$F$6:$F$65536,LEFT(F948,1)&amp;range))+SUMIFS($P$6:$P$65536,$B$6:$B$65536,B948,$C$6:$C$65536,C948,$D$6:$D$65536,D948,$E$6:$E$65536,E948,$F$6:$F$65536,F948)))))</f>
        <v>0</v>
      </c>
    </row>
    <row r="949" spans="1:17" ht="64.5" customHeight="1" x14ac:dyDescent="0.2">
      <c r="A949" s="10" t="s">
        <v>396</v>
      </c>
      <c r="B949" s="3" t="s">
        <v>344</v>
      </c>
      <c r="C949" s="3" t="s">
        <v>273</v>
      </c>
      <c r="D949" s="3" t="s">
        <v>273</v>
      </c>
      <c r="E949" s="3" t="s">
        <v>397</v>
      </c>
      <c r="F949" s="11" t="s">
        <v>0</v>
      </c>
      <c r="G949" s="9">
        <v>4700000</v>
      </c>
      <c r="H949" s="9">
        <v>-4700000</v>
      </c>
      <c r="I949" s="9">
        <v>0</v>
      </c>
      <c r="J949" s="9">
        <v>0</v>
      </c>
      <c r="K949" s="9">
        <v>0</v>
      </c>
      <c r="L949" s="9">
        <v>0</v>
      </c>
      <c r="M949" s="9">
        <v>0</v>
      </c>
      <c r="N949" s="9">
        <v>0</v>
      </c>
      <c r="O949" s="9">
        <v>0</v>
      </c>
      <c r="P949" s="13">
        <f t="shared" si="15"/>
        <v>4700000</v>
      </c>
      <c r="Q949" s="13">
        <f t="array" ref="Q949">IF(C949="",SUMIFS($P$6:$P$65536,$B$6:$B$65536,B949),IF(D949="",SUMIFS($P$6:$P$65536,$B$6:$B$65536,B949,$C$6:$C$65536,C949),IF(E949="",SUMIFS($P$6:$P$65536,$B$6:$B$65536,B949,$C$6:$C$65536,C949,$D$6:$D$65536,D949),IF(F949="",SUMIFS($P$6:$P$65536,$B$6:$B$65536,B949,$C$6:$C$65536,C949,$D$6:$D$65536,D949,$E$6:$E$65536,E949),--(RIGHT(F949,1)="0")*SUM(SUMIFS($P$6:$P$65536,$B$6:$B$65536,B949,$C$6:$C$65536,C949,$D$6:$D$65536,D949,$E$6:$E$65536,E949,$F$6:$F$65536,LEFT(F949,2)&amp;{0;1;2;3;4;5;6;7;8;9}))+(--(RIGHT(F949,2)="00"))*SUM(SUMIFS($P$6:$P$65536,$B$6:$B$65536,B949,$C$6:$C$65536,C949,$D$6:$D$65536,D949,$E$6:$E$65536,E949,$F$6:$F$65536,LEFT(F949,1)&amp;range))+SUMIFS($P$6:$P$65536,$B$6:$B$65536,B949,$C$6:$C$65536,C949,$D$6:$D$65536,D949,$E$6:$E$65536,E949,$F$6:$F$65536,F949)))))</f>
        <v>18800000</v>
      </c>
    </row>
    <row r="950" spans="1:17" ht="48.95" customHeight="1" x14ac:dyDescent="0.2">
      <c r="A950" s="10" t="s">
        <v>323</v>
      </c>
      <c r="B950" s="3" t="s">
        <v>344</v>
      </c>
      <c r="C950" s="3" t="s">
        <v>273</v>
      </c>
      <c r="D950" s="3" t="s">
        <v>273</v>
      </c>
      <c r="E950" s="3" t="s">
        <v>397</v>
      </c>
      <c r="F950" s="3" t="s">
        <v>324</v>
      </c>
      <c r="G950" s="9">
        <v>4700000</v>
      </c>
      <c r="H950" s="9">
        <v>-4700000</v>
      </c>
      <c r="I950" s="9">
        <v>0</v>
      </c>
      <c r="J950" s="9">
        <v>0</v>
      </c>
      <c r="K950" s="9">
        <v>0</v>
      </c>
      <c r="L950" s="9">
        <v>0</v>
      </c>
      <c r="M950" s="9">
        <v>0</v>
      </c>
      <c r="N950" s="9">
        <v>0</v>
      </c>
      <c r="O950" s="9">
        <v>0</v>
      </c>
      <c r="P950" s="13">
        <f t="shared" si="15"/>
        <v>4700000</v>
      </c>
      <c r="Q950" s="13">
        <f t="array" ref="Q950">IF(C950="",SUMIFS($P$6:$P$65536,$B$6:$B$65536,B950),IF(D950="",SUMIFS($P$6:$P$65536,$B$6:$B$65536,B950,$C$6:$C$65536,C950),IF(E950="",SUMIFS($P$6:$P$65536,$B$6:$B$65536,B950,$C$6:$C$65536,C950,$D$6:$D$65536,D950),IF(F950="",SUMIFS($P$6:$P$65536,$B$6:$B$65536,B950,$C$6:$C$65536,C950,$D$6:$D$65536,D950,$E$6:$E$65536,E950),--(RIGHT(F950,1)="0")*SUM(SUMIFS($P$6:$P$65536,$B$6:$B$65536,B950,$C$6:$C$65536,C950,$D$6:$D$65536,D950,$E$6:$E$65536,E950,$F$6:$F$65536,LEFT(F950,2)&amp;{0;1;2;3;4;5;6;7;8;9}))+(--(RIGHT(F950,2)="00"))*SUM(SUMIFS($P$6:$P$65536,$B$6:$B$65536,B950,$C$6:$C$65536,C950,$D$6:$D$65536,D950,$E$6:$E$65536,E950,$F$6:$F$65536,LEFT(F950,1)&amp;range))+SUMIFS($P$6:$P$65536,$B$6:$B$65536,B950,$C$6:$C$65536,C950,$D$6:$D$65536,D950,$E$6:$E$65536,E950,$F$6:$F$65536,F950)))))</f>
        <v>18800000</v>
      </c>
    </row>
    <row r="951" spans="1:17" ht="176.45" customHeight="1" x14ac:dyDescent="0.2">
      <c r="A951" s="10" t="s">
        <v>325</v>
      </c>
      <c r="B951" s="3" t="s">
        <v>344</v>
      </c>
      <c r="C951" s="3" t="s">
        <v>273</v>
      </c>
      <c r="D951" s="3" t="s">
        <v>273</v>
      </c>
      <c r="E951" s="3" t="s">
        <v>397</v>
      </c>
      <c r="F951" s="3" t="s">
        <v>326</v>
      </c>
      <c r="G951" s="9">
        <v>4700000</v>
      </c>
      <c r="H951" s="9">
        <v>-4700000</v>
      </c>
      <c r="I951" s="9">
        <v>0</v>
      </c>
      <c r="J951" s="9">
        <v>0</v>
      </c>
      <c r="K951" s="9">
        <v>0</v>
      </c>
      <c r="L951" s="9">
        <v>0</v>
      </c>
      <c r="M951" s="9">
        <v>0</v>
      </c>
      <c r="N951" s="9">
        <v>0</v>
      </c>
      <c r="O951" s="9">
        <v>0</v>
      </c>
      <c r="P951" s="13">
        <f t="shared" si="15"/>
        <v>4700000</v>
      </c>
      <c r="Q951" s="13">
        <f t="array" ref="Q951">IF(C951="",SUMIFS($P$6:$P$65536,$B$6:$B$65536,B951),IF(D951="",SUMIFS($P$6:$P$65536,$B$6:$B$65536,B951,$C$6:$C$65536,C951),IF(E951="",SUMIFS($P$6:$P$65536,$B$6:$B$65536,B951,$C$6:$C$65536,C951,$D$6:$D$65536,D951),IF(F951="",SUMIFS($P$6:$P$65536,$B$6:$B$65536,B951,$C$6:$C$65536,C951,$D$6:$D$65536,D951,$E$6:$E$65536,E951),--(RIGHT(F951,1)="0")*SUM(SUMIFS($P$6:$P$65536,$B$6:$B$65536,B951,$C$6:$C$65536,C951,$D$6:$D$65536,D951,$E$6:$E$65536,E951,$F$6:$F$65536,LEFT(F951,2)&amp;{0;1;2;3;4;5;6;7;8;9}))+(--(RIGHT(F951,2)="00"))*SUM(SUMIFS($P$6:$P$65536,$B$6:$B$65536,B951,$C$6:$C$65536,C951,$D$6:$D$65536,D951,$E$6:$E$65536,E951,$F$6:$F$65536,LEFT(F951,1)&amp;range))+SUMIFS($P$6:$P$65536,$B$6:$B$65536,B951,$C$6:$C$65536,C951,$D$6:$D$65536,D951,$E$6:$E$65536,E951,$F$6:$F$65536,F951)))))</f>
        <v>14100000</v>
      </c>
    </row>
    <row r="952" spans="1:17" ht="80.099999999999994" customHeight="1" x14ac:dyDescent="0.2">
      <c r="A952" s="10" t="s">
        <v>398</v>
      </c>
      <c r="B952" s="3" t="s">
        <v>344</v>
      </c>
      <c r="C952" s="3" t="s">
        <v>273</v>
      </c>
      <c r="D952" s="3" t="s">
        <v>273</v>
      </c>
      <c r="E952" s="3" t="s">
        <v>397</v>
      </c>
      <c r="F952" s="3" t="s">
        <v>399</v>
      </c>
      <c r="G952" s="9">
        <v>4700000</v>
      </c>
      <c r="H952" s="9">
        <v>-4700000</v>
      </c>
      <c r="I952" s="9">
        <v>0</v>
      </c>
      <c r="J952" s="9">
        <v>0</v>
      </c>
      <c r="K952" s="9">
        <v>0</v>
      </c>
      <c r="L952" s="9">
        <v>0</v>
      </c>
      <c r="M952" s="9">
        <v>0</v>
      </c>
      <c r="N952" s="9">
        <v>0</v>
      </c>
      <c r="O952" s="9">
        <v>0</v>
      </c>
      <c r="P952" s="13">
        <f t="shared" si="15"/>
        <v>4700000</v>
      </c>
      <c r="Q952" s="13">
        <f t="array" ref="Q952">IF(C952="",SUMIFS($P$6:$P$65536,$B$6:$B$65536,B952),IF(D952="",SUMIFS($P$6:$P$65536,$B$6:$B$65536,B952,$C$6:$C$65536,C952),IF(E952="",SUMIFS($P$6:$P$65536,$B$6:$B$65536,B952,$C$6:$C$65536,C952,$D$6:$D$65536,D952),IF(F952="",SUMIFS($P$6:$P$65536,$B$6:$B$65536,B952,$C$6:$C$65536,C952,$D$6:$D$65536,D952,$E$6:$E$65536,E952),--(RIGHT(F952,1)="0")*SUM(SUMIFS($P$6:$P$65536,$B$6:$B$65536,B952,$C$6:$C$65536,C952,$D$6:$D$65536,D952,$E$6:$E$65536,E952,$F$6:$F$65536,LEFT(F952,2)&amp;{0;1;2;3;4;5;6;7;8;9}))+(--(RIGHT(F952,2)="00"))*SUM(SUMIFS($P$6:$P$65536,$B$6:$B$65536,B952,$C$6:$C$65536,C952,$D$6:$D$65536,D952,$E$6:$E$65536,E952,$F$6:$F$65536,LEFT(F952,1)&amp;range))+SUMIFS($P$6:$P$65536,$B$6:$B$65536,B952,$C$6:$C$65536,C952,$D$6:$D$65536,D952,$E$6:$E$65536,E952,$F$6:$F$65536,F952)))))</f>
        <v>4700000</v>
      </c>
    </row>
    <row r="953" spans="1:17" ht="159.94999999999999" customHeight="1" x14ac:dyDescent="0.2">
      <c r="A953" s="10" t="s">
        <v>120</v>
      </c>
      <c r="B953" s="3" t="s">
        <v>344</v>
      </c>
      <c r="C953" s="3" t="s">
        <v>273</v>
      </c>
      <c r="D953" s="3" t="s">
        <v>273</v>
      </c>
      <c r="E953" s="3" t="s">
        <v>121</v>
      </c>
      <c r="F953" s="11" t="s">
        <v>0</v>
      </c>
      <c r="G953" s="9">
        <v>26895.02</v>
      </c>
      <c r="H953" s="9">
        <v>180000</v>
      </c>
      <c r="I953" s="9">
        <v>206895.02</v>
      </c>
      <c r="J953" s="9">
        <v>0</v>
      </c>
      <c r="K953" s="9">
        <v>0</v>
      </c>
      <c r="L953" s="9">
        <v>0</v>
      </c>
      <c r="M953" s="9">
        <v>0</v>
      </c>
      <c r="N953" s="9">
        <v>0</v>
      </c>
      <c r="O953" s="9">
        <v>0</v>
      </c>
      <c r="P953" s="13">
        <f t="shared" si="15"/>
        <v>180000</v>
      </c>
      <c r="Q953" s="13">
        <f t="array" ref="Q953">IF(C953="",SUMIFS($P$6:$P$65536,$B$6:$B$65536,B953),IF(D953="",SUMIFS($P$6:$P$65536,$B$6:$B$65536,B953,$C$6:$C$65536,C953),IF(E953="",SUMIFS($P$6:$P$65536,$B$6:$B$65536,B953,$C$6:$C$65536,C953,$D$6:$D$65536,D953),IF(F953="",SUMIFS($P$6:$P$65536,$B$6:$B$65536,B953,$C$6:$C$65536,C953,$D$6:$D$65536,D953,$E$6:$E$65536,E953),--(RIGHT(F953,1)="0")*SUM(SUMIFS($P$6:$P$65536,$B$6:$B$65536,B953,$C$6:$C$65536,C953,$D$6:$D$65536,D953,$E$6:$E$65536,E953,$F$6:$F$65536,LEFT(F953,2)&amp;{0;1;2;3;4;5;6;7;8;9}))+(--(RIGHT(F953,2)="00"))*SUM(SUMIFS($P$6:$P$65536,$B$6:$B$65536,B953,$C$6:$C$65536,C953,$D$6:$D$65536,D953,$E$6:$E$65536,E953,$F$6:$F$65536,LEFT(F953,1)&amp;range))+SUMIFS($P$6:$P$65536,$B$6:$B$65536,B953,$C$6:$C$65536,C953,$D$6:$D$65536,D953,$E$6:$E$65536,E953,$F$6:$F$65536,F953)))))</f>
        <v>720000</v>
      </c>
    </row>
    <row r="954" spans="1:17" ht="15" customHeight="1" x14ac:dyDescent="0.2">
      <c r="A954" s="10" t="s">
        <v>80</v>
      </c>
      <c r="B954" s="3" t="s">
        <v>344</v>
      </c>
      <c r="C954" s="3" t="s">
        <v>273</v>
      </c>
      <c r="D954" s="3" t="s">
        <v>273</v>
      </c>
      <c r="E954" s="3" t="s">
        <v>121</v>
      </c>
      <c r="F954" s="3" t="s">
        <v>81</v>
      </c>
      <c r="G954" s="9">
        <v>26895.02</v>
      </c>
      <c r="H954" s="9">
        <v>180000</v>
      </c>
      <c r="I954" s="9">
        <v>206895.02</v>
      </c>
      <c r="J954" s="9">
        <v>0</v>
      </c>
      <c r="K954" s="9">
        <v>0</v>
      </c>
      <c r="L954" s="9">
        <v>0</v>
      </c>
      <c r="M954" s="9">
        <v>0</v>
      </c>
      <c r="N954" s="9">
        <v>0</v>
      </c>
      <c r="O954" s="9">
        <v>0</v>
      </c>
      <c r="P954" s="13">
        <f t="shared" si="15"/>
        <v>180000</v>
      </c>
      <c r="Q954" s="13">
        <f t="array" ref="Q954">IF(C954="",SUMIFS($P$6:$P$65536,$B$6:$B$65536,B954),IF(D954="",SUMIFS($P$6:$P$65536,$B$6:$B$65536,B954,$C$6:$C$65536,C954),IF(E954="",SUMIFS($P$6:$P$65536,$B$6:$B$65536,B954,$C$6:$C$65536,C954,$D$6:$D$65536,D954),IF(F954="",SUMIFS($P$6:$P$65536,$B$6:$B$65536,B954,$C$6:$C$65536,C954,$D$6:$D$65536,D954,$E$6:$E$65536,E954),--(RIGHT(F954,1)="0")*SUM(SUMIFS($P$6:$P$65536,$B$6:$B$65536,B954,$C$6:$C$65536,C954,$D$6:$D$65536,D954,$E$6:$E$65536,E954,$F$6:$F$65536,LEFT(F954,2)&amp;{0;1;2;3;4;5;6;7;8;9}))+(--(RIGHT(F954,2)="00"))*SUM(SUMIFS($P$6:$P$65536,$B$6:$B$65536,B954,$C$6:$C$65536,C954,$D$6:$D$65536,D954,$E$6:$E$65536,E954,$F$6:$F$65536,LEFT(F954,1)&amp;range))+SUMIFS($P$6:$P$65536,$B$6:$B$65536,B954,$C$6:$C$65536,C954,$D$6:$D$65536,D954,$E$6:$E$65536,E954,$F$6:$F$65536,F954)))))</f>
        <v>720000</v>
      </c>
    </row>
    <row r="955" spans="1:17" ht="15" hidden="1" customHeight="1" x14ac:dyDescent="0.2">
      <c r="A955" s="10" t="s">
        <v>146</v>
      </c>
      <c r="B955" s="3" t="s">
        <v>344</v>
      </c>
      <c r="C955" s="3" t="s">
        <v>273</v>
      </c>
      <c r="D955" s="3" t="s">
        <v>273</v>
      </c>
      <c r="E955" s="3" t="s">
        <v>121</v>
      </c>
      <c r="F955" s="3" t="s">
        <v>147</v>
      </c>
      <c r="G955" s="9">
        <v>26895.02</v>
      </c>
      <c r="H955" s="9">
        <v>0</v>
      </c>
      <c r="I955" s="9">
        <v>26895.02</v>
      </c>
      <c r="J955" s="9">
        <v>0</v>
      </c>
      <c r="K955" s="9">
        <v>0</v>
      </c>
      <c r="L955" s="9">
        <v>0</v>
      </c>
      <c r="M955" s="9">
        <v>0</v>
      </c>
      <c r="N955" s="9">
        <v>0</v>
      </c>
      <c r="O955" s="9">
        <v>0</v>
      </c>
      <c r="P955" s="13">
        <f t="shared" si="15"/>
        <v>0</v>
      </c>
      <c r="Q955" s="13">
        <f t="array" ref="Q955">IF(C955="",SUMIFS($P$6:$P$65536,$B$6:$B$65536,B955),IF(D955="",SUMIFS($P$6:$P$65536,$B$6:$B$65536,B955,$C$6:$C$65536,C955),IF(E955="",SUMIFS($P$6:$P$65536,$B$6:$B$65536,B955,$C$6:$C$65536,C955,$D$6:$D$65536,D955),IF(F955="",SUMIFS($P$6:$P$65536,$B$6:$B$65536,B955,$C$6:$C$65536,C955,$D$6:$D$65536,D955,$E$6:$E$65536,E955),--(RIGHT(F955,1)="0")*SUM(SUMIFS($P$6:$P$65536,$B$6:$B$65536,B955,$C$6:$C$65536,C955,$D$6:$D$65536,D955,$E$6:$E$65536,E955,$F$6:$F$65536,LEFT(F955,2)&amp;{0;1;2;3;4;5;6;7;8;9}))+(--(RIGHT(F955,2)="00"))*SUM(SUMIFS($P$6:$P$65536,$B$6:$B$65536,B955,$C$6:$C$65536,C955,$D$6:$D$65536,D955,$E$6:$E$65536,E955,$F$6:$F$65536,LEFT(F955,1)&amp;range))+SUMIFS($P$6:$P$65536,$B$6:$B$65536,B955,$C$6:$C$65536,C955,$D$6:$D$65536,D955,$E$6:$E$65536,E955,$F$6:$F$65536,F955)))))</f>
        <v>0</v>
      </c>
    </row>
    <row r="956" spans="1:17" ht="64.5" hidden="1" customHeight="1" x14ac:dyDescent="0.2">
      <c r="A956" s="10" t="s">
        <v>148</v>
      </c>
      <c r="B956" s="3" t="s">
        <v>344</v>
      </c>
      <c r="C956" s="3" t="s">
        <v>273</v>
      </c>
      <c r="D956" s="3" t="s">
        <v>273</v>
      </c>
      <c r="E956" s="3" t="s">
        <v>121</v>
      </c>
      <c r="F956" s="3" t="s">
        <v>149</v>
      </c>
      <c r="G956" s="9">
        <v>26895.02</v>
      </c>
      <c r="H956" s="9">
        <v>0</v>
      </c>
      <c r="I956" s="9">
        <v>26895.02</v>
      </c>
      <c r="J956" s="9">
        <v>0</v>
      </c>
      <c r="K956" s="9">
        <v>0</v>
      </c>
      <c r="L956" s="9">
        <v>0</v>
      </c>
      <c r="M956" s="9">
        <v>0</v>
      </c>
      <c r="N956" s="9">
        <v>0</v>
      </c>
      <c r="O956" s="9">
        <v>0</v>
      </c>
      <c r="P956" s="13">
        <f t="shared" si="15"/>
        <v>0</v>
      </c>
      <c r="Q956" s="13">
        <f t="array" ref="Q956">IF(C956="",SUMIFS($P$6:$P$65536,$B$6:$B$65536,B956),IF(D956="",SUMIFS($P$6:$P$65536,$B$6:$B$65536,B956,$C$6:$C$65536,C956),IF(E956="",SUMIFS($P$6:$P$65536,$B$6:$B$65536,B956,$C$6:$C$65536,C956,$D$6:$D$65536,D956),IF(F956="",SUMIFS($P$6:$P$65536,$B$6:$B$65536,B956,$C$6:$C$65536,C956,$D$6:$D$65536,D956,$E$6:$E$65536,E956),--(RIGHT(F956,1)="0")*SUM(SUMIFS($P$6:$P$65536,$B$6:$B$65536,B956,$C$6:$C$65536,C956,$D$6:$D$65536,D956,$E$6:$E$65536,E956,$F$6:$F$65536,LEFT(F956,2)&amp;{0;1;2;3;4;5;6;7;8;9}))+(--(RIGHT(F956,2)="00"))*SUM(SUMIFS($P$6:$P$65536,$B$6:$B$65536,B956,$C$6:$C$65536,C956,$D$6:$D$65536,D956,$E$6:$E$65536,E956,$F$6:$F$65536,LEFT(F956,1)&amp;range))+SUMIFS($P$6:$P$65536,$B$6:$B$65536,B956,$C$6:$C$65536,C956,$D$6:$D$65536,D956,$E$6:$E$65536,E956,$F$6:$F$65536,F956)))))</f>
        <v>0</v>
      </c>
    </row>
    <row r="957" spans="1:17" ht="32.25" customHeight="1" x14ac:dyDescent="0.2">
      <c r="A957" s="10" t="s">
        <v>82</v>
      </c>
      <c r="B957" s="3" t="s">
        <v>344</v>
      </c>
      <c r="C957" s="3" t="s">
        <v>273</v>
      </c>
      <c r="D957" s="3" t="s">
        <v>273</v>
      </c>
      <c r="E957" s="3" t="s">
        <v>121</v>
      </c>
      <c r="F957" s="3" t="s">
        <v>83</v>
      </c>
      <c r="G957" s="9">
        <v>0</v>
      </c>
      <c r="H957" s="9">
        <v>180000</v>
      </c>
      <c r="I957" s="9">
        <v>180000</v>
      </c>
      <c r="J957" s="9">
        <v>0</v>
      </c>
      <c r="K957" s="9">
        <v>0</v>
      </c>
      <c r="L957" s="9">
        <v>0</v>
      </c>
      <c r="M957" s="9">
        <v>0</v>
      </c>
      <c r="N957" s="9">
        <v>0</v>
      </c>
      <c r="O957" s="9">
        <v>0</v>
      </c>
      <c r="P957" s="13">
        <f t="shared" si="15"/>
        <v>180000</v>
      </c>
      <c r="Q957" s="13">
        <f t="array" ref="Q957">IF(C957="",SUMIFS($P$6:$P$65536,$B$6:$B$65536,B957),IF(D957="",SUMIFS($P$6:$P$65536,$B$6:$B$65536,B957,$C$6:$C$65536,C957),IF(E957="",SUMIFS($P$6:$P$65536,$B$6:$B$65536,B957,$C$6:$C$65536,C957,$D$6:$D$65536,D957),IF(F957="",SUMIFS($P$6:$P$65536,$B$6:$B$65536,B957,$C$6:$C$65536,C957,$D$6:$D$65536,D957,$E$6:$E$65536,E957),--(RIGHT(F957,1)="0")*SUM(SUMIFS($P$6:$P$65536,$B$6:$B$65536,B957,$C$6:$C$65536,C957,$D$6:$D$65536,D957,$E$6:$E$65536,E957,$F$6:$F$65536,LEFT(F957,2)&amp;{0;1;2;3;4;5;6;7;8;9}))+(--(RIGHT(F957,2)="00"))*SUM(SUMIFS($P$6:$P$65536,$B$6:$B$65536,B957,$C$6:$C$65536,C957,$D$6:$D$65536,D957,$E$6:$E$65536,E957,$F$6:$F$65536,LEFT(F957,1)&amp;range))+SUMIFS($P$6:$P$65536,$B$6:$B$65536,B957,$C$6:$C$65536,C957,$D$6:$D$65536,D957,$E$6:$E$65536,E957,$F$6:$F$65536,F957)))))</f>
        <v>540000</v>
      </c>
    </row>
    <row r="958" spans="1:17" ht="15" customHeight="1" x14ac:dyDescent="0.2">
      <c r="A958" s="10" t="s">
        <v>86</v>
      </c>
      <c r="B958" s="3" t="s">
        <v>344</v>
      </c>
      <c r="C958" s="3" t="s">
        <v>273</v>
      </c>
      <c r="D958" s="3" t="s">
        <v>273</v>
      </c>
      <c r="E958" s="3" t="s">
        <v>121</v>
      </c>
      <c r="F958" s="3" t="s">
        <v>87</v>
      </c>
      <c r="G958" s="9">
        <v>0</v>
      </c>
      <c r="H958" s="9">
        <v>180000</v>
      </c>
      <c r="I958" s="9">
        <v>180000</v>
      </c>
      <c r="J958" s="9">
        <v>0</v>
      </c>
      <c r="K958" s="9">
        <v>0</v>
      </c>
      <c r="L958" s="9">
        <v>0</v>
      </c>
      <c r="M958" s="9">
        <v>0</v>
      </c>
      <c r="N958" s="9">
        <v>0</v>
      </c>
      <c r="O958" s="9">
        <v>0</v>
      </c>
      <c r="P958" s="13">
        <f t="shared" si="15"/>
        <v>180000</v>
      </c>
      <c r="Q958" s="13">
        <f t="array" ref="Q958">IF(C958="",SUMIFS($P$6:$P$65536,$B$6:$B$65536,B958),IF(D958="",SUMIFS($P$6:$P$65536,$B$6:$B$65536,B958,$C$6:$C$65536,C958),IF(E958="",SUMIFS($P$6:$P$65536,$B$6:$B$65536,B958,$C$6:$C$65536,C958,$D$6:$D$65536,D958),IF(F958="",SUMIFS($P$6:$P$65536,$B$6:$B$65536,B958,$C$6:$C$65536,C958,$D$6:$D$65536,D958,$E$6:$E$65536,E958),--(RIGHT(F958,1)="0")*SUM(SUMIFS($P$6:$P$65536,$B$6:$B$65536,B958,$C$6:$C$65536,C958,$D$6:$D$65536,D958,$E$6:$E$65536,E958,$F$6:$F$65536,LEFT(F958,2)&amp;{0;1;2;3;4;5;6;7;8;9}))+(--(RIGHT(F958,2)="00"))*SUM(SUMIFS($P$6:$P$65536,$B$6:$B$65536,B958,$C$6:$C$65536,C958,$D$6:$D$65536,D958,$E$6:$E$65536,E958,$F$6:$F$65536,LEFT(F958,1)&amp;range))+SUMIFS($P$6:$P$65536,$B$6:$B$65536,B958,$C$6:$C$65536,C958,$D$6:$D$65536,D958,$E$6:$E$65536,E958,$F$6:$F$65536,F958)))))</f>
        <v>180000</v>
      </c>
    </row>
    <row r="959" spans="1:17" ht="15" customHeight="1" x14ac:dyDescent="0.2">
      <c r="A959" s="8" t="s">
        <v>278</v>
      </c>
      <c r="B959" s="3" t="s">
        <v>344</v>
      </c>
      <c r="C959" s="3" t="s">
        <v>27</v>
      </c>
      <c r="D959" s="3" t="s">
        <v>0</v>
      </c>
      <c r="E959" s="3" t="s">
        <v>0</v>
      </c>
      <c r="F959" s="3" t="s">
        <v>0</v>
      </c>
      <c r="G959" s="9">
        <v>5049563861</v>
      </c>
      <c r="H959" s="9">
        <v>361742.32</v>
      </c>
      <c r="I959" s="9">
        <v>5049925603.3199997</v>
      </c>
      <c r="J959" s="9">
        <v>5231766502</v>
      </c>
      <c r="K959" s="9">
        <v>0</v>
      </c>
      <c r="L959" s="9">
        <v>5231766502</v>
      </c>
      <c r="M959" s="9">
        <v>5446604529</v>
      </c>
      <c r="N959" s="9">
        <v>0</v>
      </c>
      <c r="O959" s="9">
        <v>5446604529</v>
      </c>
      <c r="P959" s="13">
        <f t="shared" si="15"/>
        <v>361742.32</v>
      </c>
      <c r="Q959" s="13">
        <f t="array" ref="Q959">IF(C959="",SUMIFS($P$6:$P$65536,$B$6:$B$65536,B959),IF(D959="",SUMIFS($P$6:$P$65536,$B$6:$B$65536,B959,$C$6:$C$65536,C959),IF(E959="",SUMIFS($P$6:$P$65536,$B$6:$B$65536,B959,$C$6:$C$65536,C959,$D$6:$D$65536,D959),IF(F959="",SUMIFS($P$6:$P$65536,$B$6:$B$65536,B959,$C$6:$C$65536,C959,$D$6:$D$65536,D959,$E$6:$E$65536,E959),--(RIGHT(F959,1)="0")*SUM(SUMIFS($P$6:$P$65536,$B$6:$B$65536,B959,$C$6:$C$65536,C959,$D$6:$D$65536,D959,$E$6:$E$65536,E959,$F$6:$F$65536,LEFT(F959,2)&amp;{0;1;2;3;4;5;6;7;8;9}))+(--(RIGHT(F959,2)="00"))*SUM(SUMIFS($P$6:$P$65536,$B$6:$B$65536,B959,$C$6:$C$65536,C959,$D$6:$D$65536,D959,$E$6:$E$65536,E959,$F$6:$F$65536,LEFT(F959,1)&amp;range))+SUMIFS($P$6:$P$65536,$B$6:$B$65536,B959,$C$6:$C$65536,C959,$D$6:$D$65536,D959,$E$6:$E$65536,E959,$F$6:$F$65536,F959)))))</f>
        <v>2317475.5200000009</v>
      </c>
    </row>
    <row r="960" spans="1:17" ht="15.95" customHeight="1" x14ac:dyDescent="0.2">
      <c r="A960" s="8" t="s">
        <v>279</v>
      </c>
      <c r="B960" s="3" t="s">
        <v>344</v>
      </c>
      <c r="C960" s="3" t="s">
        <v>27</v>
      </c>
      <c r="D960" s="3" t="s">
        <v>38</v>
      </c>
      <c r="E960" s="3" t="s">
        <v>0</v>
      </c>
      <c r="F960" s="3" t="s">
        <v>0</v>
      </c>
      <c r="G960" s="9">
        <v>5049563861</v>
      </c>
      <c r="H960" s="9">
        <v>361742.32</v>
      </c>
      <c r="I960" s="9">
        <v>5049925603.3199997</v>
      </c>
      <c r="J960" s="9">
        <v>5231766502</v>
      </c>
      <c r="K960" s="9">
        <v>0</v>
      </c>
      <c r="L960" s="9">
        <v>5231766502</v>
      </c>
      <c r="M960" s="9">
        <v>5446604529</v>
      </c>
      <c r="N960" s="9">
        <v>0</v>
      </c>
      <c r="O960" s="9">
        <v>5446604529</v>
      </c>
      <c r="P960" s="13">
        <f t="shared" si="15"/>
        <v>361742.32</v>
      </c>
      <c r="Q960" s="13">
        <f t="array" ref="Q960">IF(C960="",SUMIFS($P$6:$P$65536,$B$6:$B$65536,B960),IF(D960="",SUMIFS($P$6:$P$65536,$B$6:$B$65536,B960,$C$6:$C$65536,C960),IF(E960="",SUMIFS($P$6:$P$65536,$B$6:$B$65536,B960,$C$6:$C$65536,C960,$D$6:$D$65536,D960),IF(F960="",SUMIFS($P$6:$P$65536,$B$6:$B$65536,B960,$C$6:$C$65536,C960,$D$6:$D$65536,D960,$E$6:$E$65536,E960),--(RIGHT(F960,1)="0")*SUM(SUMIFS($P$6:$P$65536,$B$6:$B$65536,B960,$C$6:$C$65536,C960,$D$6:$D$65536,D960,$E$6:$E$65536,E960,$F$6:$F$65536,LEFT(F960,2)&amp;{0;1;2;3;4;5;6;7;8;9}))+(--(RIGHT(F960,2)="00"))*SUM(SUMIFS($P$6:$P$65536,$B$6:$B$65536,B960,$C$6:$C$65536,C960,$D$6:$D$65536,D960,$E$6:$E$65536,E960,$F$6:$F$65536,LEFT(F960,1)&amp;range))+SUMIFS($P$6:$P$65536,$B$6:$B$65536,B960,$C$6:$C$65536,C960,$D$6:$D$65536,D960,$E$6:$E$65536,E960,$F$6:$F$65536,F960)))))</f>
        <v>1955733.2</v>
      </c>
    </row>
    <row r="961" spans="1:17" ht="80.099999999999994" customHeight="1" x14ac:dyDescent="0.2">
      <c r="A961" s="10" t="s">
        <v>455</v>
      </c>
      <c r="B961" s="3" t="s">
        <v>344</v>
      </c>
      <c r="C961" s="3" t="s">
        <v>27</v>
      </c>
      <c r="D961" s="3" t="s">
        <v>38</v>
      </c>
      <c r="E961" s="3" t="s">
        <v>456</v>
      </c>
      <c r="F961" s="11" t="s">
        <v>0</v>
      </c>
      <c r="G961" s="9">
        <v>0</v>
      </c>
      <c r="H961" s="9">
        <v>380120.02</v>
      </c>
      <c r="I961" s="9">
        <v>380120.02</v>
      </c>
      <c r="J961" s="9">
        <v>0</v>
      </c>
      <c r="K961" s="9">
        <v>0</v>
      </c>
      <c r="L961" s="9">
        <v>0</v>
      </c>
      <c r="M961" s="9">
        <v>0</v>
      </c>
      <c r="N961" s="9">
        <v>0</v>
      </c>
      <c r="O961" s="9">
        <v>0</v>
      </c>
      <c r="P961" s="13">
        <f t="shared" si="15"/>
        <v>380120.02</v>
      </c>
      <c r="Q961" s="13">
        <f t="array" ref="Q961">IF(C961="",SUMIFS($P$6:$P$65536,$B$6:$B$65536,B961),IF(D961="",SUMIFS($P$6:$P$65536,$B$6:$B$65536,B961,$C$6:$C$65536,C961),IF(E961="",SUMIFS($P$6:$P$65536,$B$6:$B$65536,B961,$C$6:$C$65536,C961,$D$6:$D$65536,D961),IF(F961="",SUMIFS($P$6:$P$65536,$B$6:$B$65536,B961,$C$6:$C$65536,C961,$D$6:$D$65536,D961,$E$6:$E$65536,E961),--(RIGHT(F961,1)="0")*SUM(SUMIFS($P$6:$P$65536,$B$6:$B$65536,B961,$C$6:$C$65536,C961,$D$6:$D$65536,D961,$E$6:$E$65536,E961,$F$6:$F$65536,LEFT(F961,2)&amp;{0;1;2;3;4;5;6;7;8;9}))+(--(RIGHT(F961,2)="00"))*SUM(SUMIFS($P$6:$P$65536,$B$6:$B$65536,B961,$C$6:$C$65536,C961,$D$6:$D$65536,D961,$E$6:$E$65536,E961,$F$6:$F$65536,LEFT(F961,1)&amp;range))+SUMIFS($P$6:$P$65536,$B$6:$B$65536,B961,$C$6:$C$65536,C961,$D$6:$D$65536,D961,$E$6:$E$65536,E961,$F$6:$F$65536,F961)))))</f>
        <v>1520480.08</v>
      </c>
    </row>
    <row r="962" spans="1:17" ht="32.25" customHeight="1" x14ac:dyDescent="0.2">
      <c r="A962" s="10" t="s">
        <v>112</v>
      </c>
      <c r="B962" s="3" t="s">
        <v>344</v>
      </c>
      <c r="C962" s="3" t="s">
        <v>27</v>
      </c>
      <c r="D962" s="3" t="s">
        <v>38</v>
      </c>
      <c r="E962" s="3" t="s">
        <v>456</v>
      </c>
      <c r="F962" s="3" t="s">
        <v>113</v>
      </c>
      <c r="G962" s="9">
        <v>0</v>
      </c>
      <c r="H962" s="9">
        <v>380120.02</v>
      </c>
      <c r="I962" s="9">
        <v>380120.02</v>
      </c>
      <c r="J962" s="9">
        <v>0</v>
      </c>
      <c r="K962" s="9">
        <v>0</v>
      </c>
      <c r="L962" s="9">
        <v>0</v>
      </c>
      <c r="M962" s="9">
        <v>0</v>
      </c>
      <c r="N962" s="9">
        <v>0</v>
      </c>
      <c r="O962" s="9">
        <v>0</v>
      </c>
      <c r="P962" s="13">
        <f t="shared" si="15"/>
        <v>380120.02</v>
      </c>
      <c r="Q962" s="13">
        <f t="array" ref="Q962">IF(C962="",SUMIFS($P$6:$P$65536,$B$6:$B$65536,B962),IF(D962="",SUMIFS($P$6:$P$65536,$B$6:$B$65536,B962,$C$6:$C$65536,C962),IF(E962="",SUMIFS($P$6:$P$65536,$B$6:$B$65536,B962,$C$6:$C$65536,C962,$D$6:$D$65536,D962),IF(F962="",SUMIFS($P$6:$P$65536,$B$6:$B$65536,B962,$C$6:$C$65536,C962,$D$6:$D$65536,D962,$E$6:$E$65536,E962),--(RIGHT(F962,1)="0")*SUM(SUMIFS($P$6:$P$65536,$B$6:$B$65536,B962,$C$6:$C$65536,C962,$D$6:$D$65536,D962,$E$6:$E$65536,E962,$F$6:$F$65536,LEFT(F962,2)&amp;{0;1;2;3;4;5;6;7;8;9}))+(--(RIGHT(F962,2)="00"))*SUM(SUMIFS($P$6:$P$65536,$B$6:$B$65536,B962,$C$6:$C$65536,C962,$D$6:$D$65536,D962,$E$6:$E$65536,E962,$F$6:$F$65536,LEFT(F962,1)&amp;range))+SUMIFS($P$6:$P$65536,$B$6:$B$65536,B962,$C$6:$C$65536,C962,$D$6:$D$65536,D962,$E$6:$E$65536,E962,$F$6:$F$65536,F962)))))</f>
        <v>1520480.08</v>
      </c>
    </row>
    <row r="963" spans="1:17" ht="32.25" customHeight="1" x14ac:dyDescent="0.2">
      <c r="A963" s="10" t="s">
        <v>457</v>
      </c>
      <c r="B963" s="3" t="s">
        <v>344</v>
      </c>
      <c r="C963" s="3" t="s">
        <v>27</v>
      </c>
      <c r="D963" s="3" t="s">
        <v>38</v>
      </c>
      <c r="E963" s="3" t="s">
        <v>456</v>
      </c>
      <c r="F963" s="3" t="s">
        <v>458</v>
      </c>
      <c r="G963" s="9">
        <v>0</v>
      </c>
      <c r="H963" s="9">
        <v>380120.02</v>
      </c>
      <c r="I963" s="9">
        <v>380120.02</v>
      </c>
      <c r="J963" s="9">
        <v>0</v>
      </c>
      <c r="K963" s="9">
        <v>0</v>
      </c>
      <c r="L963" s="9">
        <v>0</v>
      </c>
      <c r="M963" s="9">
        <v>0</v>
      </c>
      <c r="N963" s="9">
        <v>0</v>
      </c>
      <c r="O963" s="9">
        <v>0</v>
      </c>
      <c r="P963" s="13">
        <f t="shared" si="15"/>
        <v>380120.02</v>
      </c>
      <c r="Q963" s="13">
        <f t="array" ref="Q963">IF(C963="",SUMIFS($P$6:$P$65536,$B$6:$B$65536,B963),IF(D963="",SUMIFS($P$6:$P$65536,$B$6:$B$65536,B963,$C$6:$C$65536,C963),IF(E963="",SUMIFS($P$6:$P$65536,$B$6:$B$65536,B963,$C$6:$C$65536,C963,$D$6:$D$65536,D963),IF(F963="",SUMIFS($P$6:$P$65536,$B$6:$B$65536,B963,$C$6:$C$65536,C963,$D$6:$D$65536,D963,$E$6:$E$65536,E963),--(RIGHT(F963,1)="0")*SUM(SUMIFS($P$6:$P$65536,$B$6:$B$65536,B963,$C$6:$C$65536,C963,$D$6:$D$65536,D963,$E$6:$E$65536,E963,$F$6:$F$65536,LEFT(F963,2)&amp;{0;1;2;3;4;5;6;7;8;9}))+(--(RIGHT(F963,2)="00"))*SUM(SUMIFS($P$6:$P$65536,$B$6:$B$65536,B963,$C$6:$C$65536,C963,$D$6:$D$65536,D963,$E$6:$E$65536,E963,$F$6:$F$65536,LEFT(F963,1)&amp;range))+SUMIFS($P$6:$P$65536,$B$6:$B$65536,B963,$C$6:$C$65536,C963,$D$6:$D$65536,D963,$E$6:$E$65536,E963,$F$6:$F$65536,F963)))))</f>
        <v>1140360.06</v>
      </c>
    </row>
    <row r="964" spans="1:17" ht="48.95" customHeight="1" x14ac:dyDescent="0.2">
      <c r="A964" s="10" t="s">
        <v>459</v>
      </c>
      <c r="B964" s="3" t="s">
        <v>344</v>
      </c>
      <c r="C964" s="3" t="s">
        <v>27</v>
      </c>
      <c r="D964" s="3" t="s">
        <v>38</v>
      </c>
      <c r="E964" s="3" t="s">
        <v>456</v>
      </c>
      <c r="F964" s="3" t="s">
        <v>460</v>
      </c>
      <c r="G964" s="9">
        <v>0</v>
      </c>
      <c r="H964" s="9">
        <v>380120.02</v>
      </c>
      <c r="I964" s="9">
        <v>380120.02</v>
      </c>
      <c r="J964" s="9">
        <v>0</v>
      </c>
      <c r="K964" s="9">
        <v>0</v>
      </c>
      <c r="L964" s="9">
        <v>0</v>
      </c>
      <c r="M964" s="9">
        <v>0</v>
      </c>
      <c r="N964" s="9">
        <v>0</v>
      </c>
      <c r="O964" s="9">
        <v>0</v>
      </c>
      <c r="P964" s="13">
        <f t="shared" si="15"/>
        <v>380120.02</v>
      </c>
      <c r="Q964" s="13">
        <f t="array" ref="Q964">IF(C964="",SUMIFS($P$6:$P$65536,$B$6:$B$65536,B964),IF(D964="",SUMIFS($P$6:$P$65536,$B$6:$B$65536,B964,$C$6:$C$65536,C964),IF(E964="",SUMIFS($P$6:$P$65536,$B$6:$B$65536,B964,$C$6:$C$65536,C964,$D$6:$D$65536,D964),IF(F964="",SUMIFS($P$6:$P$65536,$B$6:$B$65536,B964,$C$6:$C$65536,C964,$D$6:$D$65536,D964,$E$6:$E$65536,E964),--(RIGHT(F964,1)="0")*SUM(SUMIFS($P$6:$P$65536,$B$6:$B$65536,B964,$C$6:$C$65536,C964,$D$6:$D$65536,D964,$E$6:$E$65536,E964,$F$6:$F$65536,LEFT(F964,2)&amp;{0;1;2;3;4;5;6;7;8;9}))+(--(RIGHT(F964,2)="00"))*SUM(SUMIFS($P$6:$P$65536,$B$6:$B$65536,B964,$C$6:$C$65536,C964,$D$6:$D$65536,D964,$E$6:$E$65536,E964,$F$6:$F$65536,LEFT(F964,1)&amp;range))+SUMIFS($P$6:$P$65536,$B$6:$B$65536,B964,$C$6:$C$65536,C964,$D$6:$D$65536,D964,$E$6:$E$65536,E964,$F$6:$F$65536,F964)))))</f>
        <v>380120.02</v>
      </c>
    </row>
    <row r="965" spans="1:17" ht="127.9" hidden="1" customHeight="1" x14ac:dyDescent="0.2">
      <c r="A965" s="10" t="s">
        <v>461</v>
      </c>
      <c r="B965" s="3" t="s">
        <v>344</v>
      </c>
      <c r="C965" s="3" t="s">
        <v>27</v>
      </c>
      <c r="D965" s="3" t="s">
        <v>38</v>
      </c>
      <c r="E965" s="3" t="s">
        <v>462</v>
      </c>
      <c r="F965" s="11" t="s">
        <v>0</v>
      </c>
      <c r="G965" s="9">
        <v>81000000</v>
      </c>
      <c r="H965" s="9">
        <v>0</v>
      </c>
      <c r="I965" s="9">
        <v>81000000</v>
      </c>
      <c r="J965" s="9">
        <v>65000000</v>
      </c>
      <c r="K965" s="9">
        <v>0</v>
      </c>
      <c r="L965" s="9">
        <v>65000000</v>
      </c>
      <c r="M965" s="9">
        <v>73000000</v>
      </c>
      <c r="N965" s="9">
        <v>0</v>
      </c>
      <c r="O965" s="9">
        <v>73000000</v>
      </c>
      <c r="P965" s="13">
        <f t="shared" si="15"/>
        <v>0</v>
      </c>
      <c r="Q965" s="13">
        <f t="array" ref="Q965">IF(C965="",SUMIFS($P$6:$P$65536,$B$6:$B$65536,B965),IF(D965="",SUMIFS($P$6:$P$65536,$B$6:$B$65536,B965,$C$6:$C$65536,C965),IF(E965="",SUMIFS($P$6:$P$65536,$B$6:$B$65536,B965,$C$6:$C$65536,C965,$D$6:$D$65536,D965),IF(F965="",SUMIFS($P$6:$P$65536,$B$6:$B$65536,B965,$C$6:$C$65536,C965,$D$6:$D$65536,D965,$E$6:$E$65536,E965),--(RIGHT(F965,1)="0")*SUM(SUMIFS($P$6:$P$65536,$B$6:$B$65536,B965,$C$6:$C$65536,C965,$D$6:$D$65536,D965,$E$6:$E$65536,E965,$F$6:$F$65536,LEFT(F965,2)&amp;{0;1;2;3;4;5;6;7;8;9}))+(--(RIGHT(F965,2)="00"))*SUM(SUMIFS($P$6:$P$65536,$B$6:$B$65536,B965,$C$6:$C$65536,C965,$D$6:$D$65536,D965,$E$6:$E$65536,E965,$F$6:$F$65536,LEFT(F965,1)&amp;range))+SUMIFS($P$6:$P$65536,$B$6:$B$65536,B965,$C$6:$C$65536,C965,$D$6:$D$65536,D965,$E$6:$E$65536,E965,$F$6:$F$65536,F965)))))</f>
        <v>0</v>
      </c>
    </row>
    <row r="966" spans="1:17" ht="32.25" hidden="1" customHeight="1" x14ac:dyDescent="0.2">
      <c r="A966" s="10" t="s">
        <v>112</v>
      </c>
      <c r="B966" s="3" t="s">
        <v>344</v>
      </c>
      <c r="C966" s="3" t="s">
        <v>27</v>
      </c>
      <c r="D966" s="3" t="s">
        <v>38</v>
      </c>
      <c r="E966" s="3" t="s">
        <v>462</v>
      </c>
      <c r="F966" s="3" t="s">
        <v>113</v>
      </c>
      <c r="G966" s="9">
        <v>81000000</v>
      </c>
      <c r="H966" s="9">
        <v>0</v>
      </c>
      <c r="I966" s="9">
        <v>81000000</v>
      </c>
      <c r="J966" s="9">
        <v>65000000</v>
      </c>
      <c r="K966" s="9">
        <v>0</v>
      </c>
      <c r="L966" s="9">
        <v>65000000</v>
      </c>
      <c r="M966" s="9">
        <v>73000000</v>
      </c>
      <c r="N966" s="9">
        <v>0</v>
      </c>
      <c r="O966" s="9">
        <v>73000000</v>
      </c>
      <c r="P966" s="13">
        <f t="shared" si="15"/>
        <v>0</v>
      </c>
      <c r="Q966" s="13">
        <f t="array" ref="Q966">IF(C966="",SUMIFS($P$6:$P$65536,$B$6:$B$65536,B966),IF(D966="",SUMIFS($P$6:$P$65536,$B$6:$B$65536,B966,$C$6:$C$65536,C966),IF(E966="",SUMIFS($P$6:$P$65536,$B$6:$B$65536,B966,$C$6:$C$65536,C966,$D$6:$D$65536,D966),IF(F966="",SUMIFS($P$6:$P$65536,$B$6:$B$65536,B966,$C$6:$C$65536,C966,$D$6:$D$65536,D966,$E$6:$E$65536,E966),--(RIGHT(F966,1)="0")*SUM(SUMIFS($P$6:$P$65536,$B$6:$B$65536,B966,$C$6:$C$65536,C966,$D$6:$D$65536,D966,$E$6:$E$65536,E966,$F$6:$F$65536,LEFT(F966,2)&amp;{0;1;2;3;4;5;6;7;8;9}))+(--(RIGHT(F966,2)="00"))*SUM(SUMIFS($P$6:$P$65536,$B$6:$B$65536,B966,$C$6:$C$65536,C966,$D$6:$D$65536,D966,$E$6:$E$65536,E966,$F$6:$F$65536,LEFT(F966,1)&amp;range))+SUMIFS($P$6:$P$65536,$B$6:$B$65536,B966,$C$6:$C$65536,C966,$D$6:$D$65536,D966,$E$6:$E$65536,E966,$F$6:$F$65536,F966)))))</f>
        <v>0</v>
      </c>
    </row>
    <row r="967" spans="1:17" ht="32.25" hidden="1" customHeight="1" x14ac:dyDescent="0.2">
      <c r="A967" s="10" t="s">
        <v>457</v>
      </c>
      <c r="B967" s="3" t="s">
        <v>344</v>
      </c>
      <c r="C967" s="3" t="s">
        <v>27</v>
      </c>
      <c r="D967" s="3" t="s">
        <v>38</v>
      </c>
      <c r="E967" s="3" t="s">
        <v>462</v>
      </c>
      <c r="F967" s="3" t="s">
        <v>458</v>
      </c>
      <c r="G967" s="9">
        <v>81000000</v>
      </c>
      <c r="H967" s="9">
        <v>0</v>
      </c>
      <c r="I967" s="9">
        <v>81000000</v>
      </c>
      <c r="J967" s="9">
        <v>65000000</v>
      </c>
      <c r="K967" s="9">
        <v>0</v>
      </c>
      <c r="L967" s="9">
        <v>65000000</v>
      </c>
      <c r="M967" s="9">
        <v>73000000</v>
      </c>
      <c r="N967" s="9">
        <v>0</v>
      </c>
      <c r="O967" s="9">
        <v>73000000</v>
      </c>
      <c r="P967" s="13">
        <f t="shared" ref="P967:P1030" si="16">ABS(H967)+ABS(K967)+ABS(N967)</f>
        <v>0</v>
      </c>
      <c r="Q967" s="13">
        <f t="array" ref="Q967">IF(C967="",SUMIFS($P$6:$P$65536,$B$6:$B$65536,B967),IF(D967="",SUMIFS($P$6:$P$65536,$B$6:$B$65536,B967,$C$6:$C$65536,C967),IF(E967="",SUMIFS($P$6:$P$65536,$B$6:$B$65536,B967,$C$6:$C$65536,C967,$D$6:$D$65536,D967),IF(F967="",SUMIFS($P$6:$P$65536,$B$6:$B$65536,B967,$C$6:$C$65536,C967,$D$6:$D$65536,D967,$E$6:$E$65536,E967),--(RIGHT(F967,1)="0")*SUM(SUMIFS($P$6:$P$65536,$B$6:$B$65536,B967,$C$6:$C$65536,C967,$D$6:$D$65536,D967,$E$6:$E$65536,E967,$F$6:$F$65536,LEFT(F967,2)&amp;{0;1;2;3;4;5;6;7;8;9}))+(--(RIGHT(F967,2)="00"))*SUM(SUMIFS($P$6:$P$65536,$B$6:$B$65536,B967,$C$6:$C$65536,C967,$D$6:$D$65536,D967,$E$6:$E$65536,E967,$F$6:$F$65536,LEFT(F967,1)&amp;range))+SUMIFS($P$6:$P$65536,$B$6:$B$65536,B967,$C$6:$C$65536,C967,$D$6:$D$65536,D967,$E$6:$E$65536,E967,$F$6:$F$65536,F967)))))</f>
        <v>0</v>
      </c>
    </row>
    <row r="968" spans="1:17" ht="48.95" hidden="1" customHeight="1" x14ac:dyDescent="0.2">
      <c r="A968" s="10" t="s">
        <v>459</v>
      </c>
      <c r="B968" s="3" t="s">
        <v>344</v>
      </c>
      <c r="C968" s="3" t="s">
        <v>27</v>
      </c>
      <c r="D968" s="3" t="s">
        <v>38</v>
      </c>
      <c r="E968" s="3" t="s">
        <v>462</v>
      </c>
      <c r="F968" s="3" t="s">
        <v>460</v>
      </c>
      <c r="G968" s="9">
        <v>81000000</v>
      </c>
      <c r="H968" s="9">
        <v>0</v>
      </c>
      <c r="I968" s="9">
        <v>81000000</v>
      </c>
      <c r="J968" s="9">
        <v>65000000</v>
      </c>
      <c r="K968" s="9">
        <v>0</v>
      </c>
      <c r="L968" s="9">
        <v>65000000</v>
      </c>
      <c r="M968" s="9">
        <v>73000000</v>
      </c>
      <c r="N968" s="9">
        <v>0</v>
      </c>
      <c r="O968" s="9">
        <v>73000000</v>
      </c>
      <c r="P968" s="13">
        <f t="shared" si="16"/>
        <v>0</v>
      </c>
      <c r="Q968" s="13">
        <f t="array" ref="Q968">IF(C968="",SUMIFS($P$6:$P$65536,$B$6:$B$65536,B968),IF(D968="",SUMIFS($P$6:$P$65536,$B$6:$B$65536,B968,$C$6:$C$65536,C968),IF(E968="",SUMIFS($P$6:$P$65536,$B$6:$B$65536,B968,$C$6:$C$65536,C968,$D$6:$D$65536,D968),IF(F968="",SUMIFS($P$6:$P$65536,$B$6:$B$65536,B968,$C$6:$C$65536,C968,$D$6:$D$65536,D968,$E$6:$E$65536,E968),--(RIGHT(F968,1)="0")*SUM(SUMIFS($P$6:$P$65536,$B$6:$B$65536,B968,$C$6:$C$65536,C968,$D$6:$D$65536,D968,$E$6:$E$65536,E968,$F$6:$F$65536,LEFT(F968,2)&amp;{0;1;2;3;4;5;6;7;8;9}))+(--(RIGHT(F968,2)="00"))*SUM(SUMIFS($P$6:$P$65536,$B$6:$B$65536,B968,$C$6:$C$65536,C968,$D$6:$D$65536,D968,$E$6:$E$65536,E968,$F$6:$F$65536,LEFT(F968,1)&amp;range))+SUMIFS($P$6:$P$65536,$B$6:$B$65536,B968,$C$6:$C$65536,C968,$D$6:$D$65536,D968,$E$6:$E$65536,E968,$F$6:$F$65536,F968)))))</f>
        <v>0</v>
      </c>
    </row>
    <row r="969" spans="1:17" ht="48.95" customHeight="1" x14ac:dyDescent="0.2">
      <c r="A969" s="10" t="s">
        <v>382</v>
      </c>
      <c r="B969" s="3" t="s">
        <v>344</v>
      </c>
      <c r="C969" s="3" t="s">
        <v>27</v>
      </c>
      <c r="D969" s="3" t="s">
        <v>38</v>
      </c>
      <c r="E969" s="3" t="s">
        <v>383</v>
      </c>
      <c r="F969" s="11" t="s">
        <v>0</v>
      </c>
      <c r="G969" s="9">
        <v>65000</v>
      </c>
      <c r="H969" s="9">
        <v>-18377.7</v>
      </c>
      <c r="I969" s="9">
        <v>46622.3</v>
      </c>
      <c r="J969" s="9">
        <v>65000</v>
      </c>
      <c r="K969" s="9">
        <v>0</v>
      </c>
      <c r="L969" s="9">
        <v>65000</v>
      </c>
      <c r="M969" s="9">
        <v>65000</v>
      </c>
      <c r="N969" s="9">
        <v>0</v>
      </c>
      <c r="O969" s="9">
        <v>65000</v>
      </c>
      <c r="P969" s="13">
        <f t="shared" si="16"/>
        <v>18377.7</v>
      </c>
      <c r="Q969" s="13">
        <f t="array" ref="Q969">IF(C969="",SUMIFS($P$6:$P$65536,$B$6:$B$65536,B969),IF(D969="",SUMIFS($P$6:$P$65536,$B$6:$B$65536,B969,$C$6:$C$65536,C969),IF(E969="",SUMIFS($P$6:$P$65536,$B$6:$B$65536,B969,$C$6:$C$65536,C969,$D$6:$D$65536,D969),IF(F969="",SUMIFS($P$6:$P$65536,$B$6:$B$65536,B969,$C$6:$C$65536,C969,$D$6:$D$65536,D969,$E$6:$E$65536,E969),--(RIGHT(F969,1)="0")*SUM(SUMIFS($P$6:$P$65536,$B$6:$B$65536,B969,$C$6:$C$65536,C969,$D$6:$D$65536,D969,$E$6:$E$65536,E969,$F$6:$F$65536,LEFT(F969,2)&amp;{0;1;2;3;4;5;6;7;8;9}))+(--(RIGHT(F969,2)="00"))*SUM(SUMIFS($P$6:$P$65536,$B$6:$B$65536,B969,$C$6:$C$65536,C969,$D$6:$D$65536,D969,$E$6:$E$65536,E969,$F$6:$F$65536,LEFT(F969,1)&amp;range))+SUMIFS($P$6:$P$65536,$B$6:$B$65536,B969,$C$6:$C$65536,C969,$D$6:$D$65536,D969,$E$6:$E$65536,E969,$F$6:$F$65536,F969)))))</f>
        <v>73510.8</v>
      </c>
    </row>
    <row r="970" spans="1:17" ht="32.25" customHeight="1" x14ac:dyDescent="0.2">
      <c r="A970" s="10" t="s">
        <v>112</v>
      </c>
      <c r="B970" s="3" t="s">
        <v>344</v>
      </c>
      <c r="C970" s="3" t="s">
        <v>27</v>
      </c>
      <c r="D970" s="3" t="s">
        <v>38</v>
      </c>
      <c r="E970" s="3" t="s">
        <v>383</v>
      </c>
      <c r="F970" s="3" t="s">
        <v>113</v>
      </c>
      <c r="G970" s="9">
        <v>65000</v>
      </c>
      <c r="H970" s="9">
        <v>-18377.7</v>
      </c>
      <c r="I970" s="9">
        <v>46622.3</v>
      </c>
      <c r="J970" s="9">
        <v>65000</v>
      </c>
      <c r="K970" s="9">
        <v>0</v>
      </c>
      <c r="L970" s="9">
        <v>65000</v>
      </c>
      <c r="M970" s="9">
        <v>65000</v>
      </c>
      <c r="N970" s="9">
        <v>0</v>
      </c>
      <c r="O970" s="9">
        <v>65000</v>
      </c>
      <c r="P970" s="13">
        <f t="shared" si="16"/>
        <v>18377.7</v>
      </c>
      <c r="Q970" s="13">
        <f t="array" ref="Q970">IF(C970="",SUMIFS($P$6:$P$65536,$B$6:$B$65536,B970),IF(D970="",SUMIFS($P$6:$P$65536,$B$6:$B$65536,B970,$C$6:$C$65536,C970),IF(E970="",SUMIFS($P$6:$P$65536,$B$6:$B$65536,B970,$C$6:$C$65536,C970,$D$6:$D$65536,D970),IF(F970="",SUMIFS($P$6:$P$65536,$B$6:$B$65536,B970,$C$6:$C$65536,C970,$D$6:$D$65536,D970,$E$6:$E$65536,E970),--(RIGHT(F970,1)="0")*SUM(SUMIFS($P$6:$P$65536,$B$6:$B$65536,B970,$C$6:$C$65536,C970,$D$6:$D$65536,D970,$E$6:$E$65536,E970,$F$6:$F$65536,LEFT(F970,2)&amp;{0;1;2;3;4;5;6;7;8;9}))+(--(RIGHT(F970,2)="00"))*SUM(SUMIFS($P$6:$P$65536,$B$6:$B$65536,B970,$C$6:$C$65536,C970,$D$6:$D$65536,D970,$E$6:$E$65536,E970,$F$6:$F$65536,LEFT(F970,1)&amp;range))+SUMIFS($P$6:$P$65536,$B$6:$B$65536,B970,$C$6:$C$65536,C970,$D$6:$D$65536,D970,$E$6:$E$65536,E970,$F$6:$F$65536,F970)))))</f>
        <v>73510.8</v>
      </c>
    </row>
    <row r="971" spans="1:17" ht="48.95" customHeight="1" x14ac:dyDescent="0.2">
      <c r="A971" s="10" t="s">
        <v>406</v>
      </c>
      <c r="B971" s="3" t="s">
        <v>344</v>
      </c>
      <c r="C971" s="3" t="s">
        <v>27</v>
      </c>
      <c r="D971" s="3" t="s">
        <v>38</v>
      </c>
      <c r="E971" s="3" t="s">
        <v>383</v>
      </c>
      <c r="F971" s="3" t="s">
        <v>407</v>
      </c>
      <c r="G971" s="9">
        <v>65000</v>
      </c>
      <c r="H971" s="9">
        <v>-18377.7</v>
      </c>
      <c r="I971" s="9">
        <v>46622.3</v>
      </c>
      <c r="J971" s="9">
        <v>65000</v>
      </c>
      <c r="K971" s="9">
        <v>0</v>
      </c>
      <c r="L971" s="9">
        <v>65000</v>
      </c>
      <c r="M971" s="9">
        <v>65000</v>
      </c>
      <c r="N971" s="9">
        <v>0</v>
      </c>
      <c r="O971" s="9">
        <v>65000</v>
      </c>
      <c r="P971" s="13">
        <f t="shared" si="16"/>
        <v>18377.7</v>
      </c>
      <c r="Q971" s="13">
        <f t="array" ref="Q971">IF(C971="",SUMIFS($P$6:$P$65536,$B$6:$B$65536,B971),IF(D971="",SUMIFS($P$6:$P$65536,$B$6:$B$65536,B971,$C$6:$C$65536,C971),IF(E971="",SUMIFS($P$6:$P$65536,$B$6:$B$65536,B971,$C$6:$C$65536,C971,$D$6:$D$65536,D971),IF(F971="",SUMIFS($P$6:$P$65536,$B$6:$B$65536,B971,$C$6:$C$65536,C971,$D$6:$D$65536,D971,$E$6:$E$65536,E971),--(RIGHT(F971,1)="0")*SUM(SUMIFS($P$6:$P$65536,$B$6:$B$65536,B971,$C$6:$C$65536,C971,$D$6:$D$65536,D971,$E$6:$E$65536,E971,$F$6:$F$65536,LEFT(F971,2)&amp;{0;1;2;3;4;5;6;7;8;9}))+(--(RIGHT(F971,2)="00"))*SUM(SUMIFS($P$6:$P$65536,$B$6:$B$65536,B971,$C$6:$C$65536,C971,$D$6:$D$65536,D971,$E$6:$E$65536,E971,$F$6:$F$65536,LEFT(F971,1)&amp;range))+SUMIFS($P$6:$P$65536,$B$6:$B$65536,B971,$C$6:$C$65536,C971,$D$6:$D$65536,D971,$E$6:$E$65536,E971,$F$6:$F$65536,F971)))))</f>
        <v>55133.100000000006</v>
      </c>
    </row>
    <row r="972" spans="1:17" ht="64.5" customHeight="1" x14ac:dyDescent="0.2">
      <c r="A972" s="10" t="s">
        <v>463</v>
      </c>
      <c r="B972" s="3" t="s">
        <v>344</v>
      </c>
      <c r="C972" s="3" t="s">
        <v>27</v>
      </c>
      <c r="D972" s="3" t="s">
        <v>38</v>
      </c>
      <c r="E972" s="3" t="s">
        <v>383</v>
      </c>
      <c r="F972" s="3" t="s">
        <v>464</v>
      </c>
      <c r="G972" s="9">
        <v>65000</v>
      </c>
      <c r="H972" s="9">
        <v>-18377.7</v>
      </c>
      <c r="I972" s="9">
        <v>46622.3</v>
      </c>
      <c r="J972" s="9">
        <v>65000</v>
      </c>
      <c r="K972" s="9">
        <v>0</v>
      </c>
      <c r="L972" s="9">
        <v>65000</v>
      </c>
      <c r="M972" s="9">
        <v>65000</v>
      </c>
      <c r="N972" s="9">
        <v>0</v>
      </c>
      <c r="O972" s="9">
        <v>65000</v>
      </c>
      <c r="P972" s="13">
        <f t="shared" si="16"/>
        <v>18377.7</v>
      </c>
      <c r="Q972" s="13">
        <f t="array" ref="Q972">IF(C972="",SUMIFS($P$6:$P$65536,$B$6:$B$65536,B972),IF(D972="",SUMIFS($P$6:$P$65536,$B$6:$B$65536,B972,$C$6:$C$65536,C972),IF(E972="",SUMIFS($P$6:$P$65536,$B$6:$B$65536,B972,$C$6:$C$65536,C972,$D$6:$D$65536,D972),IF(F972="",SUMIFS($P$6:$P$65536,$B$6:$B$65536,B972,$C$6:$C$65536,C972,$D$6:$D$65536,D972,$E$6:$E$65536,E972),--(RIGHT(F972,1)="0")*SUM(SUMIFS($P$6:$P$65536,$B$6:$B$65536,B972,$C$6:$C$65536,C972,$D$6:$D$65536,D972,$E$6:$E$65536,E972,$F$6:$F$65536,LEFT(F972,2)&amp;{0;1;2;3;4;5;6;7;8;9}))+(--(RIGHT(F972,2)="00"))*SUM(SUMIFS($P$6:$P$65536,$B$6:$B$65536,B972,$C$6:$C$65536,C972,$D$6:$D$65536,D972,$E$6:$E$65536,E972,$F$6:$F$65536,LEFT(F972,1)&amp;range))+SUMIFS($P$6:$P$65536,$B$6:$B$65536,B972,$C$6:$C$65536,C972,$D$6:$D$65536,D972,$E$6:$E$65536,E972,$F$6:$F$65536,F972)))))</f>
        <v>18377.7</v>
      </c>
    </row>
    <row r="973" spans="1:17" ht="48.95" hidden="1" customHeight="1" x14ac:dyDescent="0.2">
      <c r="A973" s="10" t="s">
        <v>465</v>
      </c>
      <c r="B973" s="3" t="s">
        <v>344</v>
      </c>
      <c r="C973" s="3" t="s">
        <v>27</v>
      </c>
      <c r="D973" s="3" t="s">
        <v>38</v>
      </c>
      <c r="E973" s="3" t="s">
        <v>466</v>
      </c>
      <c r="F973" s="11" t="s">
        <v>0</v>
      </c>
      <c r="G973" s="9">
        <v>4968498861</v>
      </c>
      <c r="H973" s="9">
        <v>0</v>
      </c>
      <c r="I973" s="9">
        <v>4968498861</v>
      </c>
      <c r="J973" s="9">
        <v>5166701502</v>
      </c>
      <c r="K973" s="9">
        <v>0</v>
      </c>
      <c r="L973" s="9">
        <v>5166701502</v>
      </c>
      <c r="M973" s="9">
        <v>5373539529</v>
      </c>
      <c r="N973" s="9">
        <v>0</v>
      </c>
      <c r="O973" s="9">
        <v>5373539529</v>
      </c>
      <c r="P973" s="13">
        <f t="shared" si="16"/>
        <v>0</v>
      </c>
      <c r="Q973" s="13">
        <f t="array" ref="Q973">IF(C973="",SUMIFS($P$6:$P$65536,$B$6:$B$65536,B973),IF(D973="",SUMIFS($P$6:$P$65536,$B$6:$B$65536,B973,$C$6:$C$65536,C973),IF(E973="",SUMIFS($P$6:$P$65536,$B$6:$B$65536,B973,$C$6:$C$65536,C973,$D$6:$D$65536,D973),IF(F973="",SUMIFS($P$6:$P$65536,$B$6:$B$65536,B973,$C$6:$C$65536,C973,$D$6:$D$65536,D973,$E$6:$E$65536,E973),--(RIGHT(F973,1)="0")*SUM(SUMIFS($P$6:$P$65536,$B$6:$B$65536,B973,$C$6:$C$65536,C973,$D$6:$D$65536,D973,$E$6:$E$65536,E973,$F$6:$F$65536,LEFT(F973,2)&amp;{0;1;2;3;4;5;6;7;8;9}))+(--(RIGHT(F973,2)="00"))*SUM(SUMIFS($P$6:$P$65536,$B$6:$B$65536,B973,$C$6:$C$65536,C973,$D$6:$D$65536,D973,$E$6:$E$65536,E973,$F$6:$F$65536,LEFT(F973,1)&amp;range))+SUMIFS($P$6:$P$65536,$B$6:$B$65536,B973,$C$6:$C$65536,C973,$D$6:$D$65536,D973,$E$6:$E$65536,E973,$F$6:$F$65536,F973)))))</f>
        <v>0</v>
      </c>
    </row>
    <row r="974" spans="1:17" ht="32.25" hidden="1" customHeight="1" x14ac:dyDescent="0.2">
      <c r="A974" s="10" t="s">
        <v>112</v>
      </c>
      <c r="B974" s="3" t="s">
        <v>344</v>
      </c>
      <c r="C974" s="3" t="s">
        <v>27</v>
      </c>
      <c r="D974" s="3" t="s">
        <v>38</v>
      </c>
      <c r="E974" s="3" t="s">
        <v>466</v>
      </c>
      <c r="F974" s="3" t="s">
        <v>113</v>
      </c>
      <c r="G974" s="9">
        <v>4968498861</v>
      </c>
      <c r="H974" s="9">
        <v>0</v>
      </c>
      <c r="I974" s="9">
        <v>4968498861</v>
      </c>
      <c r="J974" s="9">
        <v>5166701502</v>
      </c>
      <c r="K974" s="9">
        <v>0</v>
      </c>
      <c r="L974" s="9">
        <v>5166701502</v>
      </c>
      <c r="M974" s="9">
        <v>5373539529</v>
      </c>
      <c r="N974" s="9">
        <v>0</v>
      </c>
      <c r="O974" s="9">
        <v>5373539529</v>
      </c>
      <c r="P974" s="13">
        <f t="shared" si="16"/>
        <v>0</v>
      </c>
      <c r="Q974" s="13">
        <f t="array" ref="Q974">IF(C974="",SUMIFS($P$6:$P$65536,$B$6:$B$65536,B974),IF(D974="",SUMIFS($P$6:$P$65536,$B$6:$B$65536,B974,$C$6:$C$65536,C974),IF(E974="",SUMIFS($P$6:$P$65536,$B$6:$B$65536,B974,$C$6:$C$65536,C974,$D$6:$D$65536,D974),IF(F974="",SUMIFS($P$6:$P$65536,$B$6:$B$65536,B974,$C$6:$C$65536,C974,$D$6:$D$65536,D974,$E$6:$E$65536,E974),--(RIGHT(F974,1)="0")*SUM(SUMIFS($P$6:$P$65536,$B$6:$B$65536,B974,$C$6:$C$65536,C974,$D$6:$D$65536,D974,$E$6:$E$65536,E974,$F$6:$F$65536,LEFT(F974,2)&amp;{0;1;2;3;4;5;6;7;8;9}))+(--(RIGHT(F974,2)="00"))*SUM(SUMIFS($P$6:$P$65536,$B$6:$B$65536,B974,$C$6:$C$65536,C974,$D$6:$D$65536,D974,$E$6:$E$65536,E974,$F$6:$F$65536,LEFT(F974,1)&amp;range))+SUMIFS($P$6:$P$65536,$B$6:$B$65536,B974,$C$6:$C$65536,C974,$D$6:$D$65536,D974,$E$6:$E$65536,E974,$F$6:$F$65536,F974)))))</f>
        <v>0</v>
      </c>
    </row>
    <row r="975" spans="1:17" ht="48.95" hidden="1" customHeight="1" x14ac:dyDescent="0.2">
      <c r="A975" s="10" t="s">
        <v>406</v>
      </c>
      <c r="B975" s="3" t="s">
        <v>344</v>
      </c>
      <c r="C975" s="3" t="s">
        <v>27</v>
      </c>
      <c r="D975" s="3" t="s">
        <v>38</v>
      </c>
      <c r="E975" s="3" t="s">
        <v>466</v>
      </c>
      <c r="F975" s="3" t="s">
        <v>407</v>
      </c>
      <c r="G975" s="9">
        <v>4968498861</v>
      </c>
      <c r="H975" s="9">
        <v>0</v>
      </c>
      <c r="I975" s="9">
        <v>4968498861</v>
      </c>
      <c r="J975" s="9">
        <v>5166701502</v>
      </c>
      <c r="K975" s="9">
        <v>0</v>
      </c>
      <c r="L975" s="9">
        <v>5166701502</v>
      </c>
      <c r="M975" s="9">
        <v>5373539529</v>
      </c>
      <c r="N975" s="9">
        <v>0</v>
      </c>
      <c r="O975" s="9">
        <v>5373539529</v>
      </c>
      <c r="P975" s="13">
        <f t="shared" si="16"/>
        <v>0</v>
      </c>
      <c r="Q975" s="13">
        <f t="array" ref="Q975">IF(C975="",SUMIFS($P$6:$P$65536,$B$6:$B$65536,B975),IF(D975="",SUMIFS($P$6:$P$65536,$B$6:$B$65536,B975,$C$6:$C$65536,C975),IF(E975="",SUMIFS($P$6:$P$65536,$B$6:$B$65536,B975,$C$6:$C$65536,C975,$D$6:$D$65536,D975),IF(F975="",SUMIFS($P$6:$P$65536,$B$6:$B$65536,B975,$C$6:$C$65536,C975,$D$6:$D$65536,D975,$E$6:$E$65536,E975),--(RIGHT(F975,1)="0")*SUM(SUMIFS($P$6:$P$65536,$B$6:$B$65536,B975,$C$6:$C$65536,C975,$D$6:$D$65536,D975,$E$6:$E$65536,E975,$F$6:$F$65536,LEFT(F975,2)&amp;{0;1;2;3;4;5;6;7;8;9}))+(--(RIGHT(F975,2)="00"))*SUM(SUMIFS($P$6:$P$65536,$B$6:$B$65536,B975,$C$6:$C$65536,C975,$D$6:$D$65536,D975,$E$6:$E$65536,E975,$F$6:$F$65536,LEFT(F975,1)&amp;range))+SUMIFS($P$6:$P$65536,$B$6:$B$65536,B975,$C$6:$C$65536,C975,$D$6:$D$65536,D975,$E$6:$E$65536,E975,$F$6:$F$65536,F975)))))</f>
        <v>0</v>
      </c>
    </row>
    <row r="976" spans="1:17" ht="48.95" hidden="1" customHeight="1" x14ac:dyDescent="0.2">
      <c r="A976" s="10" t="s">
        <v>467</v>
      </c>
      <c r="B976" s="3" t="s">
        <v>344</v>
      </c>
      <c r="C976" s="3" t="s">
        <v>27</v>
      </c>
      <c r="D976" s="3" t="s">
        <v>38</v>
      </c>
      <c r="E976" s="3" t="s">
        <v>466</v>
      </c>
      <c r="F976" s="3" t="s">
        <v>468</v>
      </c>
      <c r="G976" s="9">
        <v>4968498861</v>
      </c>
      <c r="H976" s="9">
        <v>0</v>
      </c>
      <c r="I976" s="9">
        <v>4968498861</v>
      </c>
      <c r="J976" s="9">
        <v>5166701502</v>
      </c>
      <c r="K976" s="9">
        <v>0</v>
      </c>
      <c r="L976" s="9">
        <v>5166701502</v>
      </c>
      <c r="M976" s="9">
        <v>5373539529</v>
      </c>
      <c r="N976" s="9">
        <v>0</v>
      </c>
      <c r="O976" s="9">
        <v>5373539529</v>
      </c>
      <c r="P976" s="13">
        <f t="shared" si="16"/>
        <v>0</v>
      </c>
      <c r="Q976" s="13">
        <f t="array" ref="Q976">IF(C976="",SUMIFS($P$6:$P$65536,$B$6:$B$65536,B976),IF(D976="",SUMIFS($P$6:$P$65536,$B$6:$B$65536,B976,$C$6:$C$65536,C976),IF(E976="",SUMIFS($P$6:$P$65536,$B$6:$B$65536,B976,$C$6:$C$65536,C976,$D$6:$D$65536,D976),IF(F976="",SUMIFS($P$6:$P$65536,$B$6:$B$65536,B976,$C$6:$C$65536,C976,$D$6:$D$65536,D976,$E$6:$E$65536,E976),--(RIGHT(F976,1)="0")*SUM(SUMIFS($P$6:$P$65536,$B$6:$B$65536,B976,$C$6:$C$65536,C976,$D$6:$D$65536,D976,$E$6:$E$65536,E976,$F$6:$F$65536,LEFT(F976,2)&amp;{0;1;2;3;4;5;6;7;8;9}))+(--(RIGHT(F976,2)="00"))*SUM(SUMIFS($P$6:$P$65536,$B$6:$B$65536,B976,$C$6:$C$65536,C976,$D$6:$D$65536,D976,$E$6:$E$65536,E976,$F$6:$F$65536,LEFT(F976,1)&amp;range))+SUMIFS($P$6:$P$65536,$B$6:$B$65536,B976,$C$6:$C$65536,C976,$D$6:$D$65536,D976,$E$6:$E$65536,E976,$F$6:$F$65536,F976)))))</f>
        <v>0</v>
      </c>
    </row>
    <row r="977" spans="1:17" ht="32.25" customHeight="1" x14ac:dyDescent="0.2">
      <c r="A977" s="4" t="s">
        <v>469</v>
      </c>
      <c r="B977" s="5" t="s">
        <v>470</v>
      </c>
      <c r="C977" s="5" t="s">
        <v>0</v>
      </c>
      <c r="D977" s="5" t="s">
        <v>0</v>
      </c>
      <c r="E977" s="6" t="s">
        <v>0</v>
      </c>
      <c r="F977" s="6" t="s">
        <v>0</v>
      </c>
      <c r="G977" s="7">
        <v>1059497651</v>
      </c>
      <c r="H977" s="7">
        <v>-78915247.769999996</v>
      </c>
      <c r="I977" s="7">
        <v>980582403.23000002</v>
      </c>
      <c r="J977" s="7">
        <v>838323502</v>
      </c>
      <c r="K977" s="7">
        <v>0</v>
      </c>
      <c r="L977" s="7">
        <v>838323502</v>
      </c>
      <c r="M977" s="7">
        <v>838207037</v>
      </c>
      <c r="N977" s="7">
        <v>0</v>
      </c>
      <c r="O977" s="7">
        <v>838207037</v>
      </c>
      <c r="P977" s="13">
        <f t="shared" si="16"/>
        <v>78915247.769999996</v>
      </c>
      <c r="Q977" s="13">
        <f t="array" ref="Q977">IF(C977="",SUMIFS($P$6:$P$65536,$B$6:$B$65536,B977),IF(D977="",SUMIFS($P$6:$P$65536,$B$6:$B$65536,B977,$C$6:$C$65536,C977),IF(E977="",SUMIFS($P$6:$P$65536,$B$6:$B$65536,B977,$C$6:$C$65536,C977,$D$6:$D$65536,D977),IF(F977="",SUMIFS($P$6:$P$65536,$B$6:$B$65536,B977,$C$6:$C$65536,C977,$D$6:$D$65536,D977,$E$6:$E$65536,E977),--(RIGHT(F977,1)="0")*SUM(SUMIFS($P$6:$P$65536,$B$6:$B$65536,B977,$C$6:$C$65536,C977,$D$6:$D$65536,D977,$E$6:$E$65536,E977,$F$6:$F$65536,LEFT(F977,2)&amp;{0;1;2;3;4;5;6;7;8;9}))+(--(RIGHT(F977,2)="00"))*SUM(SUMIFS($P$6:$P$65536,$B$6:$B$65536,B977,$C$6:$C$65536,C977,$D$6:$D$65536,D977,$E$6:$E$65536,E977,$F$6:$F$65536,LEFT(F977,1)&amp;range))+SUMIFS($P$6:$P$65536,$B$6:$B$65536,B977,$C$6:$C$65536,C977,$D$6:$D$65536,D977,$E$6:$E$65536,E977,$F$6:$F$65536,F977)))))</f>
        <v>659017686.14999974</v>
      </c>
    </row>
    <row r="978" spans="1:17" ht="15" hidden="1" customHeight="1" x14ac:dyDescent="0.2">
      <c r="A978" s="8" t="s">
        <v>35</v>
      </c>
      <c r="B978" s="3" t="s">
        <v>470</v>
      </c>
      <c r="C978" s="3" t="s">
        <v>36</v>
      </c>
      <c r="D978" s="3" t="s">
        <v>0</v>
      </c>
      <c r="E978" s="3" t="s">
        <v>0</v>
      </c>
      <c r="F978" s="3" t="s">
        <v>0</v>
      </c>
      <c r="G978" s="9">
        <v>99000</v>
      </c>
      <c r="H978" s="9">
        <v>0</v>
      </c>
      <c r="I978" s="9">
        <v>99000</v>
      </c>
      <c r="J978" s="9">
        <v>99000</v>
      </c>
      <c r="K978" s="9">
        <v>0</v>
      </c>
      <c r="L978" s="9">
        <v>99000</v>
      </c>
      <c r="M978" s="9">
        <v>99000</v>
      </c>
      <c r="N978" s="9">
        <v>0</v>
      </c>
      <c r="O978" s="9">
        <v>99000</v>
      </c>
      <c r="P978" s="13">
        <f t="shared" si="16"/>
        <v>0</v>
      </c>
      <c r="Q978" s="13">
        <f t="array" ref="Q978">IF(C978="",SUMIFS($P$6:$P$65536,$B$6:$B$65536,B978),IF(D978="",SUMIFS($P$6:$P$65536,$B$6:$B$65536,B978,$C$6:$C$65536,C978),IF(E978="",SUMIFS($P$6:$P$65536,$B$6:$B$65536,B978,$C$6:$C$65536,C978,$D$6:$D$65536,D978),IF(F978="",SUMIFS($P$6:$P$65536,$B$6:$B$65536,B978,$C$6:$C$65536,C978,$D$6:$D$65536,D978,$E$6:$E$65536,E978),--(RIGHT(F978,1)="0")*SUM(SUMIFS($P$6:$P$65536,$B$6:$B$65536,B978,$C$6:$C$65536,C978,$D$6:$D$65536,D978,$E$6:$E$65536,E978,$F$6:$F$65536,LEFT(F978,2)&amp;{0;1;2;3;4;5;6;7;8;9}))+(--(RIGHT(F978,2)="00"))*SUM(SUMIFS($P$6:$P$65536,$B$6:$B$65536,B978,$C$6:$C$65536,C978,$D$6:$D$65536,D978,$E$6:$E$65536,E978,$F$6:$F$65536,LEFT(F978,1)&amp;range))+SUMIFS($P$6:$P$65536,$B$6:$B$65536,B978,$C$6:$C$65536,C978,$D$6:$D$65536,D978,$E$6:$E$65536,E978,$F$6:$F$65536,F978)))))</f>
        <v>0</v>
      </c>
    </row>
    <row r="979" spans="1:17" ht="15.95" hidden="1" customHeight="1" x14ac:dyDescent="0.2">
      <c r="A979" s="8" t="s">
        <v>89</v>
      </c>
      <c r="B979" s="3" t="s">
        <v>470</v>
      </c>
      <c r="C979" s="3" t="s">
        <v>36</v>
      </c>
      <c r="D979" s="3" t="s">
        <v>30</v>
      </c>
      <c r="E979" s="3" t="s">
        <v>0</v>
      </c>
      <c r="F979" s="3" t="s">
        <v>0</v>
      </c>
      <c r="G979" s="9">
        <v>99000</v>
      </c>
      <c r="H979" s="9">
        <v>0</v>
      </c>
      <c r="I979" s="9">
        <v>99000</v>
      </c>
      <c r="J979" s="9">
        <v>99000</v>
      </c>
      <c r="K979" s="9">
        <v>0</v>
      </c>
      <c r="L979" s="9">
        <v>99000</v>
      </c>
      <c r="M979" s="9">
        <v>99000</v>
      </c>
      <c r="N979" s="9">
        <v>0</v>
      </c>
      <c r="O979" s="9">
        <v>99000</v>
      </c>
      <c r="P979" s="13">
        <f t="shared" si="16"/>
        <v>0</v>
      </c>
      <c r="Q979" s="13">
        <f t="array" ref="Q979">IF(C979="",SUMIFS($P$6:$P$65536,$B$6:$B$65536,B979),IF(D979="",SUMIFS($P$6:$P$65536,$B$6:$B$65536,B979,$C$6:$C$65536,C979),IF(E979="",SUMIFS($P$6:$P$65536,$B$6:$B$65536,B979,$C$6:$C$65536,C979,$D$6:$D$65536,D979),IF(F979="",SUMIFS($P$6:$P$65536,$B$6:$B$65536,B979,$C$6:$C$65536,C979,$D$6:$D$65536,D979,$E$6:$E$65536,E979),--(RIGHT(F979,1)="0")*SUM(SUMIFS($P$6:$P$65536,$B$6:$B$65536,B979,$C$6:$C$65536,C979,$D$6:$D$65536,D979,$E$6:$E$65536,E979,$F$6:$F$65536,LEFT(F979,2)&amp;{0;1;2;3;4;5;6;7;8;9}))+(--(RIGHT(F979,2)="00"))*SUM(SUMIFS($P$6:$P$65536,$B$6:$B$65536,B979,$C$6:$C$65536,C979,$D$6:$D$65536,D979,$E$6:$E$65536,E979,$F$6:$F$65536,LEFT(F979,1)&amp;range))+SUMIFS($P$6:$P$65536,$B$6:$B$65536,B979,$C$6:$C$65536,C979,$D$6:$D$65536,D979,$E$6:$E$65536,E979,$F$6:$F$65536,F979)))))</f>
        <v>0</v>
      </c>
    </row>
    <row r="980" spans="1:17" ht="64.5" hidden="1" customHeight="1" x14ac:dyDescent="0.2">
      <c r="A980" s="10" t="s">
        <v>349</v>
      </c>
      <c r="B980" s="3" t="s">
        <v>470</v>
      </c>
      <c r="C980" s="3" t="s">
        <v>36</v>
      </c>
      <c r="D980" s="3" t="s">
        <v>30</v>
      </c>
      <c r="E980" s="3" t="s">
        <v>471</v>
      </c>
      <c r="F980" s="11" t="s">
        <v>0</v>
      </c>
      <c r="G980" s="9">
        <v>99000</v>
      </c>
      <c r="H980" s="9">
        <v>0</v>
      </c>
      <c r="I980" s="9">
        <v>99000</v>
      </c>
      <c r="J980" s="9">
        <v>99000</v>
      </c>
      <c r="K980" s="9">
        <v>0</v>
      </c>
      <c r="L980" s="9">
        <v>99000</v>
      </c>
      <c r="M980" s="9">
        <v>99000</v>
      </c>
      <c r="N980" s="9">
        <v>0</v>
      </c>
      <c r="O980" s="9">
        <v>99000</v>
      </c>
      <c r="P980" s="13">
        <f t="shared" si="16"/>
        <v>0</v>
      </c>
      <c r="Q980" s="13">
        <f t="array" ref="Q980">IF(C980="",SUMIFS($P$6:$P$65536,$B$6:$B$65536,B980),IF(D980="",SUMIFS($P$6:$P$65536,$B$6:$B$65536,B980,$C$6:$C$65536,C980),IF(E980="",SUMIFS($P$6:$P$65536,$B$6:$B$65536,B980,$C$6:$C$65536,C980,$D$6:$D$65536,D980),IF(F980="",SUMIFS($P$6:$P$65536,$B$6:$B$65536,B980,$C$6:$C$65536,C980,$D$6:$D$65536,D980,$E$6:$E$65536,E980),--(RIGHT(F980,1)="0")*SUM(SUMIFS($P$6:$P$65536,$B$6:$B$65536,B980,$C$6:$C$65536,C980,$D$6:$D$65536,D980,$E$6:$E$65536,E980,$F$6:$F$65536,LEFT(F980,2)&amp;{0;1;2;3;4;5;6;7;8;9}))+(--(RIGHT(F980,2)="00"))*SUM(SUMIFS($P$6:$P$65536,$B$6:$B$65536,B980,$C$6:$C$65536,C980,$D$6:$D$65536,D980,$E$6:$E$65536,E980,$F$6:$F$65536,LEFT(F980,1)&amp;range))+SUMIFS($P$6:$P$65536,$B$6:$B$65536,B980,$C$6:$C$65536,C980,$D$6:$D$65536,D980,$E$6:$E$65536,E980,$F$6:$F$65536,F980)))))</f>
        <v>0</v>
      </c>
    </row>
    <row r="981" spans="1:17" ht="48.95" hidden="1" customHeight="1" x14ac:dyDescent="0.2">
      <c r="A981" s="10" t="s">
        <v>57</v>
      </c>
      <c r="B981" s="3" t="s">
        <v>470</v>
      </c>
      <c r="C981" s="3" t="s">
        <v>36</v>
      </c>
      <c r="D981" s="3" t="s">
        <v>30</v>
      </c>
      <c r="E981" s="3" t="s">
        <v>471</v>
      </c>
      <c r="F981" s="3" t="s">
        <v>58</v>
      </c>
      <c r="G981" s="9">
        <v>99000</v>
      </c>
      <c r="H981" s="9">
        <v>0</v>
      </c>
      <c r="I981" s="9">
        <v>99000</v>
      </c>
      <c r="J981" s="9">
        <v>99000</v>
      </c>
      <c r="K981" s="9">
        <v>0</v>
      </c>
      <c r="L981" s="9">
        <v>99000</v>
      </c>
      <c r="M981" s="9">
        <v>99000</v>
      </c>
      <c r="N981" s="9">
        <v>0</v>
      </c>
      <c r="O981" s="9">
        <v>99000</v>
      </c>
      <c r="P981" s="13">
        <f t="shared" si="16"/>
        <v>0</v>
      </c>
      <c r="Q981" s="13">
        <f t="array" ref="Q981">IF(C981="",SUMIFS($P$6:$P$65536,$B$6:$B$65536,B981),IF(D981="",SUMIFS($P$6:$P$65536,$B$6:$B$65536,B981,$C$6:$C$65536,C981),IF(E981="",SUMIFS($P$6:$P$65536,$B$6:$B$65536,B981,$C$6:$C$65536,C981,$D$6:$D$65536,D981),IF(F981="",SUMIFS($P$6:$P$65536,$B$6:$B$65536,B981,$C$6:$C$65536,C981,$D$6:$D$65536,D981,$E$6:$E$65536,E981),--(RIGHT(F981,1)="0")*SUM(SUMIFS($P$6:$P$65536,$B$6:$B$65536,B981,$C$6:$C$65536,C981,$D$6:$D$65536,D981,$E$6:$E$65536,E981,$F$6:$F$65536,LEFT(F981,2)&amp;{0;1;2;3;4;5;6;7;8;9}))+(--(RIGHT(F981,2)="00"))*SUM(SUMIFS($P$6:$P$65536,$B$6:$B$65536,B981,$C$6:$C$65536,C981,$D$6:$D$65536,D981,$E$6:$E$65536,E981,$F$6:$F$65536,LEFT(F981,1)&amp;range))+SUMIFS($P$6:$P$65536,$B$6:$B$65536,B981,$C$6:$C$65536,C981,$D$6:$D$65536,D981,$E$6:$E$65536,E981,$F$6:$F$65536,F981)))))</f>
        <v>0</v>
      </c>
    </row>
    <row r="982" spans="1:17" ht="48.95" hidden="1" customHeight="1" x14ac:dyDescent="0.2">
      <c r="A982" s="10" t="s">
        <v>59</v>
      </c>
      <c r="B982" s="3" t="s">
        <v>470</v>
      </c>
      <c r="C982" s="3" t="s">
        <v>36</v>
      </c>
      <c r="D982" s="3" t="s">
        <v>30</v>
      </c>
      <c r="E982" s="3" t="s">
        <v>471</v>
      </c>
      <c r="F982" s="3" t="s">
        <v>60</v>
      </c>
      <c r="G982" s="9">
        <v>99000</v>
      </c>
      <c r="H982" s="9">
        <v>0</v>
      </c>
      <c r="I982" s="9">
        <v>99000</v>
      </c>
      <c r="J982" s="9">
        <v>99000</v>
      </c>
      <c r="K982" s="9">
        <v>0</v>
      </c>
      <c r="L982" s="9">
        <v>99000</v>
      </c>
      <c r="M982" s="9">
        <v>99000</v>
      </c>
      <c r="N982" s="9">
        <v>0</v>
      </c>
      <c r="O982" s="9">
        <v>99000</v>
      </c>
      <c r="P982" s="13">
        <f t="shared" si="16"/>
        <v>0</v>
      </c>
      <c r="Q982" s="13">
        <f t="array" ref="Q982">IF(C982="",SUMIFS($P$6:$P$65536,$B$6:$B$65536,B982),IF(D982="",SUMIFS($P$6:$P$65536,$B$6:$B$65536,B982,$C$6:$C$65536,C982),IF(E982="",SUMIFS($P$6:$P$65536,$B$6:$B$65536,B982,$C$6:$C$65536,C982,$D$6:$D$65536,D982),IF(F982="",SUMIFS($P$6:$P$65536,$B$6:$B$65536,B982,$C$6:$C$65536,C982,$D$6:$D$65536,D982,$E$6:$E$65536,E982),--(RIGHT(F982,1)="0")*SUM(SUMIFS($P$6:$P$65536,$B$6:$B$65536,B982,$C$6:$C$65536,C982,$D$6:$D$65536,D982,$E$6:$E$65536,E982,$F$6:$F$65536,LEFT(F982,2)&amp;{0;1;2;3;4;5;6;7;8;9}))+(--(RIGHT(F982,2)="00"))*SUM(SUMIFS($P$6:$P$65536,$B$6:$B$65536,B982,$C$6:$C$65536,C982,$D$6:$D$65536,D982,$E$6:$E$65536,E982,$F$6:$F$65536,LEFT(F982,1)&amp;range))+SUMIFS($P$6:$P$65536,$B$6:$B$65536,B982,$C$6:$C$65536,C982,$D$6:$D$65536,D982,$E$6:$E$65536,E982,$F$6:$F$65536,F982)))))</f>
        <v>0</v>
      </c>
    </row>
    <row r="983" spans="1:17" ht="15" hidden="1" customHeight="1" x14ac:dyDescent="0.2">
      <c r="A983" s="10" t="s">
        <v>61</v>
      </c>
      <c r="B983" s="3" t="s">
        <v>470</v>
      </c>
      <c r="C983" s="3" t="s">
        <v>36</v>
      </c>
      <c r="D983" s="3" t="s">
        <v>30</v>
      </c>
      <c r="E983" s="3" t="s">
        <v>471</v>
      </c>
      <c r="F983" s="3" t="s">
        <v>62</v>
      </c>
      <c r="G983" s="9">
        <v>99000</v>
      </c>
      <c r="H983" s="9">
        <v>0</v>
      </c>
      <c r="I983" s="9">
        <v>99000</v>
      </c>
      <c r="J983" s="9">
        <v>99000</v>
      </c>
      <c r="K983" s="9">
        <v>0</v>
      </c>
      <c r="L983" s="9">
        <v>99000</v>
      </c>
      <c r="M983" s="9">
        <v>99000</v>
      </c>
      <c r="N983" s="9">
        <v>0</v>
      </c>
      <c r="O983" s="9">
        <v>99000</v>
      </c>
      <c r="P983" s="13">
        <f t="shared" si="16"/>
        <v>0</v>
      </c>
      <c r="Q983" s="13">
        <f t="array" ref="Q983">IF(C983="",SUMIFS($P$6:$P$65536,$B$6:$B$65536,B983),IF(D983="",SUMIFS($P$6:$P$65536,$B$6:$B$65536,B983,$C$6:$C$65536,C983),IF(E983="",SUMIFS($P$6:$P$65536,$B$6:$B$65536,B983,$C$6:$C$65536,C983,$D$6:$D$65536,D983),IF(F983="",SUMIFS($P$6:$P$65536,$B$6:$B$65536,B983,$C$6:$C$65536,C983,$D$6:$D$65536,D983,$E$6:$E$65536,E983),--(RIGHT(F983,1)="0")*SUM(SUMIFS($P$6:$P$65536,$B$6:$B$65536,B983,$C$6:$C$65536,C983,$D$6:$D$65536,D983,$E$6:$E$65536,E983,$F$6:$F$65536,LEFT(F983,2)&amp;{0;1;2;3;4;5;6;7;8;9}))+(--(RIGHT(F983,2)="00"))*SUM(SUMIFS($P$6:$P$65536,$B$6:$B$65536,B983,$C$6:$C$65536,C983,$D$6:$D$65536,D983,$E$6:$E$65536,E983,$F$6:$F$65536,LEFT(F983,1)&amp;range))+SUMIFS($P$6:$P$65536,$B$6:$B$65536,B983,$C$6:$C$65536,C983,$D$6:$D$65536,D983,$E$6:$E$65536,E983,$F$6:$F$65536,F983)))))</f>
        <v>0</v>
      </c>
    </row>
    <row r="984" spans="1:17" ht="15" hidden="1" customHeight="1" x14ac:dyDescent="0.2">
      <c r="A984" s="8" t="s">
        <v>126</v>
      </c>
      <c r="B984" s="3" t="s">
        <v>470</v>
      </c>
      <c r="C984" s="3" t="s">
        <v>76</v>
      </c>
      <c r="D984" s="3" t="s">
        <v>0</v>
      </c>
      <c r="E984" s="3" t="s">
        <v>0</v>
      </c>
      <c r="F984" s="3" t="s">
        <v>0</v>
      </c>
      <c r="G984" s="9">
        <v>1150000</v>
      </c>
      <c r="H984" s="9">
        <v>0</v>
      </c>
      <c r="I984" s="9">
        <v>1150000</v>
      </c>
      <c r="J984" s="9">
        <v>1150000</v>
      </c>
      <c r="K984" s="9">
        <v>0</v>
      </c>
      <c r="L984" s="9">
        <v>1150000</v>
      </c>
      <c r="M984" s="9">
        <v>1150000</v>
      </c>
      <c r="N984" s="9">
        <v>0</v>
      </c>
      <c r="O984" s="9">
        <v>1150000</v>
      </c>
      <c r="P984" s="13">
        <f t="shared" si="16"/>
        <v>0</v>
      </c>
      <c r="Q984" s="13">
        <f t="array" ref="Q984">IF(C984="",SUMIFS($P$6:$P$65536,$B$6:$B$65536,B984),IF(D984="",SUMIFS($P$6:$P$65536,$B$6:$B$65536,B984,$C$6:$C$65536,C984),IF(E984="",SUMIFS($P$6:$P$65536,$B$6:$B$65536,B984,$C$6:$C$65536,C984,$D$6:$D$65536,D984),IF(F984="",SUMIFS($P$6:$P$65536,$B$6:$B$65536,B984,$C$6:$C$65536,C984,$D$6:$D$65536,D984,$E$6:$E$65536,E984),--(RIGHT(F984,1)="0")*SUM(SUMIFS($P$6:$P$65536,$B$6:$B$65536,B984,$C$6:$C$65536,C984,$D$6:$D$65536,D984,$E$6:$E$65536,E984,$F$6:$F$65536,LEFT(F984,2)&amp;{0;1;2;3;4;5;6;7;8;9}))+(--(RIGHT(F984,2)="00"))*SUM(SUMIFS($P$6:$P$65536,$B$6:$B$65536,B984,$C$6:$C$65536,C984,$D$6:$D$65536,D984,$E$6:$E$65536,E984,$F$6:$F$65536,LEFT(F984,1)&amp;range))+SUMIFS($P$6:$P$65536,$B$6:$B$65536,B984,$C$6:$C$65536,C984,$D$6:$D$65536,D984,$E$6:$E$65536,E984,$F$6:$F$65536,F984)))))</f>
        <v>0</v>
      </c>
    </row>
    <row r="985" spans="1:17" ht="32.25" hidden="1" customHeight="1" x14ac:dyDescent="0.2">
      <c r="A985" s="8" t="s">
        <v>176</v>
      </c>
      <c r="B985" s="3" t="s">
        <v>470</v>
      </c>
      <c r="C985" s="3" t="s">
        <v>76</v>
      </c>
      <c r="D985" s="3" t="s">
        <v>29</v>
      </c>
      <c r="E985" s="3" t="s">
        <v>0</v>
      </c>
      <c r="F985" s="3" t="s">
        <v>0</v>
      </c>
      <c r="G985" s="9">
        <v>1150000</v>
      </c>
      <c r="H985" s="9">
        <v>0</v>
      </c>
      <c r="I985" s="9">
        <v>1150000</v>
      </c>
      <c r="J985" s="9">
        <v>1150000</v>
      </c>
      <c r="K985" s="9">
        <v>0</v>
      </c>
      <c r="L985" s="9">
        <v>1150000</v>
      </c>
      <c r="M985" s="9">
        <v>1150000</v>
      </c>
      <c r="N985" s="9">
        <v>0</v>
      </c>
      <c r="O985" s="9">
        <v>1150000</v>
      </c>
      <c r="P985" s="13">
        <f t="shared" si="16"/>
        <v>0</v>
      </c>
      <c r="Q985" s="13">
        <f t="array" ref="Q985">IF(C985="",SUMIFS($P$6:$P$65536,$B$6:$B$65536,B985),IF(D985="",SUMIFS($P$6:$P$65536,$B$6:$B$65536,B985,$C$6:$C$65536,C985),IF(E985="",SUMIFS($P$6:$P$65536,$B$6:$B$65536,B985,$C$6:$C$65536,C985,$D$6:$D$65536,D985),IF(F985="",SUMIFS($P$6:$P$65536,$B$6:$B$65536,B985,$C$6:$C$65536,C985,$D$6:$D$65536,D985,$E$6:$E$65536,E985),--(RIGHT(F985,1)="0")*SUM(SUMIFS($P$6:$P$65536,$B$6:$B$65536,B985,$C$6:$C$65536,C985,$D$6:$D$65536,D985,$E$6:$E$65536,E985,$F$6:$F$65536,LEFT(F985,2)&amp;{0;1;2;3;4;5;6;7;8;9}))+(--(RIGHT(F985,2)="00"))*SUM(SUMIFS($P$6:$P$65536,$B$6:$B$65536,B985,$C$6:$C$65536,C985,$D$6:$D$65536,D985,$E$6:$E$65536,E985,$F$6:$F$65536,LEFT(F985,1)&amp;range))+SUMIFS($P$6:$P$65536,$B$6:$B$65536,B985,$C$6:$C$65536,C985,$D$6:$D$65536,D985,$E$6:$E$65536,E985,$F$6:$F$65536,F985)))))</f>
        <v>0</v>
      </c>
    </row>
    <row r="986" spans="1:17" ht="15" hidden="1" customHeight="1" x14ac:dyDescent="0.2">
      <c r="A986" s="10" t="s">
        <v>472</v>
      </c>
      <c r="B986" s="3" t="s">
        <v>470</v>
      </c>
      <c r="C986" s="3" t="s">
        <v>76</v>
      </c>
      <c r="D986" s="3" t="s">
        <v>29</v>
      </c>
      <c r="E986" s="3" t="s">
        <v>473</v>
      </c>
      <c r="F986" s="11" t="s">
        <v>0</v>
      </c>
      <c r="G986" s="9">
        <v>1150000</v>
      </c>
      <c r="H986" s="9">
        <v>0</v>
      </c>
      <c r="I986" s="9">
        <v>1150000</v>
      </c>
      <c r="J986" s="9">
        <v>1150000</v>
      </c>
      <c r="K986" s="9">
        <v>0</v>
      </c>
      <c r="L986" s="9">
        <v>1150000</v>
      </c>
      <c r="M986" s="9">
        <v>1150000</v>
      </c>
      <c r="N986" s="9">
        <v>0</v>
      </c>
      <c r="O986" s="9">
        <v>1150000</v>
      </c>
      <c r="P986" s="13">
        <f t="shared" si="16"/>
        <v>0</v>
      </c>
      <c r="Q986" s="13">
        <f t="array" ref="Q986">IF(C986="",SUMIFS($P$6:$P$65536,$B$6:$B$65536,B986),IF(D986="",SUMIFS($P$6:$P$65536,$B$6:$B$65536,B986,$C$6:$C$65536,C986),IF(E986="",SUMIFS($P$6:$P$65536,$B$6:$B$65536,B986,$C$6:$C$65536,C986,$D$6:$D$65536,D986),IF(F986="",SUMIFS($P$6:$P$65536,$B$6:$B$65536,B986,$C$6:$C$65536,C986,$D$6:$D$65536,D986,$E$6:$E$65536,E986),--(RIGHT(F986,1)="0")*SUM(SUMIFS($P$6:$P$65536,$B$6:$B$65536,B986,$C$6:$C$65536,C986,$D$6:$D$65536,D986,$E$6:$E$65536,E986,$F$6:$F$65536,LEFT(F986,2)&amp;{0;1;2;3;4;5;6;7;8;9}))+(--(RIGHT(F986,2)="00"))*SUM(SUMIFS($P$6:$P$65536,$B$6:$B$65536,B986,$C$6:$C$65536,C986,$D$6:$D$65536,D986,$E$6:$E$65536,E986,$F$6:$F$65536,LEFT(F986,1)&amp;range))+SUMIFS($P$6:$P$65536,$B$6:$B$65536,B986,$C$6:$C$65536,C986,$D$6:$D$65536,D986,$E$6:$E$65536,E986,$F$6:$F$65536,F986)))))</f>
        <v>0</v>
      </c>
    </row>
    <row r="987" spans="1:17" ht="48.95" hidden="1" customHeight="1" x14ac:dyDescent="0.2">
      <c r="A987" s="10" t="s">
        <v>57</v>
      </c>
      <c r="B987" s="3" t="s">
        <v>470</v>
      </c>
      <c r="C987" s="3" t="s">
        <v>76</v>
      </c>
      <c r="D987" s="3" t="s">
        <v>29</v>
      </c>
      <c r="E987" s="3" t="s">
        <v>473</v>
      </c>
      <c r="F987" s="3" t="s">
        <v>58</v>
      </c>
      <c r="G987" s="9">
        <v>1150000</v>
      </c>
      <c r="H987" s="9">
        <v>0</v>
      </c>
      <c r="I987" s="9">
        <v>1150000</v>
      </c>
      <c r="J987" s="9">
        <v>1150000</v>
      </c>
      <c r="K987" s="9">
        <v>0</v>
      </c>
      <c r="L987" s="9">
        <v>1150000</v>
      </c>
      <c r="M987" s="9">
        <v>1150000</v>
      </c>
      <c r="N987" s="9">
        <v>0</v>
      </c>
      <c r="O987" s="9">
        <v>1150000</v>
      </c>
      <c r="P987" s="13">
        <f t="shared" si="16"/>
        <v>0</v>
      </c>
      <c r="Q987" s="13">
        <f t="array" ref="Q987">IF(C987="",SUMIFS($P$6:$P$65536,$B$6:$B$65536,B987),IF(D987="",SUMIFS($P$6:$P$65536,$B$6:$B$65536,B987,$C$6:$C$65536,C987),IF(E987="",SUMIFS($P$6:$P$65536,$B$6:$B$65536,B987,$C$6:$C$65536,C987,$D$6:$D$65536,D987),IF(F987="",SUMIFS($P$6:$P$65536,$B$6:$B$65536,B987,$C$6:$C$65536,C987,$D$6:$D$65536,D987,$E$6:$E$65536,E987),--(RIGHT(F987,1)="0")*SUM(SUMIFS($P$6:$P$65536,$B$6:$B$65536,B987,$C$6:$C$65536,C987,$D$6:$D$65536,D987,$E$6:$E$65536,E987,$F$6:$F$65536,LEFT(F987,2)&amp;{0;1;2;3;4;5;6;7;8;9}))+(--(RIGHT(F987,2)="00"))*SUM(SUMIFS($P$6:$P$65536,$B$6:$B$65536,B987,$C$6:$C$65536,C987,$D$6:$D$65536,D987,$E$6:$E$65536,E987,$F$6:$F$65536,LEFT(F987,1)&amp;range))+SUMIFS($P$6:$P$65536,$B$6:$B$65536,B987,$C$6:$C$65536,C987,$D$6:$D$65536,D987,$E$6:$E$65536,E987,$F$6:$F$65536,F987)))))</f>
        <v>0</v>
      </c>
    </row>
    <row r="988" spans="1:17" ht="48.95" hidden="1" customHeight="1" x14ac:dyDescent="0.2">
      <c r="A988" s="10" t="s">
        <v>59</v>
      </c>
      <c r="B988" s="3" t="s">
        <v>470</v>
      </c>
      <c r="C988" s="3" t="s">
        <v>76</v>
      </c>
      <c r="D988" s="3" t="s">
        <v>29</v>
      </c>
      <c r="E988" s="3" t="s">
        <v>473</v>
      </c>
      <c r="F988" s="3" t="s">
        <v>60</v>
      </c>
      <c r="G988" s="9">
        <v>1150000</v>
      </c>
      <c r="H988" s="9">
        <v>0</v>
      </c>
      <c r="I988" s="9">
        <v>1150000</v>
      </c>
      <c r="J988" s="9">
        <v>1150000</v>
      </c>
      <c r="K988" s="9">
        <v>0</v>
      </c>
      <c r="L988" s="9">
        <v>1150000</v>
      </c>
      <c r="M988" s="9">
        <v>1150000</v>
      </c>
      <c r="N988" s="9">
        <v>0</v>
      </c>
      <c r="O988" s="9">
        <v>1150000</v>
      </c>
      <c r="P988" s="13">
        <f t="shared" si="16"/>
        <v>0</v>
      </c>
      <c r="Q988" s="13">
        <f t="array" ref="Q988">IF(C988="",SUMIFS($P$6:$P$65536,$B$6:$B$65536,B988),IF(D988="",SUMIFS($P$6:$P$65536,$B$6:$B$65536,B988,$C$6:$C$65536,C988),IF(E988="",SUMIFS($P$6:$P$65536,$B$6:$B$65536,B988,$C$6:$C$65536,C988,$D$6:$D$65536,D988),IF(F988="",SUMIFS($P$6:$P$65536,$B$6:$B$65536,B988,$C$6:$C$65536,C988,$D$6:$D$65536,D988,$E$6:$E$65536,E988),--(RIGHT(F988,1)="0")*SUM(SUMIFS($P$6:$P$65536,$B$6:$B$65536,B988,$C$6:$C$65536,C988,$D$6:$D$65536,D988,$E$6:$E$65536,E988,$F$6:$F$65536,LEFT(F988,2)&amp;{0;1;2;3;4;5;6;7;8;9}))+(--(RIGHT(F988,2)="00"))*SUM(SUMIFS($P$6:$P$65536,$B$6:$B$65536,B988,$C$6:$C$65536,C988,$D$6:$D$65536,D988,$E$6:$E$65536,E988,$F$6:$F$65536,LEFT(F988,1)&amp;range))+SUMIFS($P$6:$P$65536,$B$6:$B$65536,B988,$C$6:$C$65536,C988,$D$6:$D$65536,D988,$E$6:$E$65536,E988,$F$6:$F$65536,F988)))))</f>
        <v>0</v>
      </c>
    </row>
    <row r="989" spans="1:17" ht="15" hidden="1" customHeight="1" x14ac:dyDescent="0.2">
      <c r="A989" s="10" t="s">
        <v>61</v>
      </c>
      <c r="B989" s="3" t="s">
        <v>470</v>
      </c>
      <c r="C989" s="3" t="s">
        <v>76</v>
      </c>
      <c r="D989" s="3" t="s">
        <v>29</v>
      </c>
      <c r="E989" s="3" t="s">
        <v>473</v>
      </c>
      <c r="F989" s="3" t="s">
        <v>62</v>
      </c>
      <c r="G989" s="9">
        <v>1150000</v>
      </c>
      <c r="H989" s="9">
        <v>0</v>
      </c>
      <c r="I989" s="9">
        <v>1150000</v>
      </c>
      <c r="J989" s="9">
        <v>1150000</v>
      </c>
      <c r="K989" s="9">
        <v>0</v>
      </c>
      <c r="L989" s="9">
        <v>1150000</v>
      </c>
      <c r="M989" s="9">
        <v>1150000</v>
      </c>
      <c r="N989" s="9">
        <v>0</v>
      </c>
      <c r="O989" s="9">
        <v>1150000</v>
      </c>
      <c r="P989" s="13">
        <f t="shared" si="16"/>
        <v>0</v>
      </c>
      <c r="Q989" s="13">
        <f t="array" ref="Q989">IF(C989="",SUMIFS($P$6:$P$65536,$B$6:$B$65536,B989),IF(D989="",SUMIFS($P$6:$P$65536,$B$6:$B$65536,B989,$C$6:$C$65536,C989),IF(E989="",SUMIFS($P$6:$P$65536,$B$6:$B$65536,B989,$C$6:$C$65536,C989,$D$6:$D$65536,D989),IF(F989="",SUMIFS($P$6:$P$65536,$B$6:$B$65536,B989,$C$6:$C$65536,C989,$D$6:$D$65536,D989,$E$6:$E$65536,E989),--(RIGHT(F989,1)="0")*SUM(SUMIFS($P$6:$P$65536,$B$6:$B$65536,B989,$C$6:$C$65536,C989,$D$6:$D$65536,D989,$E$6:$E$65536,E989,$F$6:$F$65536,LEFT(F989,2)&amp;{0;1;2;3;4;5;6;7;8;9}))+(--(RIGHT(F989,2)="00"))*SUM(SUMIFS($P$6:$P$65536,$B$6:$B$65536,B989,$C$6:$C$65536,C989,$D$6:$D$65536,D989,$E$6:$E$65536,E989,$F$6:$F$65536,LEFT(F989,1)&amp;range))+SUMIFS($P$6:$P$65536,$B$6:$B$65536,B989,$C$6:$C$65536,C989,$D$6:$D$65536,D989,$E$6:$E$65536,E989,$F$6:$F$65536,F989)))))</f>
        <v>0</v>
      </c>
    </row>
    <row r="990" spans="1:17" ht="15" customHeight="1" x14ac:dyDescent="0.2">
      <c r="A990" s="8" t="s">
        <v>133</v>
      </c>
      <c r="B990" s="3" t="s">
        <v>470</v>
      </c>
      <c r="C990" s="3" t="s">
        <v>134</v>
      </c>
      <c r="D990" s="3" t="s">
        <v>0</v>
      </c>
      <c r="E990" s="3" t="s">
        <v>0</v>
      </c>
      <c r="F990" s="3" t="s">
        <v>0</v>
      </c>
      <c r="G990" s="9">
        <v>176760158</v>
      </c>
      <c r="H990" s="9">
        <v>-10879985.17</v>
      </c>
      <c r="I990" s="9">
        <v>165880172.83000001</v>
      </c>
      <c r="J990" s="9">
        <v>165996778</v>
      </c>
      <c r="K990" s="9">
        <v>0</v>
      </c>
      <c r="L990" s="9">
        <v>165996778</v>
      </c>
      <c r="M990" s="9">
        <v>158286673</v>
      </c>
      <c r="N990" s="9">
        <v>0</v>
      </c>
      <c r="O990" s="9">
        <v>158286673</v>
      </c>
      <c r="P990" s="13">
        <f t="shared" si="16"/>
        <v>10879985.17</v>
      </c>
      <c r="Q990" s="13">
        <f t="array" ref="Q990">IF(C990="",SUMIFS($P$6:$P$65536,$B$6:$B$65536,B990),IF(D990="",SUMIFS($P$6:$P$65536,$B$6:$B$65536,B990,$C$6:$C$65536,C990),IF(E990="",SUMIFS($P$6:$P$65536,$B$6:$B$65536,B990,$C$6:$C$65536,C990,$D$6:$D$65536,D990),IF(F990="",SUMIFS($P$6:$P$65536,$B$6:$B$65536,B990,$C$6:$C$65536,C990,$D$6:$D$65536,D990,$E$6:$E$65536,E990),--(RIGHT(F990,1)="0")*SUM(SUMIFS($P$6:$P$65536,$B$6:$B$65536,B990,$C$6:$C$65536,C990,$D$6:$D$65536,D990,$E$6:$E$65536,E990,$F$6:$F$65536,LEFT(F990,2)&amp;{0;1;2;3;4;5;6;7;8;9}))+(--(RIGHT(F990,2)="00"))*SUM(SUMIFS($P$6:$P$65536,$B$6:$B$65536,B990,$C$6:$C$65536,C990,$D$6:$D$65536,D990,$E$6:$E$65536,E990,$F$6:$F$65536,LEFT(F990,1)&amp;range))+SUMIFS($P$6:$P$65536,$B$6:$B$65536,B990,$C$6:$C$65536,C990,$D$6:$D$65536,D990,$E$6:$E$65536,E990,$F$6:$F$65536,F990)))))</f>
        <v>67663911.020000011</v>
      </c>
    </row>
    <row r="991" spans="1:17" ht="15.95" customHeight="1" x14ac:dyDescent="0.2">
      <c r="A991" s="8" t="s">
        <v>474</v>
      </c>
      <c r="B991" s="3" t="s">
        <v>470</v>
      </c>
      <c r="C991" s="3" t="s">
        <v>134</v>
      </c>
      <c r="D991" s="3" t="s">
        <v>38</v>
      </c>
      <c r="E991" s="3" t="s">
        <v>0</v>
      </c>
      <c r="F991" s="3" t="s">
        <v>0</v>
      </c>
      <c r="G991" s="9">
        <v>79657500</v>
      </c>
      <c r="H991" s="9">
        <v>-10299727.17</v>
      </c>
      <c r="I991" s="9">
        <v>69357772.829999998</v>
      </c>
      <c r="J991" s="9">
        <v>75861066</v>
      </c>
      <c r="K991" s="9">
        <v>0</v>
      </c>
      <c r="L991" s="9">
        <v>75861066</v>
      </c>
      <c r="M991" s="9">
        <v>68450000</v>
      </c>
      <c r="N991" s="9">
        <v>0</v>
      </c>
      <c r="O991" s="9">
        <v>68450000</v>
      </c>
      <c r="P991" s="13">
        <f t="shared" si="16"/>
        <v>10299727.17</v>
      </c>
      <c r="Q991" s="13">
        <f t="array" ref="Q991">IF(C991="",SUMIFS($P$6:$P$65536,$B$6:$B$65536,B991),IF(D991="",SUMIFS($P$6:$P$65536,$B$6:$B$65536,B991,$C$6:$C$65536,C991),IF(E991="",SUMIFS($P$6:$P$65536,$B$6:$B$65536,B991,$C$6:$C$65536,C991,$D$6:$D$65536,D991),IF(F991="",SUMIFS($P$6:$P$65536,$B$6:$B$65536,B991,$C$6:$C$65536,C991,$D$6:$D$65536,D991,$E$6:$E$65536,E991),--(RIGHT(F991,1)="0")*SUM(SUMIFS($P$6:$P$65536,$B$6:$B$65536,B991,$C$6:$C$65536,C991,$D$6:$D$65536,D991,$E$6:$E$65536,E991,$F$6:$F$65536,LEFT(F991,2)&amp;{0;1;2;3;4;5;6;7;8;9}))+(--(RIGHT(F991,2)="00"))*SUM(SUMIFS($P$6:$P$65536,$B$6:$B$65536,B991,$C$6:$C$65536,C991,$D$6:$D$65536,D991,$E$6:$E$65536,E991,$F$6:$F$65536,LEFT(F991,1)&amp;range))+SUMIFS($P$6:$P$65536,$B$6:$B$65536,B991,$C$6:$C$65536,C991,$D$6:$D$65536,D991,$E$6:$E$65536,E991,$F$6:$F$65536,F991)))))</f>
        <v>51498635.850000001</v>
      </c>
    </row>
    <row r="992" spans="1:17" ht="32.25" hidden="1" customHeight="1" x14ac:dyDescent="0.2">
      <c r="A992" s="10" t="s">
        <v>475</v>
      </c>
      <c r="B992" s="3" t="s">
        <v>470</v>
      </c>
      <c r="C992" s="3" t="s">
        <v>134</v>
      </c>
      <c r="D992" s="3" t="s">
        <v>38</v>
      </c>
      <c r="E992" s="3" t="s">
        <v>476</v>
      </c>
      <c r="F992" s="11" t="s">
        <v>0</v>
      </c>
      <c r="G992" s="9">
        <v>0</v>
      </c>
      <c r="H992" s="9">
        <v>0</v>
      </c>
      <c r="I992" s="9">
        <v>0</v>
      </c>
      <c r="J992" s="9">
        <v>19647066</v>
      </c>
      <c r="K992" s="9">
        <v>0</v>
      </c>
      <c r="L992" s="9">
        <v>19647066</v>
      </c>
      <c r="M992" s="9">
        <v>0</v>
      </c>
      <c r="N992" s="9">
        <v>0</v>
      </c>
      <c r="O992" s="9">
        <v>0</v>
      </c>
      <c r="P992" s="13">
        <f t="shared" si="16"/>
        <v>0</v>
      </c>
      <c r="Q992" s="13">
        <f t="array" ref="Q992">IF(C992="",SUMIFS($P$6:$P$65536,$B$6:$B$65536,B992),IF(D992="",SUMIFS($P$6:$P$65536,$B$6:$B$65536,B992,$C$6:$C$65536,C992),IF(E992="",SUMIFS($P$6:$P$65536,$B$6:$B$65536,B992,$C$6:$C$65536,C992,$D$6:$D$65536,D992),IF(F992="",SUMIFS($P$6:$P$65536,$B$6:$B$65536,B992,$C$6:$C$65536,C992,$D$6:$D$65536,D992,$E$6:$E$65536,E992),--(RIGHT(F992,1)="0")*SUM(SUMIFS($P$6:$P$65536,$B$6:$B$65536,B992,$C$6:$C$65536,C992,$D$6:$D$65536,D992,$E$6:$E$65536,E992,$F$6:$F$65536,LEFT(F992,2)&amp;{0;1;2;3;4;5;6;7;8;9}))+(--(RIGHT(F992,2)="00"))*SUM(SUMIFS($P$6:$P$65536,$B$6:$B$65536,B992,$C$6:$C$65536,C992,$D$6:$D$65536,D992,$E$6:$E$65536,E992,$F$6:$F$65536,LEFT(F992,1)&amp;range))+SUMIFS($P$6:$P$65536,$B$6:$B$65536,B992,$C$6:$C$65536,C992,$D$6:$D$65536,D992,$E$6:$E$65536,E992,$F$6:$F$65536,F992)))))</f>
        <v>0</v>
      </c>
    </row>
    <row r="993" spans="1:17" ht="15" hidden="1" customHeight="1" x14ac:dyDescent="0.2">
      <c r="A993" s="10" t="s">
        <v>162</v>
      </c>
      <c r="B993" s="3" t="s">
        <v>470</v>
      </c>
      <c r="C993" s="3" t="s">
        <v>134</v>
      </c>
      <c r="D993" s="3" t="s">
        <v>38</v>
      </c>
      <c r="E993" s="3" t="s">
        <v>476</v>
      </c>
      <c r="F993" s="3" t="s">
        <v>163</v>
      </c>
      <c r="G993" s="9">
        <v>0</v>
      </c>
      <c r="H993" s="9">
        <v>0</v>
      </c>
      <c r="I993" s="9">
        <v>0</v>
      </c>
      <c r="J993" s="9">
        <v>19647066</v>
      </c>
      <c r="K993" s="9">
        <v>0</v>
      </c>
      <c r="L993" s="9">
        <v>19647066</v>
      </c>
      <c r="M993" s="9">
        <v>0</v>
      </c>
      <c r="N993" s="9">
        <v>0</v>
      </c>
      <c r="O993" s="9">
        <v>0</v>
      </c>
      <c r="P993" s="13">
        <f t="shared" si="16"/>
        <v>0</v>
      </c>
      <c r="Q993" s="13">
        <f t="array" ref="Q993">IF(C993="",SUMIFS($P$6:$P$65536,$B$6:$B$65536,B993),IF(D993="",SUMIFS($P$6:$P$65536,$B$6:$B$65536,B993,$C$6:$C$65536,C993),IF(E993="",SUMIFS($P$6:$P$65536,$B$6:$B$65536,B993,$C$6:$C$65536,C993,$D$6:$D$65536,D993),IF(F993="",SUMIFS($P$6:$P$65536,$B$6:$B$65536,B993,$C$6:$C$65536,C993,$D$6:$D$65536,D993,$E$6:$E$65536,E993),--(RIGHT(F993,1)="0")*SUM(SUMIFS($P$6:$P$65536,$B$6:$B$65536,B993,$C$6:$C$65536,C993,$D$6:$D$65536,D993,$E$6:$E$65536,E993,$F$6:$F$65536,LEFT(F993,2)&amp;{0;1;2;3;4;5;6;7;8;9}))+(--(RIGHT(F993,2)="00"))*SUM(SUMIFS($P$6:$P$65536,$B$6:$B$65536,B993,$C$6:$C$65536,C993,$D$6:$D$65536,D993,$E$6:$E$65536,E993,$F$6:$F$65536,LEFT(F993,1)&amp;range))+SUMIFS($P$6:$P$65536,$B$6:$B$65536,B993,$C$6:$C$65536,C993,$D$6:$D$65536,D993,$E$6:$E$65536,E993,$F$6:$F$65536,F993)))))</f>
        <v>0</v>
      </c>
    </row>
    <row r="994" spans="1:17" ht="15" hidden="1" customHeight="1" x14ac:dyDescent="0.2">
      <c r="A994" s="10" t="s">
        <v>196</v>
      </c>
      <c r="B994" s="3" t="s">
        <v>470</v>
      </c>
      <c r="C994" s="3" t="s">
        <v>134</v>
      </c>
      <c r="D994" s="3" t="s">
        <v>38</v>
      </c>
      <c r="E994" s="3" t="s">
        <v>476</v>
      </c>
      <c r="F994" s="3" t="s">
        <v>197</v>
      </c>
      <c r="G994" s="9">
        <v>0</v>
      </c>
      <c r="H994" s="9">
        <v>0</v>
      </c>
      <c r="I994" s="9">
        <v>0</v>
      </c>
      <c r="J994" s="9">
        <v>19647066</v>
      </c>
      <c r="K994" s="9">
        <v>0</v>
      </c>
      <c r="L994" s="9">
        <v>19647066</v>
      </c>
      <c r="M994" s="9">
        <v>0</v>
      </c>
      <c r="N994" s="9">
        <v>0</v>
      </c>
      <c r="O994" s="9">
        <v>0</v>
      </c>
      <c r="P994" s="13">
        <f t="shared" si="16"/>
        <v>0</v>
      </c>
      <c r="Q994" s="13">
        <f t="array" ref="Q994">IF(C994="",SUMIFS($P$6:$P$65536,$B$6:$B$65536,B994),IF(D994="",SUMIFS($P$6:$P$65536,$B$6:$B$65536,B994,$C$6:$C$65536,C994),IF(E994="",SUMIFS($P$6:$P$65536,$B$6:$B$65536,B994,$C$6:$C$65536,C994,$D$6:$D$65536,D994),IF(F994="",SUMIFS($P$6:$P$65536,$B$6:$B$65536,B994,$C$6:$C$65536,C994,$D$6:$D$65536,D994,$E$6:$E$65536,E994),--(RIGHT(F994,1)="0")*SUM(SUMIFS($P$6:$P$65536,$B$6:$B$65536,B994,$C$6:$C$65536,C994,$D$6:$D$65536,D994,$E$6:$E$65536,E994,$F$6:$F$65536,LEFT(F994,2)&amp;{0;1;2;3;4;5;6;7;8;9}))+(--(RIGHT(F994,2)="00"))*SUM(SUMIFS($P$6:$P$65536,$B$6:$B$65536,B994,$C$6:$C$65536,C994,$D$6:$D$65536,D994,$E$6:$E$65536,E994,$F$6:$F$65536,LEFT(F994,1)&amp;range))+SUMIFS($P$6:$P$65536,$B$6:$B$65536,B994,$C$6:$C$65536,C994,$D$6:$D$65536,D994,$E$6:$E$65536,E994,$F$6:$F$65536,F994)))))</f>
        <v>0</v>
      </c>
    </row>
    <row r="995" spans="1:17" ht="64.5" hidden="1" customHeight="1" x14ac:dyDescent="0.2">
      <c r="A995" s="10" t="s">
        <v>198</v>
      </c>
      <c r="B995" s="3" t="s">
        <v>470</v>
      </c>
      <c r="C995" s="3" t="s">
        <v>134</v>
      </c>
      <c r="D995" s="3" t="s">
        <v>38</v>
      </c>
      <c r="E995" s="3" t="s">
        <v>476</v>
      </c>
      <c r="F995" s="3" t="s">
        <v>199</v>
      </c>
      <c r="G995" s="9">
        <v>0</v>
      </c>
      <c r="H995" s="9">
        <v>0</v>
      </c>
      <c r="I995" s="9">
        <v>0</v>
      </c>
      <c r="J995" s="9">
        <v>19647066</v>
      </c>
      <c r="K995" s="9">
        <v>0</v>
      </c>
      <c r="L995" s="9">
        <v>19647066</v>
      </c>
      <c r="M995" s="9">
        <v>0</v>
      </c>
      <c r="N995" s="9">
        <v>0</v>
      </c>
      <c r="O995" s="9">
        <v>0</v>
      </c>
      <c r="P995" s="13">
        <f t="shared" si="16"/>
        <v>0</v>
      </c>
      <c r="Q995" s="13">
        <f t="array" ref="Q995">IF(C995="",SUMIFS($P$6:$P$65536,$B$6:$B$65536,B995),IF(D995="",SUMIFS($P$6:$P$65536,$B$6:$B$65536,B995,$C$6:$C$65536,C995),IF(E995="",SUMIFS($P$6:$P$65536,$B$6:$B$65536,B995,$C$6:$C$65536,C995,$D$6:$D$65536,D995),IF(F995="",SUMIFS($P$6:$P$65536,$B$6:$B$65536,B995,$C$6:$C$65536,C995,$D$6:$D$65536,D995,$E$6:$E$65536,E995),--(RIGHT(F995,1)="0")*SUM(SUMIFS($P$6:$P$65536,$B$6:$B$65536,B995,$C$6:$C$65536,C995,$D$6:$D$65536,D995,$E$6:$E$65536,E995,$F$6:$F$65536,LEFT(F995,2)&amp;{0;1;2;3;4;5;6;7;8;9}))+(--(RIGHT(F995,2)="00"))*SUM(SUMIFS($P$6:$P$65536,$B$6:$B$65536,B995,$C$6:$C$65536,C995,$D$6:$D$65536,D995,$E$6:$E$65536,E995,$F$6:$F$65536,LEFT(F995,1)&amp;range))+SUMIFS($P$6:$P$65536,$B$6:$B$65536,B995,$C$6:$C$65536,C995,$D$6:$D$65536,D995,$E$6:$E$65536,E995,$F$6:$F$65536,F995)))))</f>
        <v>0</v>
      </c>
    </row>
    <row r="996" spans="1:17" ht="48.95" hidden="1" customHeight="1" x14ac:dyDescent="0.2">
      <c r="A996" s="10" t="s">
        <v>477</v>
      </c>
      <c r="B996" s="3" t="s">
        <v>470</v>
      </c>
      <c r="C996" s="3" t="s">
        <v>134</v>
      </c>
      <c r="D996" s="3" t="s">
        <v>38</v>
      </c>
      <c r="E996" s="3" t="s">
        <v>478</v>
      </c>
      <c r="F996" s="11" t="s">
        <v>0</v>
      </c>
      <c r="G996" s="9">
        <v>150000</v>
      </c>
      <c r="H996" s="9">
        <v>0</v>
      </c>
      <c r="I996" s="9">
        <v>150000</v>
      </c>
      <c r="J996" s="9">
        <v>150000</v>
      </c>
      <c r="K996" s="9">
        <v>0</v>
      </c>
      <c r="L996" s="9">
        <v>150000</v>
      </c>
      <c r="M996" s="9">
        <v>150000</v>
      </c>
      <c r="N996" s="9">
        <v>0</v>
      </c>
      <c r="O996" s="9">
        <v>150000</v>
      </c>
      <c r="P996" s="13">
        <f t="shared" si="16"/>
        <v>0</v>
      </c>
      <c r="Q996" s="13">
        <f t="array" ref="Q996">IF(C996="",SUMIFS($P$6:$P$65536,$B$6:$B$65536,B996),IF(D996="",SUMIFS($P$6:$P$65536,$B$6:$B$65536,B996,$C$6:$C$65536,C996),IF(E996="",SUMIFS($P$6:$P$65536,$B$6:$B$65536,B996,$C$6:$C$65536,C996,$D$6:$D$65536,D996),IF(F996="",SUMIFS($P$6:$P$65536,$B$6:$B$65536,B996,$C$6:$C$65536,C996,$D$6:$D$65536,D996,$E$6:$E$65536,E996),--(RIGHT(F996,1)="0")*SUM(SUMIFS($P$6:$P$65536,$B$6:$B$65536,B996,$C$6:$C$65536,C996,$D$6:$D$65536,D996,$E$6:$E$65536,E996,$F$6:$F$65536,LEFT(F996,2)&amp;{0;1;2;3;4;5;6;7;8;9}))+(--(RIGHT(F996,2)="00"))*SUM(SUMIFS($P$6:$P$65536,$B$6:$B$65536,B996,$C$6:$C$65536,C996,$D$6:$D$65536,D996,$E$6:$E$65536,E996,$F$6:$F$65536,LEFT(F996,1)&amp;range))+SUMIFS($P$6:$P$65536,$B$6:$B$65536,B996,$C$6:$C$65536,C996,$D$6:$D$65536,D996,$E$6:$E$65536,E996,$F$6:$F$65536,F996)))))</f>
        <v>0</v>
      </c>
    </row>
    <row r="997" spans="1:17" ht="15" hidden="1" customHeight="1" x14ac:dyDescent="0.2">
      <c r="A997" s="10" t="s">
        <v>162</v>
      </c>
      <c r="B997" s="3" t="s">
        <v>470</v>
      </c>
      <c r="C997" s="3" t="s">
        <v>134</v>
      </c>
      <c r="D997" s="3" t="s">
        <v>38</v>
      </c>
      <c r="E997" s="3" t="s">
        <v>478</v>
      </c>
      <c r="F997" s="3" t="s">
        <v>163</v>
      </c>
      <c r="G997" s="9">
        <v>150000</v>
      </c>
      <c r="H997" s="9">
        <v>0</v>
      </c>
      <c r="I997" s="9">
        <v>150000</v>
      </c>
      <c r="J997" s="9">
        <v>150000</v>
      </c>
      <c r="K997" s="9">
        <v>0</v>
      </c>
      <c r="L997" s="9">
        <v>150000</v>
      </c>
      <c r="M997" s="9">
        <v>150000</v>
      </c>
      <c r="N997" s="9">
        <v>0</v>
      </c>
      <c r="O997" s="9">
        <v>150000</v>
      </c>
      <c r="P997" s="13">
        <f t="shared" si="16"/>
        <v>0</v>
      </c>
      <c r="Q997" s="13">
        <f t="array" ref="Q997">IF(C997="",SUMIFS($P$6:$P$65536,$B$6:$B$65536,B997),IF(D997="",SUMIFS($P$6:$P$65536,$B$6:$B$65536,B997,$C$6:$C$65536,C997),IF(E997="",SUMIFS($P$6:$P$65536,$B$6:$B$65536,B997,$C$6:$C$65536,C997,$D$6:$D$65536,D997),IF(F997="",SUMIFS($P$6:$P$65536,$B$6:$B$65536,B997,$C$6:$C$65536,C997,$D$6:$D$65536,D997,$E$6:$E$65536,E997),--(RIGHT(F997,1)="0")*SUM(SUMIFS($P$6:$P$65536,$B$6:$B$65536,B997,$C$6:$C$65536,C997,$D$6:$D$65536,D997,$E$6:$E$65536,E997,$F$6:$F$65536,LEFT(F997,2)&amp;{0;1;2;3;4;5;6;7;8;9}))+(--(RIGHT(F997,2)="00"))*SUM(SUMIFS($P$6:$P$65536,$B$6:$B$65536,B997,$C$6:$C$65536,C997,$D$6:$D$65536,D997,$E$6:$E$65536,E997,$F$6:$F$65536,LEFT(F997,1)&amp;range))+SUMIFS($P$6:$P$65536,$B$6:$B$65536,B997,$C$6:$C$65536,C997,$D$6:$D$65536,D997,$E$6:$E$65536,E997,$F$6:$F$65536,F997)))))</f>
        <v>0</v>
      </c>
    </row>
    <row r="998" spans="1:17" ht="15" hidden="1" customHeight="1" x14ac:dyDescent="0.2">
      <c r="A998" s="10" t="s">
        <v>306</v>
      </c>
      <c r="B998" s="3" t="s">
        <v>470</v>
      </c>
      <c r="C998" s="3" t="s">
        <v>134</v>
      </c>
      <c r="D998" s="3" t="s">
        <v>38</v>
      </c>
      <c r="E998" s="3" t="s">
        <v>478</v>
      </c>
      <c r="F998" s="3" t="s">
        <v>307</v>
      </c>
      <c r="G998" s="9">
        <v>150000</v>
      </c>
      <c r="H998" s="9">
        <v>0</v>
      </c>
      <c r="I998" s="9">
        <v>150000</v>
      </c>
      <c r="J998" s="9">
        <v>150000</v>
      </c>
      <c r="K998" s="9">
        <v>0</v>
      </c>
      <c r="L998" s="9">
        <v>150000</v>
      </c>
      <c r="M998" s="9">
        <v>150000</v>
      </c>
      <c r="N998" s="9">
        <v>0</v>
      </c>
      <c r="O998" s="9">
        <v>150000</v>
      </c>
      <c r="P998" s="13">
        <f t="shared" si="16"/>
        <v>0</v>
      </c>
      <c r="Q998" s="13">
        <f t="array" ref="Q998">IF(C998="",SUMIFS($P$6:$P$65536,$B$6:$B$65536,B998),IF(D998="",SUMIFS($P$6:$P$65536,$B$6:$B$65536,B998,$C$6:$C$65536,C998),IF(E998="",SUMIFS($P$6:$P$65536,$B$6:$B$65536,B998,$C$6:$C$65536,C998,$D$6:$D$65536,D998),IF(F998="",SUMIFS($P$6:$P$65536,$B$6:$B$65536,B998,$C$6:$C$65536,C998,$D$6:$D$65536,D998,$E$6:$E$65536,E998),--(RIGHT(F998,1)="0")*SUM(SUMIFS($P$6:$P$65536,$B$6:$B$65536,B998,$C$6:$C$65536,C998,$D$6:$D$65536,D998,$E$6:$E$65536,E998,$F$6:$F$65536,LEFT(F998,2)&amp;{0;1;2;3;4;5;6;7;8;9}))+(--(RIGHT(F998,2)="00"))*SUM(SUMIFS($P$6:$P$65536,$B$6:$B$65536,B998,$C$6:$C$65536,C998,$D$6:$D$65536,D998,$E$6:$E$65536,E998,$F$6:$F$65536,LEFT(F998,1)&amp;range))+SUMIFS($P$6:$P$65536,$B$6:$B$65536,B998,$C$6:$C$65536,C998,$D$6:$D$65536,D998,$E$6:$E$65536,E998,$F$6:$F$65536,F998)))))</f>
        <v>0</v>
      </c>
    </row>
    <row r="999" spans="1:17" ht="48.95" hidden="1" customHeight="1" x14ac:dyDescent="0.2">
      <c r="A999" s="10" t="s">
        <v>479</v>
      </c>
      <c r="B999" s="3" t="s">
        <v>470</v>
      </c>
      <c r="C999" s="3" t="s">
        <v>134</v>
      </c>
      <c r="D999" s="3" t="s">
        <v>38</v>
      </c>
      <c r="E999" s="3" t="s">
        <v>480</v>
      </c>
      <c r="F999" s="11" t="s">
        <v>0</v>
      </c>
      <c r="G999" s="9">
        <v>0</v>
      </c>
      <c r="H999" s="9">
        <v>0</v>
      </c>
      <c r="I999" s="9">
        <v>0</v>
      </c>
      <c r="J999" s="9">
        <v>4464000</v>
      </c>
      <c r="K999" s="9">
        <v>0</v>
      </c>
      <c r="L999" s="9">
        <v>4464000</v>
      </c>
      <c r="M999" s="9">
        <v>0</v>
      </c>
      <c r="N999" s="9">
        <v>0</v>
      </c>
      <c r="O999" s="9">
        <v>0</v>
      </c>
      <c r="P999" s="13">
        <f t="shared" si="16"/>
        <v>0</v>
      </c>
      <c r="Q999" s="13">
        <f t="array" ref="Q999">IF(C999="",SUMIFS($P$6:$P$65536,$B$6:$B$65536,B999),IF(D999="",SUMIFS($P$6:$P$65536,$B$6:$B$65536,B999,$C$6:$C$65536,C999),IF(E999="",SUMIFS($P$6:$P$65536,$B$6:$B$65536,B999,$C$6:$C$65536,C999,$D$6:$D$65536,D999),IF(F999="",SUMIFS($P$6:$P$65536,$B$6:$B$65536,B999,$C$6:$C$65536,C999,$D$6:$D$65536,D999,$E$6:$E$65536,E999),--(RIGHT(F999,1)="0")*SUM(SUMIFS($P$6:$P$65536,$B$6:$B$65536,B999,$C$6:$C$65536,C999,$D$6:$D$65536,D999,$E$6:$E$65536,E999,$F$6:$F$65536,LEFT(F999,2)&amp;{0;1;2;3;4;5;6;7;8;9}))+(--(RIGHT(F999,2)="00"))*SUM(SUMIFS($P$6:$P$65536,$B$6:$B$65536,B999,$C$6:$C$65536,C999,$D$6:$D$65536,D999,$E$6:$E$65536,E999,$F$6:$F$65536,LEFT(F999,1)&amp;range))+SUMIFS($P$6:$P$65536,$B$6:$B$65536,B999,$C$6:$C$65536,C999,$D$6:$D$65536,D999,$E$6:$E$65536,E999,$F$6:$F$65536,F999)))))</f>
        <v>0</v>
      </c>
    </row>
    <row r="1000" spans="1:17" ht="15" hidden="1" customHeight="1" x14ac:dyDescent="0.2">
      <c r="A1000" s="10" t="s">
        <v>162</v>
      </c>
      <c r="B1000" s="3" t="s">
        <v>470</v>
      </c>
      <c r="C1000" s="3" t="s">
        <v>134</v>
      </c>
      <c r="D1000" s="3" t="s">
        <v>38</v>
      </c>
      <c r="E1000" s="3" t="s">
        <v>480</v>
      </c>
      <c r="F1000" s="3" t="s">
        <v>163</v>
      </c>
      <c r="G1000" s="9">
        <v>0</v>
      </c>
      <c r="H1000" s="9">
        <v>0</v>
      </c>
      <c r="I1000" s="9">
        <v>0</v>
      </c>
      <c r="J1000" s="9">
        <v>4464000</v>
      </c>
      <c r="K1000" s="9">
        <v>0</v>
      </c>
      <c r="L1000" s="9">
        <v>4464000</v>
      </c>
      <c r="M1000" s="9">
        <v>0</v>
      </c>
      <c r="N1000" s="9">
        <v>0</v>
      </c>
      <c r="O1000" s="9">
        <v>0</v>
      </c>
      <c r="P1000" s="13">
        <f t="shared" si="16"/>
        <v>0</v>
      </c>
      <c r="Q1000" s="13">
        <f t="array" ref="Q1000">IF(C1000="",SUMIFS($P$6:$P$65536,$B$6:$B$65536,B1000),IF(D1000="",SUMIFS($P$6:$P$65536,$B$6:$B$65536,B1000,$C$6:$C$65536,C1000),IF(E1000="",SUMIFS($P$6:$P$65536,$B$6:$B$65536,B1000,$C$6:$C$65536,C1000,$D$6:$D$65536,D1000),IF(F1000="",SUMIFS($P$6:$P$65536,$B$6:$B$65536,B1000,$C$6:$C$65536,C1000,$D$6:$D$65536,D1000,$E$6:$E$65536,E1000),--(RIGHT(F1000,1)="0")*SUM(SUMIFS($P$6:$P$65536,$B$6:$B$65536,B1000,$C$6:$C$65536,C1000,$D$6:$D$65536,D1000,$E$6:$E$65536,E1000,$F$6:$F$65536,LEFT(F1000,2)&amp;{0;1;2;3;4;5;6;7;8;9}))+(--(RIGHT(F1000,2)="00"))*SUM(SUMIFS($P$6:$P$65536,$B$6:$B$65536,B1000,$C$6:$C$65536,C1000,$D$6:$D$65536,D1000,$E$6:$E$65536,E1000,$F$6:$F$65536,LEFT(F1000,1)&amp;range))+SUMIFS($P$6:$P$65536,$B$6:$B$65536,B1000,$C$6:$C$65536,C1000,$D$6:$D$65536,D1000,$E$6:$E$65536,E1000,$F$6:$F$65536,F1000)))))</f>
        <v>0</v>
      </c>
    </row>
    <row r="1001" spans="1:17" ht="15" hidden="1" customHeight="1" x14ac:dyDescent="0.2">
      <c r="A1001" s="10" t="s">
        <v>196</v>
      </c>
      <c r="B1001" s="3" t="s">
        <v>470</v>
      </c>
      <c r="C1001" s="3" t="s">
        <v>134</v>
      </c>
      <c r="D1001" s="3" t="s">
        <v>38</v>
      </c>
      <c r="E1001" s="3" t="s">
        <v>480</v>
      </c>
      <c r="F1001" s="3" t="s">
        <v>197</v>
      </c>
      <c r="G1001" s="9">
        <v>0</v>
      </c>
      <c r="H1001" s="9">
        <v>0</v>
      </c>
      <c r="I1001" s="9">
        <v>0</v>
      </c>
      <c r="J1001" s="9">
        <v>4464000</v>
      </c>
      <c r="K1001" s="9">
        <v>0</v>
      </c>
      <c r="L1001" s="9">
        <v>4464000</v>
      </c>
      <c r="M1001" s="9">
        <v>0</v>
      </c>
      <c r="N1001" s="9">
        <v>0</v>
      </c>
      <c r="O1001" s="9">
        <v>0</v>
      </c>
      <c r="P1001" s="13">
        <f t="shared" si="16"/>
        <v>0</v>
      </c>
      <c r="Q1001" s="13">
        <f t="array" ref="Q1001">IF(C1001="",SUMIFS($P$6:$P$65536,$B$6:$B$65536,B1001),IF(D1001="",SUMIFS($P$6:$P$65536,$B$6:$B$65536,B1001,$C$6:$C$65536,C1001),IF(E1001="",SUMIFS($P$6:$P$65536,$B$6:$B$65536,B1001,$C$6:$C$65536,C1001,$D$6:$D$65536,D1001),IF(F1001="",SUMIFS($P$6:$P$65536,$B$6:$B$65536,B1001,$C$6:$C$65536,C1001,$D$6:$D$65536,D1001,$E$6:$E$65536,E1001),--(RIGHT(F1001,1)="0")*SUM(SUMIFS($P$6:$P$65536,$B$6:$B$65536,B1001,$C$6:$C$65536,C1001,$D$6:$D$65536,D1001,$E$6:$E$65536,E1001,$F$6:$F$65536,LEFT(F1001,2)&amp;{0;1;2;3;4;5;6;7;8;9}))+(--(RIGHT(F1001,2)="00"))*SUM(SUMIFS($P$6:$P$65536,$B$6:$B$65536,B1001,$C$6:$C$65536,C1001,$D$6:$D$65536,D1001,$E$6:$E$65536,E1001,$F$6:$F$65536,LEFT(F1001,1)&amp;range))+SUMIFS($P$6:$P$65536,$B$6:$B$65536,B1001,$C$6:$C$65536,C1001,$D$6:$D$65536,D1001,$E$6:$E$65536,E1001,$F$6:$F$65536,F1001)))))</f>
        <v>0</v>
      </c>
    </row>
    <row r="1002" spans="1:17" ht="64.5" hidden="1" customHeight="1" x14ac:dyDescent="0.2">
      <c r="A1002" s="10" t="s">
        <v>198</v>
      </c>
      <c r="B1002" s="3" t="s">
        <v>470</v>
      </c>
      <c r="C1002" s="3" t="s">
        <v>134</v>
      </c>
      <c r="D1002" s="3" t="s">
        <v>38</v>
      </c>
      <c r="E1002" s="3" t="s">
        <v>480</v>
      </c>
      <c r="F1002" s="3" t="s">
        <v>199</v>
      </c>
      <c r="G1002" s="9">
        <v>0</v>
      </c>
      <c r="H1002" s="9">
        <v>0</v>
      </c>
      <c r="I1002" s="9">
        <v>0</v>
      </c>
      <c r="J1002" s="9">
        <v>4464000</v>
      </c>
      <c r="K1002" s="9">
        <v>0</v>
      </c>
      <c r="L1002" s="9">
        <v>4464000</v>
      </c>
      <c r="M1002" s="9">
        <v>0</v>
      </c>
      <c r="N1002" s="9">
        <v>0</v>
      </c>
      <c r="O1002" s="9">
        <v>0</v>
      </c>
      <c r="P1002" s="13">
        <f t="shared" si="16"/>
        <v>0</v>
      </c>
      <c r="Q1002" s="13">
        <f t="array" ref="Q1002">IF(C1002="",SUMIFS($P$6:$P$65536,$B$6:$B$65536,B1002),IF(D1002="",SUMIFS($P$6:$P$65536,$B$6:$B$65536,B1002,$C$6:$C$65536,C1002),IF(E1002="",SUMIFS($P$6:$P$65536,$B$6:$B$65536,B1002,$C$6:$C$65536,C1002,$D$6:$D$65536,D1002),IF(F1002="",SUMIFS($P$6:$P$65536,$B$6:$B$65536,B1002,$C$6:$C$65536,C1002,$D$6:$D$65536,D1002,$E$6:$E$65536,E1002),--(RIGHT(F1002,1)="0")*SUM(SUMIFS($P$6:$P$65536,$B$6:$B$65536,B1002,$C$6:$C$65536,C1002,$D$6:$D$65536,D1002,$E$6:$E$65536,E1002,$F$6:$F$65536,LEFT(F1002,2)&amp;{0;1;2;3;4;5;6;7;8;9}))+(--(RIGHT(F1002,2)="00"))*SUM(SUMIFS($P$6:$P$65536,$B$6:$B$65536,B1002,$C$6:$C$65536,C1002,$D$6:$D$65536,D1002,$E$6:$E$65536,E1002,$F$6:$F$65536,LEFT(F1002,1)&amp;range))+SUMIFS($P$6:$P$65536,$B$6:$B$65536,B1002,$C$6:$C$65536,C1002,$D$6:$D$65536,D1002,$E$6:$E$65536,E1002,$F$6:$F$65536,F1002)))))</f>
        <v>0</v>
      </c>
    </row>
    <row r="1003" spans="1:17" ht="64.5" customHeight="1" x14ac:dyDescent="0.2">
      <c r="A1003" s="10" t="s">
        <v>481</v>
      </c>
      <c r="B1003" s="3" t="s">
        <v>470</v>
      </c>
      <c r="C1003" s="3" t="s">
        <v>134</v>
      </c>
      <c r="D1003" s="3" t="s">
        <v>38</v>
      </c>
      <c r="E1003" s="3" t="s">
        <v>482</v>
      </c>
      <c r="F1003" s="11" t="s">
        <v>0</v>
      </c>
      <c r="G1003" s="9">
        <v>79507500</v>
      </c>
      <c r="H1003" s="9">
        <v>-10299727.17</v>
      </c>
      <c r="I1003" s="9">
        <v>69207772.829999998</v>
      </c>
      <c r="J1003" s="9">
        <v>51600000</v>
      </c>
      <c r="K1003" s="9">
        <v>0</v>
      </c>
      <c r="L1003" s="9">
        <v>51600000</v>
      </c>
      <c r="M1003" s="9">
        <v>68300000</v>
      </c>
      <c r="N1003" s="9">
        <v>0</v>
      </c>
      <c r="O1003" s="9">
        <v>68300000</v>
      </c>
      <c r="P1003" s="13">
        <f t="shared" si="16"/>
        <v>10299727.17</v>
      </c>
      <c r="Q1003" s="13">
        <f t="array" ref="Q1003">IF(C1003="",SUMIFS($P$6:$P$65536,$B$6:$B$65536,B1003),IF(D1003="",SUMIFS($P$6:$P$65536,$B$6:$B$65536,B1003,$C$6:$C$65536,C1003),IF(E1003="",SUMIFS($P$6:$P$65536,$B$6:$B$65536,B1003,$C$6:$C$65536,C1003,$D$6:$D$65536,D1003),IF(F1003="",SUMIFS($P$6:$P$65536,$B$6:$B$65536,B1003,$C$6:$C$65536,C1003,$D$6:$D$65536,D1003,$E$6:$E$65536,E1003),--(RIGHT(F1003,1)="0")*SUM(SUMIFS($P$6:$P$65536,$B$6:$B$65536,B1003,$C$6:$C$65536,C1003,$D$6:$D$65536,D1003,$E$6:$E$65536,E1003,$F$6:$F$65536,LEFT(F1003,2)&amp;{0;1;2;3;4;5;6;7;8;9}))+(--(RIGHT(F1003,2)="00"))*SUM(SUMIFS($P$6:$P$65536,$B$6:$B$65536,B1003,$C$6:$C$65536,C1003,$D$6:$D$65536,D1003,$E$6:$E$65536,E1003,$F$6:$F$65536,LEFT(F1003,1)&amp;range))+SUMIFS($P$6:$P$65536,$B$6:$B$65536,B1003,$C$6:$C$65536,C1003,$D$6:$D$65536,D1003,$E$6:$E$65536,E1003,$F$6:$F$65536,F1003)))))</f>
        <v>41198908.68</v>
      </c>
    </row>
    <row r="1004" spans="1:17" ht="15" customHeight="1" x14ac:dyDescent="0.2">
      <c r="A1004" s="10" t="s">
        <v>162</v>
      </c>
      <c r="B1004" s="3" t="s">
        <v>470</v>
      </c>
      <c r="C1004" s="3" t="s">
        <v>134</v>
      </c>
      <c r="D1004" s="3" t="s">
        <v>38</v>
      </c>
      <c r="E1004" s="3" t="s">
        <v>482</v>
      </c>
      <c r="F1004" s="3" t="s">
        <v>163</v>
      </c>
      <c r="G1004" s="9">
        <v>79507500</v>
      </c>
      <c r="H1004" s="9">
        <v>-10299727.17</v>
      </c>
      <c r="I1004" s="9">
        <v>69207772.829999998</v>
      </c>
      <c r="J1004" s="9">
        <v>51600000</v>
      </c>
      <c r="K1004" s="9">
        <v>0</v>
      </c>
      <c r="L1004" s="9">
        <v>51600000</v>
      </c>
      <c r="M1004" s="9">
        <v>68300000</v>
      </c>
      <c r="N1004" s="9">
        <v>0</v>
      </c>
      <c r="O1004" s="9">
        <v>68300000</v>
      </c>
      <c r="P1004" s="13">
        <f t="shared" si="16"/>
        <v>10299727.17</v>
      </c>
      <c r="Q1004" s="13">
        <f t="array" ref="Q1004">IF(C1004="",SUMIFS($P$6:$P$65536,$B$6:$B$65536,B1004),IF(D1004="",SUMIFS($P$6:$P$65536,$B$6:$B$65536,B1004,$C$6:$C$65536,C1004),IF(E1004="",SUMIFS($P$6:$P$65536,$B$6:$B$65536,B1004,$C$6:$C$65536,C1004,$D$6:$D$65536,D1004),IF(F1004="",SUMIFS($P$6:$P$65536,$B$6:$B$65536,B1004,$C$6:$C$65536,C1004,$D$6:$D$65536,D1004,$E$6:$E$65536,E1004),--(RIGHT(F1004,1)="0")*SUM(SUMIFS($P$6:$P$65536,$B$6:$B$65536,B1004,$C$6:$C$65536,C1004,$D$6:$D$65536,D1004,$E$6:$E$65536,E1004,$F$6:$F$65536,LEFT(F1004,2)&amp;{0;1;2;3;4;5;6;7;8;9}))+(--(RIGHT(F1004,2)="00"))*SUM(SUMIFS($P$6:$P$65536,$B$6:$B$65536,B1004,$C$6:$C$65536,C1004,$D$6:$D$65536,D1004,$E$6:$E$65536,E1004,$F$6:$F$65536,LEFT(F1004,1)&amp;range))+SUMIFS($P$6:$P$65536,$B$6:$B$65536,B1004,$C$6:$C$65536,C1004,$D$6:$D$65536,D1004,$E$6:$E$65536,E1004,$F$6:$F$65536,F1004)))))</f>
        <v>41198908.68</v>
      </c>
    </row>
    <row r="1005" spans="1:17" ht="15" customHeight="1" x14ac:dyDescent="0.2">
      <c r="A1005" s="10" t="s">
        <v>196</v>
      </c>
      <c r="B1005" s="3" t="s">
        <v>470</v>
      </c>
      <c r="C1005" s="3" t="s">
        <v>134</v>
      </c>
      <c r="D1005" s="3" t="s">
        <v>38</v>
      </c>
      <c r="E1005" s="3" t="s">
        <v>482</v>
      </c>
      <c r="F1005" s="3" t="s">
        <v>197</v>
      </c>
      <c r="G1005" s="9">
        <v>79507500</v>
      </c>
      <c r="H1005" s="9">
        <v>-10299727.17</v>
      </c>
      <c r="I1005" s="9">
        <v>69207772.829999998</v>
      </c>
      <c r="J1005" s="9">
        <v>51600000</v>
      </c>
      <c r="K1005" s="9">
        <v>0</v>
      </c>
      <c r="L1005" s="9">
        <v>51600000</v>
      </c>
      <c r="M1005" s="9">
        <v>68300000</v>
      </c>
      <c r="N1005" s="9">
        <v>0</v>
      </c>
      <c r="O1005" s="9">
        <v>68300000</v>
      </c>
      <c r="P1005" s="13">
        <f t="shared" si="16"/>
        <v>10299727.17</v>
      </c>
      <c r="Q1005" s="13">
        <f t="array" ref="Q1005">IF(C1005="",SUMIFS($P$6:$P$65536,$B$6:$B$65536,B1005),IF(D1005="",SUMIFS($P$6:$P$65536,$B$6:$B$65536,B1005,$C$6:$C$65536,C1005),IF(E1005="",SUMIFS($P$6:$P$65536,$B$6:$B$65536,B1005,$C$6:$C$65536,C1005,$D$6:$D$65536,D1005),IF(F1005="",SUMIFS($P$6:$P$65536,$B$6:$B$65536,B1005,$C$6:$C$65536,C1005,$D$6:$D$65536,D1005,$E$6:$E$65536,E1005),--(RIGHT(F1005,1)="0")*SUM(SUMIFS($P$6:$P$65536,$B$6:$B$65536,B1005,$C$6:$C$65536,C1005,$D$6:$D$65536,D1005,$E$6:$E$65536,E1005,$F$6:$F$65536,LEFT(F1005,2)&amp;{0;1;2;3;4;5;6;7;8;9}))+(--(RIGHT(F1005,2)="00"))*SUM(SUMIFS($P$6:$P$65536,$B$6:$B$65536,B1005,$C$6:$C$65536,C1005,$D$6:$D$65536,D1005,$E$6:$E$65536,E1005,$F$6:$F$65536,LEFT(F1005,1)&amp;range))+SUMIFS($P$6:$P$65536,$B$6:$B$65536,B1005,$C$6:$C$65536,C1005,$D$6:$D$65536,D1005,$E$6:$E$65536,E1005,$F$6:$F$65536,F1005)))))</f>
        <v>30899181.509999998</v>
      </c>
    </row>
    <row r="1006" spans="1:17" ht="64.5" customHeight="1" x14ac:dyDescent="0.2">
      <c r="A1006" s="10" t="s">
        <v>198</v>
      </c>
      <c r="B1006" s="3" t="s">
        <v>470</v>
      </c>
      <c r="C1006" s="3" t="s">
        <v>134</v>
      </c>
      <c r="D1006" s="3" t="s">
        <v>38</v>
      </c>
      <c r="E1006" s="3" t="s">
        <v>482</v>
      </c>
      <c r="F1006" s="3" t="s">
        <v>199</v>
      </c>
      <c r="G1006" s="9">
        <v>79507500</v>
      </c>
      <c r="H1006" s="9">
        <v>-10299727.17</v>
      </c>
      <c r="I1006" s="9">
        <v>69207772.829999998</v>
      </c>
      <c r="J1006" s="9">
        <v>6600000</v>
      </c>
      <c r="K1006" s="9">
        <v>0</v>
      </c>
      <c r="L1006" s="9">
        <v>6600000</v>
      </c>
      <c r="M1006" s="9">
        <v>0</v>
      </c>
      <c r="N1006" s="9">
        <v>0</v>
      </c>
      <c r="O1006" s="9">
        <v>0</v>
      </c>
      <c r="P1006" s="13">
        <f t="shared" si="16"/>
        <v>10299727.17</v>
      </c>
      <c r="Q1006" s="13">
        <f t="array" ref="Q1006">IF(C1006="",SUMIFS($P$6:$P$65536,$B$6:$B$65536,B1006),IF(D1006="",SUMIFS($P$6:$P$65536,$B$6:$B$65536,B1006,$C$6:$C$65536,C1006),IF(E1006="",SUMIFS($P$6:$P$65536,$B$6:$B$65536,B1006,$C$6:$C$65536,C1006,$D$6:$D$65536,D1006),IF(F1006="",SUMIFS($P$6:$P$65536,$B$6:$B$65536,B1006,$C$6:$C$65536,C1006,$D$6:$D$65536,D1006,$E$6:$E$65536,E1006),--(RIGHT(F1006,1)="0")*SUM(SUMIFS($P$6:$P$65536,$B$6:$B$65536,B1006,$C$6:$C$65536,C1006,$D$6:$D$65536,D1006,$E$6:$E$65536,E1006,$F$6:$F$65536,LEFT(F1006,2)&amp;{0;1;2;3;4;5;6;7;8;9}))+(--(RIGHT(F1006,2)="00"))*SUM(SUMIFS($P$6:$P$65536,$B$6:$B$65536,B1006,$C$6:$C$65536,C1006,$D$6:$D$65536,D1006,$E$6:$E$65536,E1006,$F$6:$F$65536,LEFT(F1006,1)&amp;range))+SUMIFS($P$6:$P$65536,$B$6:$B$65536,B1006,$C$6:$C$65536,C1006,$D$6:$D$65536,D1006,$E$6:$E$65536,E1006,$F$6:$F$65536,F1006)))))</f>
        <v>10299727.17</v>
      </c>
    </row>
    <row r="1007" spans="1:17" ht="64.5" hidden="1" customHeight="1" x14ac:dyDescent="0.2">
      <c r="A1007" s="10" t="s">
        <v>226</v>
      </c>
      <c r="B1007" s="3" t="s">
        <v>470</v>
      </c>
      <c r="C1007" s="3" t="s">
        <v>134</v>
      </c>
      <c r="D1007" s="3" t="s">
        <v>38</v>
      </c>
      <c r="E1007" s="3" t="s">
        <v>482</v>
      </c>
      <c r="F1007" s="3" t="s">
        <v>227</v>
      </c>
      <c r="G1007" s="9">
        <v>0</v>
      </c>
      <c r="H1007" s="9">
        <v>0</v>
      </c>
      <c r="I1007" s="9">
        <v>0</v>
      </c>
      <c r="J1007" s="9">
        <v>45000000</v>
      </c>
      <c r="K1007" s="9">
        <v>0</v>
      </c>
      <c r="L1007" s="9">
        <v>45000000</v>
      </c>
      <c r="M1007" s="9">
        <v>68300000</v>
      </c>
      <c r="N1007" s="9">
        <v>0</v>
      </c>
      <c r="O1007" s="9">
        <v>68300000</v>
      </c>
      <c r="P1007" s="13">
        <f t="shared" si="16"/>
        <v>0</v>
      </c>
      <c r="Q1007" s="13">
        <f t="array" ref="Q1007">IF(C1007="",SUMIFS($P$6:$P$65536,$B$6:$B$65536,B1007),IF(D1007="",SUMIFS($P$6:$P$65536,$B$6:$B$65536,B1007,$C$6:$C$65536,C1007),IF(E1007="",SUMIFS($P$6:$P$65536,$B$6:$B$65536,B1007,$C$6:$C$65536,C1007,$D$6:$D$65536,D1007),IF(F1007="",SUMIFS($P$6:$P$65536,$B$6:$B$65536,B1007,$C$6:$C$65536,C1007,$D$6:$D$65536,D1007,$E$6:$E$65536,E1007),--(RIGHT(F1007,1)="0")*SUM(SUMIFS($P$6:$P$65536,$B$6:$B$65536,B1007,$C$6:$C$65536,C1007,$D$6:$D$65536,D1007,$E$6:$E$65536,E1007,$F$6:$F$65536,LEFT(F1007,2)&amp;{0;1;2;3;4;5;6;7;8;9}))+(--(RIGHT(F1007,2)="00"))*SUM(SUMIFS($P$6:$P$65536,$B$6:$B$65536,B1007,$C$6:$C$65536,C1007,$D$6:$D$65536,D1007,$E$6:$E$65536,E1007,$F$6:$F$65536,LEFT(F1007,1)&amp;range))+SUMIFS($P$6:$P$65536,$B$6:$B$65536,B1007,$C$6:$C$65536,C1007,$D$6:$D$65536,D1007,$E$6:$E$65536,E1007,$F$6:$F$65536,F1007)))))</f>
        <v>0</v>
      </c>
    </row>
    <row r="1008" spans="1:17" ht="32.25" customHeight="1" x14ac:dyDescent="0.2">
      <c r="A1008" s="8" t="s">
        <v>361</v>
      </c>
      <c r="B1008" s="3" t="s">
        <v>470</v>
      </c>
      <c r="C1008" s="3" t="s">
        <v>134</v>
      </c>
      <c r="D1008" s="3" t="s">
        <v>76</v>
      </c>
      <c r="E1008" s="3" t="s">
        <v>0</v>
      </c>
      <c r="F1008" s="3" t="s">
        <v>0</v>
      </c>
      <c r="G1008" s="9">
        <v>91788266</v>
      </c>
      <c r="H1008" s="9">
        <v>-77754</v>
      </c>
      <c r="I1008" s="9">
        <v>91710512</v>
      </c>
      <c r="J1008" s="9">
        <v>84821320</v>
      </c>
      <c r="K1008" s="9">
        <v>0</v>
      </c>
      <c r="L1008" s="9">
        <v>84821320</v>
      </c>
      <c r="M1008" s="9">
        <v>84522281</v>
      </c>
      <c r="N1008" s="9">
        <v>0</v>
      </c>
      <c r="O1008" s="9">
        <v>84522281</v>
      </c>
      <c r="P1008" s="13">
        <f t="shared" si="16"/>
        <v>77754</v>
      </c>
      <c r="Q1008" s="13">
        <f t="array" ref="Q1008">IF(C1008="",SUMIFS($P$6:$P$65536,$B$6:$B$65536,B1008),IF(D1008="",SUMIFS($P$6:$P$65536,$B$6:$B$65536,B1008,$C$6:$C$65536,C1008),IF(E1008="",SUMIFS($P$6:$P$65536,$B$6:$B$65536,B1008,$C$6:$C$65536,C1008,$D$6:$D$65536,D1008),IF(F1008="",SUMIFS($P$6:$P$65536,$B$6:$B$65536,B1008,$C$6:$C$65536,C1008,$D$6:$D$65536,D1008,$E$6:$E$65536,E1008),--(RIGHT(F1008,1)="0")*SUM(SUMIFS($P$6:$P$65536,$B$6:$B$65536,B1008,$C$6:$C$65536,C1008,$D$6:$D$65536,D1008,$E$6:$E$65536,E1008,$F$6:$F$65536,LEFT(F1008,2)&amp;{0;1;2;3;4;5;6;7;8;9}))+(--(RIGHT(F1008,2)="00"))*SUM(SUMIFS($P$6:$P$65536,$B$6:$B$65536,B1008,$C$6:$C$65536,C1008,$D$6:$D$65536,D1008,$E$6:$E$65536,E1008,$F$6:$F$65536,LEFT(F1008,1)&amp;range))+SUMIFS($P$6:$P$65536,$B$6:$B$65536,B1008,$C$6:$C$65536,C1008,$D$6:$D$65536,D1008,$E$6:$E$65536,E1008,$F$6:$F$65536,F1008)))))</f>
        <v>488770</v>
      </c>
    </row>
    <row r="1009" spans="1:17" ht="32.25" customHeight="1" x14ac:dyDescent="0.2">
      <c r="A1009" s="10" t="s">
        <v>362</v>
      </c>
      <c r="B1009" s="3" t="s">
        <v>470</v>
      </c>
      <c r="C1009" s="3" t="s">
        <v>134</v>
      </c>
      <c r="D1009" s="3" t="s">
        <v>76</v>
      </c>
      <c r="E1009" s="3" t="s">
        <v>483</v>
      </c>
      <c r="F1009" s="11" t="s">
        <v>0</v>
      </c>
      <c r="G1009" s="9">
        <v>88238201</v>
      </c>
      <c r="H1009" s="9">
        <v>-77754</v>
      </c>
      <c r="I1009" s="9">
        <v>88160447</v>
      </c>
      <c r="J1009" s="9">
        <v>82998075</v>
      </c>
      <c r="K1009" s="9">
        <v>0</v>
      </c>
      <c r="L1009" s="9">
        <v>82998075</v>
      </c>
      <c r="M1009" s="9">
        <v>82998075</v>
      </c>
      <c r="N1009" s="9">
        <v>0</v>
      </c>
      <c r="O1009" s="9">
        <v>82998075</v>
      </c>
      <c r="P1009" s="13">
        <f t="shared" si="16"/>
        <v>77754</v>
      </c>
      <c r="Q1009" s="13">
        <f t="array" ref="Q1009">IF(C1009="",SUMIFS($P$6:$P$65536,$B$6:$B$65536,B1009),IF(D1009="",SUMIFS($P$6:$P$65536,$B$6:$B$65536,B1009,$C$6:$C$65536,C1009),IF(E1009="",SUMIFS($P$6:$P$65536,$B$6:$B$65536,B1009,$C$6:$C$65536,C1009,$D$6:$D$65536,D1009),IF(F1009="",SUMIFS($P$6:$P$65536,$B$6:$B$65536,B1009,$C$6:$C$65536,C1009,$D$6:$D$65536,D1009,$E$6:$E$65536,E1009),--(RIGHT(F1009,1)="0")*SUM(SUMIFS($P$6:$P$65536,$B$6:$B$65536,B1009,$C$6:$C$65536,C1009,$D$6:$D$65536,D1009,$E$6:$E$65536,E1009,$F$6:$F$65536,LEFT(F1009,2)&amp;{0;1;2;3;4;5;6;7;8;9}))+(--(RIGHT(F1009,2)="00"))*SUM(SUMIFS($P$6:$P$65536,$B$6:$B$65536,B1009,$C$6:$C$65536,C1009,$D$6:$D$65536,D1009,$E$6:$E$65536,E1009,$F$6:$F$65536,LEFT(F1009,1)&amp;range))+SUMIFS($P$6:$P$65536,$B$6:$B$65536,B1009,$C$6:$C$65536,C1009,$D$6:$D$65536,D1009,$E$6:$E$65536,E1009,$F$6:$F$65536,F1009)))))</f>
        <v>411016</v>
      </c>
    </row>
    <row r="1010" spans="1:17" ht="64.5" customHeight="1" x14ac:dyDescent="0.2">
      <c r="A1010" s="10" t="s">
        <v>94</v>
      </c>
      <c r="B1010" s="3" t="s">
        <v>470</v>
      </c>
      <c r="C1010" s="3" t="s">
        <v>134</v>
      </c>
      <c r="D1010" s="3" t="s">
        <v>76</v>
      </c>
      <c r="E1010" s="3" t="s">
        <v>483</v>
      </c>
      <c r="F1010" s="3" t="s">
        <v>95</v>
      </c>
      <c r="G1010" s="9">
        <v>88238201</v>
      </c>
      <c r="H1010" s="9">
        <v>-77754</v>
      </c>
      <c r="I1010" s="9">
        <v>88160447</v>
      </c>
      <c r="J1010" s="9">
        <v>82998075</v>
      </c>
      <c r="K1010" s="9">
        <v>0</v>
      </c>
      <c r="L1010" s="9">
        <v>82998075</v>
      </c>
      <c r="M1010" s="9">
        <v>82998075</v>
      </c>
      <c r="N1010" s="9">
        <v>0</v>
      </c>
      <c r="O1010" s="9">
        <v>82998075</v>
      </c>
      <c r="P1010" s="13">
        <f t="shared" si="16"/>
        <v>77754</v>
      </c>
      <c r="Q1010" s="13">
        <f t="array" ref="Q1010">IF(C1010="",SUMIFS($P$6:$P$65536,$B$6:$B$65536,B1010),IF(D1010="",SUMIFS($P$6:$P$65536,$B$6:$B$65536,B1010,$C$6:$C$65536,C1010),IF(E1010="",SUMIFS($P$6:$P$65536,$B$6:$B$65536,B1010,$C$6:$C$65536,C1010,$D$6:$D$65536,D1010),IF(F1010="",SUMIFS($P$6:$P$65536,$B$6:$B$65536,B1010,$C$6:$C$65536,C1010,$D$6:$D$65536,D1010,$E$6:$E$65536,E1010),--(RIGHT(F1010,1)="0")*SUM(SUMIFS($P$6:$P$65536,$B$6:$B$65536,B1010,$C$6:$C$65536,C1010,$D$6:$D$65536,D1010,$E$6:$E$65536,E1010,$F$6:$F$65536,LEFT(F1010,2)&amp;{0;1;2;3;4;5;6;7;8;9}))+(--(RIGHT(F1010,2)="00"))*SUM(SUMIFS($P$6:$P$65536,$B$6:$B$65536,B1010,$C$6:$C$65536,C1010,$D$6:$D$65536,D1010,$E$6:$E$65536,E1010,$F$6:$F$65536,LEFT(F1010,1)&amp;range))+SUMIFS($P$6:$P$65536,$B$6:$B$65536,B1010,$C$6:$C$65536,C1010,$D$6:$D$65536,D1010,$E$6:$E$65536,E1010,$F$6:$F$65536,F1010)))))</f>
        <v>411016</v>
      </c>
    </row>
    <row r="1011" spans="1:17" ht="15" customHeight="1" x14ac:dyDescent="0.2">
      <c r="A1011" s="10" t="s">
        <v>96</v>
      </c>
      <c r="B1011" s="3" t="s">
        <v>470</v>
      </c>
      <c r="C1011" s="3" t="s">
        <v>134</v>
      </c>
      <c r="D1011" s="3" t="s">
        <v>76</v>
      </c>
      <c r="E1011" s="3" t="s">
        <v>483</v>
      </c>
      <c r="F1011" s="3" t="s">
        <v>97</v>
      </c>
      <c r="G1011" s="9">
        <v>88238201</v>
      </c>
      <c r="H1011" s="9">
        <v>-77754</v>
      </c>
      <c r="I1011" s="9">
        <v>88160447</v>
      </c>
      <c r="J1011" s="9">
        <v>82998075</v>
      </c>
      <c r="K1011" s="9">
        <v>0</v>
      </c>
      <c r="L1011" s="9">
        <v>82998075</v>
      </c>
      <c r="M1011" s="9">
        <v>82998075</v>
      </c>
      <c r="N1011" s="9">
        <v>0</v>
      </c>
      <c r="O1011" s="9">
        <v>82998075</v>
      </c>
      <c r="P1011" s="13">
        <f t="shared" si="16"/>
        <v>77754</v>
      </c>
      <c r="Q1011" s="13">
        <f t="array" ref="Q1011">IF(C1011="",SUMIFS($P$6:$P$65536,$B$6:$B$65536,B1011),IF(D1011="",SUMIFS($P$6:$P$65536,$B$6:$B$65536,B1011,$C$6:$C$65536,C1011),IF(E1011="",SUMIFS($P$6:$P$65536,$B$6:$B$65536,B1011,$C$6:$C$65536,C1011,$D$6:$D$65536,D1011),IF(F1011="",SUMIFS($P$6:$P$65536,$B$6:$B$65536,B1011,$C$6:$C$65536,C1011,$D$6:$D$65536,D1011,$E$6:$E$65536,E1011),--(RIGHT(F1011,1)="0")*SUM(SUMIFS($P$6:$P$65536,$B$6:$B$65536,B1011,$C$6:$C$65536,C1011,$D$6:$D$65536,D1011,$E$6:$E$65536,E1011,$F$6:$F$65536,LEFT(F1011,2)&amp;{0;1;2;3;4;5;6;7;8;9}))+(--(RIGHT(F1011,2)="00"))*SUM(SUMIFS($P$6:$P$65536,$B$6:$B$65536,B1011,$C$6:$C$65536,C1011,$D$6:$D$65536,D1011,$E$6:$E$65536,E1011,$F$6:$F$65536,LEFT(F1011,1)&amp;range))+SUMIFS($P$6:$P$65536,$B$6:$B$65536,B1011,$C$6:$C$65536,C1011,$D$6:$D$65536,D1011,$E$6:$E$65536,E1011,$F$6:$F$65536,F1011)))))</f>
        <v>333262</v>
      </c>
    </row>
    <row r="1012" spans="1:17" ht="96.6" customHeight="1" x14ac:dyDescent="0.2">
      <c r="A1012" s="10" t="s">
        <v>98</v>
      </c>
      <c r="B1012" s="3" t="s">
        <v>470</v>
      </c>
      <c r="C1012" s="3" t="s">
        <v>134</v>
      </c>
      <c r="D1012" s="3" t="s">
        <v>76</v>
      </c>
      <c r="E1012" s="3" t="s">
        <v>483</v>
      </c>
      <c r="F1012" s="3" t="s">
        <v>99</v>
      </c>
      <c r="G1012" s="9">
        <v>81883106</v>
      </c>
      <c r="H1012" s="9">
        <v>50000</v>
      </c>
      <c r="I1012" s="9">
        <v>81933106</v>
      </c>
      <c r="J1012" s="9">
        <v>78965780</v>
      </c>
      <c r="K1012" s="9">
        <v>0</v>
      </c>
      <c r="L1012" s="9">
        <v>78965780</v>
      </c>
      <c r="M1012" s="9">
        <v>78965780</v>
      </c>
      <c r="N1012" s="9">
        <v>0</v>
      </c>
      <c r="O1012" s="9">
        <v>78965780</v>
      </c>
      <c r="P1012" s="13">
        <f t="shared" si="16"/>
        <v>50000</v>
      </c>
      <c r="Q1012" s="13">
        <f t="array" ref="Q1012">IF(C1012="",SUMIFS($P$6:$P$65536,$B$6:$B$65536,B1012),IF(D1012="",SUMIFS($P$6:$P$65536,$B$6:$B$65536,B1012,$C$6:$C$65536,C1012),IF(E1012="",SUMIFS($P$6:$P$65536,$B$6:$B$65536,B1012,$C$6:$C$65536,C1012,$D$6:$D$65536,D1012),IF(F1012="",SUMIFS($P$6:$P$65536,$B$6:$B$65536,B1012,$C$6:$C$65536,C1012,$D$6:$D$65536,D1012,$E$6:$E$65536,E1012),--(RIGHT(F1012,1)="0")*SUM(SUMIFS($P$6:$P$65536,$B$6:$B$65536,B1012,$C$6:$C$65536,C1012,$D$6:$D$65536,D1012,$E$6:$E$65536,E1012,$F$6:$F$65536,LEFT(F1012,2)&amp;{0;1;2;3;4;5;6;7;8;9}))+(--(RIGHT(F1012,2)="00"))*SUM(SUMIFS($P$6:$P$65536,$B$6:$B$65536,B1012,$C$6:$C$65536,C1012,$D$6:$D$65536,D1012,$E$6:$E$65536,E1012,$F$6:$F$65536,LEFT(F1012,1)&amp;range))+SUMIFS($P$6:$P$65536,$B$6:$B$65536,B1012,$C$6:$C$65536,C1012,$D$6:$D$65536,D1012,$E$6:$E$65536,E1012,$F$6:$F$65536,F1012)))))</f>
        <v>50000</v>
      </c>
    </row>
    <row r="1013" spans="1:17" ht="32.25" customHeight="1" x14ac:dyDescent="0.2">
      <c r="A1013" s="10" t="s">
        <v>100</v>
      </c>
      <c r="B1013" s="3" t="s">
        <v>470</v>
      </c>
      <c r="C1013" s="3" t="s">
        <v>134</v>
      </c>
      <c r="D1013" s="3" t="s">
        <v>76</v>
      </c>
      <c r="E1013" s="3" t="s">
        <v>483</v>
      </c>
      <c r="F1013" s="3" t="s">
        <v>101</v>
      </c>
      <c r="G1013" s="9">
        <v>6355095</v>
      </c>
      <c r="H1013" s="9">
        <v>-127754</v>
      </c>
      <c r="I1013" s="9">
        <v>6227341</v>
      </c>
      <c r="J1013" s="9">
        <v>4032295</v>
      </c>
      <c r="K1013" s="9">
        <v>0</v>
      </c>
      <c r="L1013" s="9">
        <v>4032295</v>
      </c>
      <c r="M1013" s="9">
        <v>4032295</v>
      </c>
      <c r="N1013" s="9">
        <v>0</v>
      </c>
      <c r="O1013" s="9">
        <v>4032295</v>
      </c>
      <c r="P1013" s="13">
        <f t="shared" si="16"/>
        <v>127754</v>
      </c>
      <c r="Q1013" s="13">
        <f t="array" ref="Q1013">IF(C1013="",SUMIFS($P$6:$P$65536,$B$6:$B$65536,B1013),IF(D1013="",SUMIFS($P$6:$P$65536,$B$6:$B$65536,B1013,$C$6:$C$65536,C1013),IF(E1013="",SUMIFS($P$6:$P$65536,$B$6:$B$65536,B1013,$C$6:$C$65536,C1013,$D$6:$D$65536,D1013),IF(F1013="",SUMIFS($P$6:$P$65536,$B$6:$B$65536,B1013,$C$6:$C$65536,C1013,$D$6:$D$65536,D1013,$E$6:$E$65536,E1013),--(RIGHT(F1013,1)="0")*SUM(SUMIFS($P$6:$P$65536,$B$6:$B$65536,B1013,$C$6:$C$65536,C1013,$D$6:$D$65536,D1013,$E$6:$E$65536,E1013,$F$6:$F$65536,LEFT(F1013,2)&amp;{0;1;2;3;4;5;6;7;8;9}))+(--(RIGHT(F1013,2)="00"))*SUM(SUMIFS($P$6:$P$65536,$B$6:$B$65536,B1013,$C$6:$C$65536,C1013,$D$6:$D$65536,D1013,$E$6:$E$65536,E1013,$F$6:$F$65536,LEFT(F1013,1)&amp;range))+SUMIFS($P$6:$P$65536,$B$6:$B$65536,B1013,$C$6:$C$65536,C1013,$D$6:$D$65536,D1013,$E$6:$E$65536,E1013,$F$6:$F$65536,F1013)))))</f>
        <v>127754</v>
      </c>
    </row>
    <row r="1014" spans="1:17" ht="80.099999999999994" hidden="1" customHeight="1" x14ac:dyDescent="0.2">
      <c r="A1014" s="10" t="s">
        <v>484</v>
      </c>
      <c r="B1014" s="3" t="s">
        <v>470</v>
      </c>
      <c r="C1014" s="3" t="s">
        <v>134</v>
      </c>
      <c r="D1014" s="3" t="s">
        <v>76</v>
      </c>
      <c r="E1014" s="3" t="s">
        <v>485</v>
      </c>
      <c r="F1014" s="11" t="s">
        <v>0</v>
      </c>
      <c r="G1014" s="9">
        <v>3550065</v>
      </c>
      <c r="H1014" s="9">
        <v>0</v>
      </c>
      <c r="I1014" s="9">
        <v>3550065</v>
      </c>
      <c r="J1014" s="9">
        <v>1823245</v>
      </c>
      <c r="K1014" s="9">
        <v>0</v>
      </c>
      <c r="L1014" s="9">
        <v>1823245</v>
      </c>
      <c r="M1014" s="9">
        <v>1524206</v>
      </c>
      <c r="N1014" s="9">
        <v>0</v>
      </c>
      <c r="O1014" s="9">
        <v>1524206</v>
      </c>
      <c r="P1014" s="13">
        <f t="shared" si="16"/>
        <v>0</v>
      </c>
      <c r="Q1014" s="13">
        <f t="array" ref="Q1014">IF(C1014="",SUMIFS($P$6:$P$65536,$B$6:$B$65536,B1014),IF(D1014="",SUMIFS($P$6:$P$65536,$B$6:$B$65536,B1014,$C$6:$C$65536,C1014),IF(E1014="",SUMIFS($P$6:$P$65536,$B$6:$B$65536,B1014,$C$6:$C$65536,C1014,$D$6:$D$65536,D1014),IF(F1014="",SUMIFS($P$6:$P$65536,$B$6:$B$65536,B1014,$C$6:$C$65536,C1014,$D$6:$D$65536,D1014,$E$6:$E$65536,E1014),--(RIGHT(F1014,1)="0")*SUM(SUMIFS($P$6:$P$65536,$B$6:$B$65536,B1014,$C$6:$C$65536,C1014,$D$6:$D$65536,D1014,$E$6:$E$65536,E1014,$F$6:$F$65536,LEFT(F1014,2)&amp;{0;1;2;3;4;5;6;7;8;9}))+(--(RIGHT(F1014,2)="00"))*SUM(SUMIFS($P$6:$P$65536,$B$6:$B$65536,B1014,$C$6:$C$65536,C1014,$D$6:$D$65536,D1014,$E$6:$E$65536,E1014,$F$6:$F$65536,LEFT(F1014,1)&amp;range))+SUMIFS($P$6:$P$65536,$B$6:$B$65536,B1014,$C$6:$C$65536,C1014,$D$6:$D$65536,D1014,$E$6:$E$65536,E1014,$F$6:$F$65536,F1014)))))</f>
        <v>0</v>
      </c>
    </row>
    <row r="1015" spans="1:17" ht="64.5" hidden="1" customHeight="1" x14ac:dyDescent="0.2">
      <c r="A1015" s="10" t="s">
        <v>94</v>
      </c>
      <c r="B1015" s="3" t="s">
        <v>470</v>
      </c>
      <c r="C1015" s="3" t="s">
        <v>134</v>
      </c>
      <c r="D1015" s="3" t="s">
        <v>76</v>
      </c>
      <c r="E1015" s="3" t="s">
        <v>485</v>
      </c>
      <c r="F1015" s="3" t="s">
        <v>95</v>
      </c>
      <c r="G1015" s="9">
        <v>3550065</v>
      </c>
      <c r="H1015" s="9">
        <v>0</v>
      </c>
      <c r="I1015" s="9">
        <v>3550065</v>
      </c>
      <c r="J1015" s="9">
        <v>1823245</v>
      </c>
      <c r="K1015" s="9">
        <v>0</v>
      </c>
      <c r="L1015" s="9">
        <v>1823245</v>
      </c>
      <c r="M1015" s="9">
        <v>1524206</v>
      </c>
      <c r="N1015" s="9">
        <v>0</v>
      </c>
      <c r="O1015" s="9">
        <v>1524206</v>
      </c>
      <c r="P1015" s="13">
        <f t="shared" si="16"/>
        <v>0</v>
      </c>
      <c r="Q1015" s="13">
        <f t="array" ref="Q1015">IF(C1015="",SUMIFS($P$6:$P$65536,$B$6:$B$65536,B1015),IF(D1015="",SUMIFS($P$6:$P$65536,$B$6:$B$65536,B1015,$C$6:$C$65536,C1015),IF(E1015="",SUMIFS($P$6:$P$65536,$B$6:$B$65536,B1015,$C$6:$C$65536,C1015,$D$6:$D$65536,D1015),IF(F1015="",SUMIFS($P$6:$P$65536,$B$6:$B$65536,B1015,$C$6:$C$65536,C1015,$D$6:$D$65536,D1015,$E$6:$E$65536,E1015),--(RIGHT(F1015,1)="0")*SUM(SUMIFS($P$6:$P$65536,$B$6:$B$65536,B1015,$C$6:$C$65536,C1015,$D$6:$D$65536,D1015,$E$6:$E$65536,E1015,$F$6:$F$65536,LEFT(F1015,2)&amp;{0;1;2;3;4;5;6;7;8;9}))+(--(RIGHT(F1015,2)="00"))*SUM(SUMIFS($P$6:$P$65536,$B$6:$B$65536,B1015,$C$6:$C$65536,C1015,$D$6:$D$65536,D1015,$E$6:$E$65536,E1015,$F$6:$F$65536,LEFT(F1015,1)&amp;range))+SUMIFS($P$6:$P$65536,$B$6:$B$65536,B1015,$C$6:$C$65536,C1015,$D$6:$D$65536,D1015,$E$6:$E$65536,E1015,$F$6:$F$65536,F1015)))))</f>
        <v>0</v>
      </c>
    </row>
    <row r="1016" spans="1:17" ht="15" hidden="1" customHeight="1" x14ac:dyDescent="0.2">
      <c r="A1016" s="10" t="s">
        <v>96</v>
      </c>
      <c r="B1016" s="3" t="s">
        <v>470</v>
      </c>
      <c r="C1016" s="3" t="s">
        <v>134</v>
      </c>
      <c r="D1016" s="3" t="s">
        <v>76</v>
      </c>
      <c r="E1016" s="3" t="s">
        <v>485</v>
      </c>
      <c r="F1016" s="3" t="s">
        <v>97</v>
      </c>
      <c r="G1016" s="9">
        <v>3550065</v>
      </c>
      <c r="H1016" s="9">
        <v>0</v>
      </c>
      <c r="I1016" s="9">
        <v>3550065</v>
      </c>
      <c r="J1016" s="9">
        <v>1823245</v>
      </c>
      <c r="K1016" s="9">
        <v>0</v>
      </c>
      <c r="L1016" s="9">
        <v>1823245</v>
      </c>
      <c r="M1016" s="9">
        <v>1524206</v>
      </c>
      <c r="N1016" s="9">
        <v>0</v>
      </c>
      <c r="O1016" s="9">
        <v>1524206</v>
      </c>
      <c r="P1016" s="13">
        <f t="shared" si="16"/>
        <v>0</v>
      </c>
      <c r="Q1016" s="13">
        <f t="array" ref="Q1016">IF(C1016="",SUMIFS($P$6:$P$65536,$B$6:$B$65536,B1016),IF(D1016="",SUMIFS($P$6:$P$65536,$B$6:$B$65536,B1016,$C$6:$C$65536,C1016),IF(E1016="",SUMIFS($P$6:$P$65536,$B$6:$B$65536,B1016,$C$6:$C$65536,C1016,$D$6:$D$65536,D1016),IF(F1016="",SUMIFS($P$6:$P$65536,$B$6:$B$65536,B1016,$C$6:$C$65536,C1016,$D$6:$D$65536,D1016,$E$6:$E$65536,E1016),--(RIGHT(F1016,1)="0")*SUM(SUMIFS($P$6:$P$65536,$B$6:$B$65536,B1016,$C$6:$C$65536,C1016,$D$6:$D$65536,D1016,$E$6:$E$65536,E1016,$F$6:$F$65536,LEFT(F1016,2)&amp;{0;1;2;3;4;5;6;7;8;9}))+(--(RIGHT(F1016,2)="00"))*SUM(SUMIFS($P$6:$P$65536,$B$6:$B$65536,B1016,$C$6:$C$65536,C1016,$D$6:$D$65536,D1016,$E$6:$E$65536,E1016,$F$6:$F$65536,LEFT(F1016,1)&amp;range))+SUMIFS($P$6:$P$65536,$B$6:$B$65536,B1016,$C$6:$C$65536,C1016,$D$6:$D$65536,D1016,$E$6:$E$65536,E1016,$F$6:$F$65536,F1016)))))</f>
        <v>0</v>
      </c>
    </row>
    <row r="1017" spans="1:17" ht="32.25" hidden="1" customHeight="1" x14ac:dyDescent="0.2">
      <c r="A1017" s="10" t="s">
        <v>100</v>
      </c>
      <c r="B1017" s="3" t="s">
        <v>470</v>
      </c>
      <c r="C1017" s="3" t="s">
        <v>134</v>
      </c>
      <c r="D1017" s="3" t="s">
        <v>76</v>
      </c>
      <c r="E1017" s="3" t="s">
        <v>485</v>
      </c>
      <c r="F1017" s="3" t="s">
        <v>101</v>
      </c>
      <c r="G1017" s="9">
        <v>3550065</v>
      </c>
      <c r="H1017" s="9">
        <v>0</v>
      </c>
      <c r="I1017" s="9">
        <v>3550065</v>
      </c>
      <c r="J1017" s="9">
        <v>1823245</v>
      </c>
      <c r="K1017" s="9">
        <v>0</v>
      </c>
      <c r="L1017" s="9">
        <v>1823245</v>
      </c>
      <c r="M1017" s="9">
        <v>1524206</v>
      </c>
      <c r="N1017" s="9">
        <v>0</v>
      </c>
      <c r="O1017" s="9">
        <v>1524206</v>
      </c>
      <c r="P1017" s="13">
        <f t="shared" si="16"/>
        <v>0</v>
      </c>
      <c r="Q1017" s="13">
        <f t="array" ref="Q1017">IF(C1017="",SUMIFS($P$6:$P$65536,$B$6:$B$65536,B1017),IF(D1017="",SUMIFS($P$6:$P$65536,$B$6:$B$65536,B1017,$C$6:$C$65536,C1017),IF(E1017="",SUMIFS($P$6:$P$65536,$B$6:$B$65536,B1017,$C$6:$C$65536,C1017,$D$6:$D$65536,D1017),IF(F1017="",SUMIFS($P$6:$P$65536,$B$6:$B$65536,B1017,$C$6:$C$65536,C1017,$D$6:$D$65536,D1017,$E$6:$E$65536,E1017),--(RIGHT(F1017,1)="0")*SUM(SUMIFS($P$6:$P$65536,$B$6:$B$65536,B1017,$C$6:$C$65536,C1017,$D$6:$D$65536,D1017,$E$6:$E$65536,E1017,$F$6:$F$65536,LEFT(F1017,2)&amp;{0;1;2;3;4;5;6;7;8;9}))+(--(RIGHT(F1017,2)="00"))*SUM(SUMIFS($P$6:$P$65536,$B$6:$B$65536,B1017,$C$6:$C$65536,C1017,$D$6:$D$65536,D1017,$E$6:$E$65536,E1017,$F$6:$F$65536,LEFT(F1017,1)&amp;range))+SUMIFS($P$6:$P$65536,$B$6:$B$65536,B1017,$C$6:$C$65536,C1017,$D$6:$D$65536,D1017,$E$6:$E$65536,E1017,$F$6:$F$65536,F1017)))))</f>
        <v>0</v>
      </c>
    </row>
    <row r="1018" spans="1:17" ht="48.95" customHeight="1" x14ac:dyDescent="0.2">
      <c r="A1018" s="8" t="s">
        <v>135</v>
      </c>
      <c r="B1018" s="3" t="s">
        <v>470</v>
      </c>
      <c r="C1018" s="3" t="s">
        <v>134</v>
      </c>
      <c r="D1018" s="3" t="s">
        <v>136</v>
      </c>
      <c r="E1018" s="3" t="s">
        <v>0</v>
      </c>
      <c r="F1018" s="3" t="s">
        <v>0</v>
      </c>
      <c r="G1018" s="9">
        <v>3359688</v>
      </c>
      <c r="H1018" s="9">
        <v>228400</v>
      </c>
      <c r="I1018" s="9">
        <v>3588088</v>
      </c>
      <c r="J1018" s="9">
        <v>3359688</v>
      </c>
      <c r="K1018" s="9">
        <v>0</v>
      </c>
      <c r="L1018" s="9">
        <v>3359688</v>
      </c>
      <c r="M1018" s="9">
        <v>3359688</v>
      </c>
      <c r="N1018" s="9">
        <v>0</v>
      </c>
      <c r="O1018" s="9">
        <v>3359688</v>
      </c>
      <c r="P1018" s="13">
        <f t="shared" si="16"/>
        <v>228400</v>
      </c>
      <c r="Q1018" s="13">
        <f t="array" ref="Q1018">IF(C1018="",SUMIFS($P$6:$P$65536,$B$6:$B$65536,B1018),IF(D1018="",SUMIFS($P$6:$P$65536,$B$6:$B$65536,B1018,$C$6:$C$65536,C1018),IF(E1018="",SUMIFS($P$6:$P$65536,$B$6:$B$65536,B1018,$C$6:$C$65536,C1018,$D$6:$D$65536,D1018),IF(F1018="",SUMIFS($P$6:$P$65536,$B$6:$B$65536,B1018,$C$6:$C$65536,C1018,$D$6:$D$65536,D1018,$E$6:$E$65536,E1018),--(RIGHT(F1018,1)="0")*SUM(SUMIFS($P$6:$P$65536,$B$6:$B$65536,B1018,$C$6:$C$65536,C1018,$D$6:$D$65536,D1018,$E$6:$E$65536,E1018,$F$6:$F$65536,LEFT(F1018,2)&amp;{0;1;2;3;4;5;6;7;8;9}))+(--(RIGHT(F1018,2)="00"))*SUM(SUMIFS($P$6:$P$65536,$B$6:$B$65536,B1018,$C$6:$C$65536,C1018,$D$6:$D$65536,D1018,$E$6:$E$65536,E1018,$F$6:$F$65536,LEFT(F1018,1)&amp;range))+SUMIFS($P$6:$P$65536,$B$6:$B$65536,B1018,$C$6:$C$65536,C1018,$D$6:$D$65536,D1018,$E$6:$E$65536,E1018,$F$6:$F$65536,F1018)))))</f>
        <v>1142000</v>
      </c>
    </row>
    <row r="1019" spans="1:17" ht="32.25" customHeight="1" x14ac:dyDescent="0.2">
      <c r="A1019" s="10" t="s">
        <v>486</v>
      </c>
      <c r="B1019" s="3" t="s">
        <v>470</v>
      </c>
      <c r="C1019" s="3" t="s">
        <v>134</v>
      </c>
      <c r="D1019" s="3" t="s">
        <v>136</v>
      </c>
      <c r="E1019" s="3" t="s">
        <v>487</v>
      </c>
      <c r="F1019" s="11" t="s">
        <v>0</v>
      </c>
      <c r="G1019" s="9">
        <v>3359688</v>
      </c>
      <c r="H1019" s="9">
        <v>228400</v>
      </c>
      <c r="I1019" s="9">
        <v>3588088</v>
      </c>
      <c r="J1019" s="9">
        <v>3359688</v>
      </c>
      <c r="K1019" s="9">
        <v>0</v>
      </c>
      <c r="L1019" s="9">
        <v>3359688</v>
      </c>
      <c r="M1019" s="9">
        <v>3359688</v>
      </c>
      <c r="N1019" s="9">
        <v>0</v>
      </c>
      <c r="O1019" s="9">
        <v>3359688</v>
      </c>
      <c r="P1019" s="13">
        <f t="shared" si="16"/>
        <v>228400</v>
      </c>
      <c r="Q1019" s="13">
        <f t="array" ref="Q1019">IF(C1019="",SUMIFS($P$6:$P$65536,$B$6:$B$65536,B1019),IF(D1019="",SUMIFS($P$6:$P$65536,$B$6:$B$65536,B1019,$C$6:$C$65536,C1019),IF(E1019="",SUMIFS($P$6:$P$65536,$B$6:$B$65536,B1019,$C$6:$C$65536,C1019,$D$6:$D$65536,D1019),IF(F1019="",SUMIFS($P$6:$P$65536,$B$6:$B$65536,B1019,$C$6:$C$65536,C1019,$D$6:$D$65536,D1019,$E$6:$E$65536,E1019),--(RIGHT(F1019,1)="0")*SUM(SUMIFS($P$6:$P$65536,$B$6:$B$65536,B1019,$C$6:$C$65536,C1019,$D$6:$D$65536,D1019,$E$6:$E$65536,E1019,$F$6:$F$65536,LEFT(F1019,2)&amp;{0;1;2;3;4;5;6;7;8;9}))+(--(RIGHT(F1019,2)="00"))*SUM(SUMIFS($P$6:$P$65536,$B$6:$B$65536,B1019,$C$6:$C$65536,C1019,$D$6:$D$65536,D1019,$E$6:$E$65536,E1019,$F$6:$F$65536,LEFT(F1019,1)&amp;range))+SUMIFS($P$6:$P$65536,$B$6:$B$65536,B1019,$C$6:$C$65536,C1019,$D$6:$D$65536,D1019,$E$6:$E$65536,E1019,$F$6:$F$65536,F1019)))))</f>
        <v>913600</v>
      </c>
    </row>
    <row r="1020" spans="1:17" ht="64.5" customHeight="1" x14ac:dyDescent="0.2">
      <c r="A1020" s="10" t="s">
        <v>94</v>
      </c>
      <c r="B1020" s="3" t="s">
        <v>470</v>
      </c>
      <c r="C1020" s="3" t="s">
        <v>134</v>
      </c>
      <c r="D1020" s="3" t="s">
        <v>136</v>
      </c>
      <c r="E1020" s="3" t="s">
        <v>487</v>
      </c>
      <c r="F1020" s="3" t="s">
        <v>95</v>
      </c>
      <c r="G1020" s="9">
        <v>3359688</v>
      </c>
      <c r="H1020" s="9">
        <v>228400</v>
      </c>
      <c r="I1020" s="9">
        <v>3588088</v>
      </c>
      <c r="J1020" s="9">
        <v>3359688</v>
      </c>
      <c r="K1020" s="9">
        <v>0</v>
      </c>
      <c r="L1020" s="9">
        <v>3359688</v>
      </c>
      <c r="M1020" s="9">
        <v>3359688</v>
      </c>
      <c r="N1020" s="9">
        <v>0</v>
      </c>
      <c r="O1020" s="9">
        <v>3359688</v>
      </c>
      <c r="P1020" s="13">
        <f t="shared" si="16"/>
        <v>228400</v>
      </c>
      <c r="Q1020" s="13">
        <f t="array" ref="Q1020">IF(C1020="",SUMIFS($P$6:$P$65536,$B$6:$B$65536,B1020),IF(D1020="",SUMIFS($P$6:$P$65536,$B$6:$B$65536,B1020,$C$6:$C$65536,C1020),IF(E1020="",SUMIFS($P$6:$P$65536,$B$6:$B$65536,B1020,$C$6:$C$65536,C1020,$D$6:$D$65536,D1020),IF(F1020="",SUMIFS($P$6:$P$65536,$B$6:$B$65536,B1020,$C$6:$C$65536,C1020,$D$6:$D$65536,D1020,$E$6:$E$65536,E1020),--(RIGHT(F1020,1)="0")*SUM(SUMIFS($P$6:$P$65536,$B$6:$B$65536,B1020,$C$6:$C$65536,C1020,$D$6:$D$65536,D1020,$E$6:$E$65536,E1020,$F$6:$F$65536,LEFT(F1020,2)&amp;{0;1;2;3;4;5;6;7;8;9}))+(--(RIGHT(F1020,2)="00"))*SUM(SUMIFS($P$6:$P$65536,$B$6:$B$65536,B1020,$C$6:$C$65536,C1020,$D$6:$D$65536,D1020,$E$6:$E$65536,E1020,$F$6:$F$65536,LEFT(F1020,1)&amp;range))+SUMIFS($P$6:$P$65536,$B$6:$B$65536,B1020,$C$6:$C$65536,C1020,$D$6:$D$65536,D1020,$E$6:$E$65536,E1020,$F$6:$F$65536,F1020)))))</f>
        <v>913600</v>
      </c>
    </row>
    <row r="1021" spans="1:17" ht="15" customHeight="1" x14ac:dyDescent="0.2">
      <c r="A1021" s="10" t="s">
        <v>96</v>
      </c>
      <c r="B1021" s="3" t="s">
        <v>470</v>
      </c>
      <c r="C1021" s="3" t="s">
        <v>134</v>
      </c>
      <c r="D1021" s="3" t="s">
        <v>136</v>
      </c>
      <c r="E1021" s="3" t="s">
        <v>487</v>
      </c>
      <c r="F1021" s="3" t="s">
        <v>97</v>
      </c>
      <c r="G1021" s="9">
        <v>3359688</v>
      </c>
      <c r="H1021" s="9">
        <v>228400</v>
      </c>
      <c r="I1021" s="9">
        <v>3588088</v>
      </c>
      <c r="J1021" s="9">
        <v>3359688</v>
      </c>
      <c r="K1021" s="9">
        <v>0</v>
      </c>
      <c r="L1021" s="9">
        <v>3359688</v>
      </c>
      <c r="M1021" s="9">
        <v>3359688</v>
      </c>
      <c r="N1021" s="9">
        <v>0</v>
      </c>
      <c r="O1021" s="9">
        <v>3359688</v>
      </c>
      <c r="P1021" s="13">
        <f t="shared" si="16"/>
        <v>228400</v>
      </c>
      <c r="Q1021" s="13">
        <f t="array" ref="Q1021">IF(C1021="",SUMIFS($P$6:$P$65536,$B$6:$B$65536,B1021),IF(D1021="",SUMIFS($P$6:$P$65536,$B$6:$B$65536,B1021,$C$6:$C$65536,C1021),IF(E1021="",SUMIFS($P$6:$P$65536,$B$6:$B$65536,B1021,$C$6:$C$65536,C1021,$D$6:$D$65536,D1021),IF(F1021="",SUMIFS($P$6:$P$65536,$B$6:$B$65536,B1021,$C$6:$C$65536,C1021,$D$6:$D$65536,D1021,$E$6:$E$65536,E1021),--(RIGHT(F1021,1)="0")*SUM(SUMIFS($P$6:$P$65536,$B$6:$B$65536,B1021,$C$6:$C$65536,C1021,$D$6:$D$65536,D1021,$E$6:$E$65536,E1021,$F$6:$F$65536,LEFT(F1021,2)&amp;{0;1;2;3;4;5;6;7;8;9}))+(--(RIGHT(F1021,2)="00"))*SUM(SUMIFS($P$6:$P$65536,$B$6:$B$65536,B1021,$C$6:$C$65536,C1021,$D$6:$D$65536,D1021,$E$6:$E$65536,E1021,$F$6:$F$65536,LEFT(F1021,1)&amp;range))+SUMIFS($P$6:$P$65536,$B$6:$B$65536,B1021,$C$6:$C$65536,C1021,$D$6:$D$65536,D1021,$E$6:$E$65536,E1021,$F$6:$F$65536,F1021)))))</f>
        <v>685200</v>
      </c>
    </row>
    <row r="1022" spans="1:17" ht="96.6" customHeight="1" x14ac:dyDescent="0.2">
      <c r="A1022" s="10" t="s">
        <v>98</v>
      </c>
      <c r="B1022" s="3" t="s">
        <v>470</v>
      </c>
      <c r="C1022" s="3" t="s">
        <v>134</v>
      </c>
      <c r="D1022" s="3" t="s">
        <v>136</v>
      </c>
      <c r="E1022" s="3" t="s">
        <v>487</v>
      </c>
      <c r="F1022" s="3" t="s">
        <v>99</v>
      </c>
      <c r="G1022" s="9">
        <v>3359688</v>
      </c>
      <c r="H1022" s="9">
        <v>228400</v>
      </c>
      <c r="I1022" s="9">
        <v>3588088</v>
      </c>
      <c r="J1022" s="9">
        <v>3359688</v>
      </c>
      <c r="K1022" s="9">
        <v>0</v>
      </c>
      <c r="L1022" s="9">
        <v>3359688</v>
      </c>
      <c r="M1022" s="9">
        <v>3359688</v>
      </c>
      <c r="N1022" s="9">
        <v>0</v>
      </c>
      <c r="O1022" s="9">
        <v>3359688</v>
      </c>
      <c r="P1022" s="13">
        <f t="shared" si="16"/>
        <v>228400</v>
      </c>
      <c r="Q1022" s="13">
        <f t="array" ref="Q1022">IF(C1022="",SUMIFS($P$6:$P$65536,$B$6:$B$65536,B1022),IF(D1022="",SUMIFS($P$6:$P$65536,$B$6:$B$65536,B1022,$C$6:$C$65536,C1022),IF(E1022="",SUMIFS($P$6:$P$65536,$B$6:$B$65536,B1022,$C$6:$C$65536,C1022,$D$6:$D$65536,D1022),IF(F1022="",SUMIFS($P$6:$P$65536,$B$6:$B$65536,B1022,$C$6:$C$65536,C1022,$D$6:$D$65536,D1022,$E$6:$E$65536,E1022),--(RIGHT(F1022,1)="0")*SUM(SUMIFS($P$6:$P$65536,$B$6:$B$65536,B1022,$C$6:$C$65536,C1022,$D$6:$D$65536,D1022,$E$6:$E$65536,E1022,$F$6:$F$65536,LEFT(F1022,2)&amp;{0;1;2;3;4;5;6;7;8;9}))+(--(RIGHT(F1022,2)="00"))*SUM(SUMIFS($P$6:$P$65536,$B$6:$B$65536,B1022,$C$6:$C$65536,C1022,$D$6:$D$65536,D1022,$E$6:$E$65536,E1022,$F$6:$F$65536,LEFT(F1022,1)&amp;range))+SUMIFS($P$6:$P$65536,$B$6:$B$65536,B1022,$C$6:$C$65536,C1022,$D$6:$D$65536,D1022,$E$6:$E$65536,E1022,$F$6:$F$65536,F1022)))))</f>
        <v>228400</v>
      </c>
    </row>
    <row r="1023" spans="1:17" ht="32.25" customHeight="1" x14ac:dyDescent="0.2">
      <c r="A1023" s="8" t="s">
        <v>272</v>
      </c>
      <c r="B1023" s="3" t="s">
        <v>470</v>
      </c>
      <c r="C1023" s="3" t="s">
        <v>134</v>
      </c>
      <c r="D1023" s="3" t="s">
        <v>273</v>
      </c>
      <c r="E1023" s="3" t="s">
        <v>0</v>
      </c>
      <c r="F1023" s="3" t="s">
        <v>0</v>
      </c>
      <c r="G1023" s="9">
        <v>1954704</v>
      </c>
      <c r="H1023" s="9">
        <v>-730904</v>
      </c>
      <c r="I1023" s="9">
        <v>1223800</v>
      </c>
      <c r="J1023" s="9">
        <v>1954704</v>
      </c>
      <c r="K1023" s="9">
        <v>0</v>
      </c>
      <c r="L1023" s="9">
        <v>1954704</v>
      </c>
      <c r="M1023" s="9">
        <v>1954704</v>
      </c>
      <c r="N1023" s="9">
        <v>0</v>
      </c>
      <c r="O1023" s="9">
        <v>1954704</v>
      </c>
      <c r="P1023" s="13">
        <f t="shared" si="16"/>
        <v>730904</v>
      </c>
      <c r="Q1023" s="13">
        <f t="array" ref="Q1023">IF(C1023="",SUMIFS($P$6:$P$65536,$B$6:$B$65536,B1023),IF(D1023="",SUMIFS($P$6:$P$65536,$B$6:$B$65536,B1023,$C$6:$C$65536,C1023),IF(E1023="",SUMIFS($P$6:$P$65536,$B$6:$B$65536,B1023,$C$6:$C$65536,C1023,$D$6:$D$65536,D1023),IF(F1023="",SUMIFS($P$6:$P$65536,$B$6:$B$65536,B1023,$C$6:$C$65536,C1023,$D$6:$D$65536,D1023,$E$6:$E$65536,E1023),--(RIGHT(F1023,1)="0")*SUM(SUMIFS($P$6:$P$65536,$B$6:$B$65536,B1023,$C$6:$C$65536,C1023,$D$6:$D$65536,D1023,$E$6:$E$65536,E1023,$F$6:$F$65536,LEFT(F1023,2)&amp;{0;1;2;3;4;5;6;7;8;9}))+(--(RIGHT(F1023,2)="00"))*SUM(SUMIFS($P$6:$P$65536,$B$6:$B$65536,B1023,$C$6:$C$65536,C1023,$D$6:$D$65536,D1023,$E$6:$E$65536,E1023,$F$6:$F$65536,LEFT(F1023,1)&amp;range))+SUMIFS($P$6:$P$65536,$B$6:$B$65536,B1023,$C$6:$C$65536,C1023,$D$6:$D$65536,D1023,$E$6:$E$65536,E1023,$F$6:$F$65536,F1023)))))</f>
        <v>3654520</v>
      </c>
    </row>
    <row r="1024" spans="1:17" ht="32.25" customHeight="1" x14ac:dyDescent="0.2">
      <c r="A1024" s="10" t="s">
        <v>90</v>
      </c>
      <c r="B1024" s="3" t="s">
        <v>470</v>
      </c>
      <c r="C1024" s="3" t="s">
        <v>134</v>
      </c>
      <c r="D1024" s="3" t="s">
        <v>273</v>
      </c>
      <c r="E1024" s="3" t="s">
        <v>488</v>
      </c>
      <c r="F1024" s="11" t="s">
        <v>0</v>
      </c>
      <c r="G1024" s="9">
        <v>1754704</v>
      </c>
      <c r="H1024" s="9">
        <v>-730904</v>
      </c>
      <c r="I1024" s="9">
        <v>1023800</v>
      </c>
      <c r="J1024" s="9">
        <v>1754704</v>
      </c>
      <c r="K1024" s="9">
        <v>0</v>
      </c>
      <c r="L1024" s="9">
        <v>1754704</v>
      </c>
      <c r="M1024" s="9">
        <v>1754704</v>
      </c>
      <c r="N1024" s="9">
        <v>0</v>
      </c>
      <c r="O1024" s="9">
        <v>1754704</v>
      </c>
      <c r="P1024" s="13">
        <f t="shared" si="16"/>
        <v>730904</v>
      </c>
      <c r="Q1024" s="13">
        <f t="array" ref="Q1024">IF(C1024="",SUMIFS($P$6:$P$65536,$B$6:$B$65536,B1024),IF(D1024="",SUMIFS($P$6:$P$65536,$B$6:$B$65536,B1024,$C$6:$C$65536,C1024),IF(E1024="",SUMIFS($P$6:$P$65536,$B$6:$B$65536,B1024,$C$6:$C$65536,C1024,$D$6:$D$65536,D1024),IF(F1024="",SUMIFS($P$6:$P$65536,$B$6:$B$65536,B1024,$C$6:$C$65536,C1024,$D$6:$D$65536,D1024,$E$6:$E$65536,E1024),--(RIGHT(F1024,1)="0")*SUM(SUMIFS($P$6:$P$65536,$B$6:$B$65536,B1024,$C$6:$C$65536,C1024,$D$6:$D$65536,D1024,$E$6:$E$65536,E1024,$F$6:$F$65536,LEFT(F1024,2)&amp;{0;1;2;3;4;5;6;7;8;9}))+(--(RIGHT(F1024,2)="00"))*SUM(SUMIFS($P$6:$P$65536,$B$6:$B$65536,B1024,$C$6:$C$65536,C1024,$D$6:$D$65536,D1024,$E$6:$E$65536,E1024,$F$6:$F$65536,LEFT(F1024,1)&amp;range))+SUMIFS($P$6:$P$65536,$B$6:$B$65536,B1024,$C$6:$C$65536,C1024,$D$6:$D$65536,D1024,$E$6:$E$65536,E1024,$F$6:$F$65536,F1024)))))</f>
        <v>2923616</v>
      </c>
    </row>
    <row r="1025" spans="1:17" ht="32.25" hidden="1" customHeight="1" x14ac:dyDescent="0.2">
      <c r="A1025" s="10" t="s">
        <v>112</v>
      </c>
      <c r="B1025" s="3" t="s">
        <v>470</v>
      </c>
      <c r="C1025" s="3" t="s">
        <v>134</v>
      </c>
      <c r="D1025" s="3" t="s">
        <v>273</v>
      </c>
      <c r="E1025" s="3" t="s">
        <v>488</v>
      </c>
      <c r="F1025" s="3" t="s">
        <v>113</v>
      </c>
      <c r="G1025" s="9">
        <v>508800</v>
      </c>
      <c r="H1025" s="9">
        <v>0</v>
      </c>
      <c r="I1025" s="9">
        <v>508800</v>
      </c>
      <c r="J1025" s="9">
        <v>508800</v>
      </c>
      <c r="K1025" s="9">
        <v>0</v>
      </c>
      <c r="L1025" s="9">
        <v>508800</v>
      </c>
      <c r="M1025" s="9">
        <v>508800</v>
      </c>
      <c r="N1025" s="9">
        <v>0</v>
      </c>
      <c r="O1025" s="9">
        <v>508800</v>
      </c>
      <c r="P1025" s="13">
        <f t="shared" si="16"/>
        <v>0</v>
      </c>
      <c r="Q1025" s="13">
        <f t="array" ref="Q1025">IF(C1025="",SUMIFS($P$6:$P$65536,$B$6:$B$65536,B1025),IF(D1025="",SUMIFS($P$6:$P$65536,$B$6:$B$65536,B1025,$C$6:$C$65536,C1025),IF(E1025="",SUMIFS($P$6:$P$65536,$B$6:$B$65536,B1025,$C$6:$C$65536,C1025,$D$6:$D$65536,D1025),IF(F1025="",SUMIFS($P$6:$P$65536,$B$6:$B$65536,B1025,$C$6:$C$65536,C1025,$D$6:$D$65536,D1025,$E$6:$E$65536,E1025),--(RIGHT(F1025,1)="0")*SUM(SUMIFS($P$6:$P$65536,$B$6:$B$65536,B1025,$C$6:$C$65536,C1025,$D$6:$D$65536,D1025,$E$6:$E$65536,E1025,$F$6:$F$65536,LEFT(F1025,2)&amp;{0;1;2;3;4;5;6;7;8;9}))+(--(RIGHT(F1025,2)="00"))*SUM(SUMIFS($P$6:$P$65536,$B$6:$B$65536,B1025,$C$6:$C$65536,C1025,$D$6:$D$65536,D1025,$E$6:$E$65536,E1025,$F$6:$F$65536,LEFT(F1025,1)&amp;range))+SUMIFS($P$6:$P$65536,$B$6:$B$65536,B1025,$C$6:$C$65536,C1025,$D$6:$D$65536,D1025,$E$6:$E$65536,E1025,$F$6:$F$65536,F1025)))))</f>
        <v>0</v>
      </c>
    </row>
    <row r="1026" spans="1:17" ht="15" hidden="1" customHeight="1" x14ac:dyDescent="0.2">
      <c r="A1026" s="10" t="s">
        <v>274</v>
      </c>
      <c r="B1026" s="3" t="s">
        <v>470</v>
      </c>
      <c r="C1026" s="3" t="s">
        <v>134</v>
      </c>
      <c r="D1026" s="3" t="s">
        <v>273</v>
      </c>
      <c r="E1026" s="3" t="s">
        <v>488</v>
      </c>
      <c r="F1026" s="3" t="s">
        <v>275</v>
      </c>
      <c r="G1026" s="9">
        <v>508800</v>
      </c>
      <c r="H1026" s="9">
        <v>0</v>
      </c>
      <c r="I1026" s="9">
        <v>508800</v>
      </c>
      <c r="J1026" s="9">
        <v>508800</v>
      </c>
      <c r="K1026" s="9">
        <v>0</v>
      </c>
      <c r="L1026" s="9">
        <v>508800</v>
      </c>
      <c r="M1026" s="9">
        <v>508800</v>
      </c>
      <c r="N1026" s="9">
        <v>0</v>
      </c>
      <c r="O1026" s="9">
        <v>508800</v>
      </c>
      <c r="P1026" s="13">
        <f t="shared" si="16"/>
        <v>0</v>
      </c>
      <c r="Q1026" s="13">
        <f t="array" ref="Q1026">IF(C1026="",SUMIFS($P$6:$P$65536,$B$6:$B$65536,B1026),IF(D1026="",SUMIFS($P$6:$P$65536,$B$6:$B$65536,B1026,$C$6:$C$65536,C1026),IF(E1026="",SUMIFS($P$6:$P$65536,$B$6:$B$65536,B1026,$C$6:$C$65536,C1026,$D$6:$D$65536,D1026),IF(F1026="",SUMIFS($P$6:$P$65536,$B$6:$B$65536,B1026,$C$6:$C$65536,C1026,$D$6:$D$65536,D1026,$E$6:$E$65536,E1026),--(RIGHT(F1026,1)="0")*SUM(SUMIFS($P$6:$P$65536,$B$6:$B$65536,B1026,$C$6:$C$65536,C1026,$D$6:$D$65536,D1026,$E$6:$E$65536,E1026,$F$6:$F$65536,LEFT(F1026,2)&amp;{0;1;2;3;4;5;6;7;8;9}))+(--(RIGHT(F1026,2)="00"))*SUM(SUMIFS($P$6:$P$65536,$B$6:$B$65536,B1026,$C$6:$C$65536,C1026,$D$6:$D$65536,D1026,$E$6:$E$65536,E1026,$F$6:$F$65536,LEFT(F1026,1)&amp;range))+SUMIFS($P$6:$P$65536,$B$6:$B$65536,B1026,$C$6:$C$65536,C1026,$D$6:$D$65536,D1026,$E$6:$E$65536,E1026,$F$6:$F$65536,F1026)))))</f>
        <v>0</v>
      </c>
    </row>
    <row r="1027" spans="1:17" ht="15" customHeight="1" x14ac:dyDescent="0.2">
      <c r="A1027" s="10" t="s">
        <v>162</v>
      </c>
      <c r="B1027" s="3" t="s">
        <v>470</v>
      </c>
      <c r="C1027" s="3" t="s">
        <v>134</v>
      </c>
      <c r="D1027" s="3" t="s">
        <v>273</v>
      </c>
      <c r="E1027" s="3" t="s">
        <v>488</v>
      </c>
      <c r="F1027" s="3" t="s">
        <v>163</v>
      </c>
      <c r="G1027" s="9">
        <v>511404</v>
      </c>
      <c r="H1027" s="9">
        <v>-511404</v>
      </c>
      <c r="I1027" s="9">
        <v>0</v>
      </c>
      <c r="J1027" s="9">
        <v>511404</v>
      </c>
      <c r="K1027" s="9">
        <v>0</v>
      </c>
      <c r="L1027" s="9">
        <v>511404</v>
      </c>
      <c r="M1027" s="9">
        <v>511404</v>
      </c>
      <c r="N1027" s="9">
        <v>0</v>
      </c>
      <c r="O1027" s="9">
        <v>511404</v>
      </c>
      <c r="P1027" s="13">
        <f t="shared" si="16"/>
        <v>511404</v>
      </c>
      <c r="Q1027" s="13">
        <f t="array" ref="Q1027">IF(C1027="",SUMIFS($P$6:$P$65536,$B$6:$B$65536,B1027),IF(D1027="",SUMIFS($P$6:$P$65536,$B$6:$B$65536,B1027,$C$6:$C$65536,C1027),IF(E1027="",SUMIFS($P$6:$P$65536,$B$6:$B$65536,B1027,$C$6:$C$65536,C1027,$D$6:$D$65536,D1027),IF(F1027="",SUMIFS($P$6:$P$65536,$B$6:$B$65536,B1027,$C$6:$C$65536,C1027,$D$6:$D$65536,D1027,$E$6:$E$65536,E1027),--(RIGHT(F1027,1)="0")*SUM(SUMIFS($P$6:$P$65536,$B$6:$B$65536,B1027,$C$6:$C$65536,C1027,$D$6:$D$65536,D1027,$E$6:$E$65536,E1027,$F$6:$F$65536,LEFT(F1027,2)&amp;{0;1;2;3;4;5;6;7;8;9}))+(--(RIGHT(F1027,2)="00"))*SUM(SUMIFS($P$6:$P$65536,$B$6:$B$65536,B1027,$C$6:$C$65536,C1027,$D$6:$D$65536,D1027,$E$6:$E$65536,E1027,$F$6:$F$65536,LEFT(F1027,1)&amp;range))+SUMIFS($P$6:$P$65536,$B$6:$B$65536,B1027,$C$6:$C$65536,C1027,$D$6:$D$65536,D1027,$E$6:$E$65536,E1027,$F$6:$F$65536,F1027)))))</f>
        <v>2045616</v>
      </c>
    </row>
    <row r="1028" spans="1:17" ht="15" customHeight="1" x14ac:dyDescent="0.2">
      <c r="A1028" s="10" t="s">
        <v>196</v>
      </c>
      <c r="B1028" s="3" t="s">
        <v>470</v>
      </c>
      <c r="C1028" s="3" t="s">
        <v>134</v>
      </c>
      <c r="D1028" s="3" t="s">
        <v>273</v>
      </c>
      <c r="E1028" s="3" t="s">
        <v>488</v>
      </c>
      <c r="F1028" s="3" t="s">
        <v>197</v>
      </c>
      <c r="G1028" s="9">
        <v>511404</v>
      </c>
      <c r="H1028" s="9">
        <v>-511404</v>
      </c>
      <c r="I1028" s="9">
        <v>0</v>
      </c>
      <c r="J1028" s="9">
        <v>511404</v>
      </c>
      <c r="K1028" s="9">
        <v>0</v>
      </c>
      <c r="L1028" s="9">
        <v>511404</v>
      </c>
      <c r="M1028" s="9">
        <v>511404</v>
      </c>
      <c r="N1028" s="9">
        <v>0</v>
      </c>
      <c r="O1028" s="9">
        <v>511404</v>
      </c>
      <c r="P1028" s="13">
        <f t="shared" si="16"/>
        <v>511404</v>
      </c>
      <c r="Q1028" s="13">
        <f t="array" ref="Q1028">IF(C1028="",SUMIFS($P$6:$P$65536,$B$6:$B$65536,B1028),IF(D1028="",SUMIFS($P$6:$P$65536,$B$6:$B$65536,B1028,$C$6:$C$65536,C1028),IF(E1028="",SUMIFS($P$6:$P$65536,$B$6:$B$65536,B1028,$C$6:$C$65536,C1028,$D$6:$D$65536,D1028),IF(F1028="",SUMIFS($P$6:$P$65536,$B$6:$B$65536,B1028,$C$6:$C$65536,C1028,$D$6:$D$65536,D1028,$E$6:$E$65536,E1028),--(RIGHT(F1028,1)="0")*SUM(SUMIFS($P$6:$P$65536,$B$6:$B$65536,B1028,$C$6:$C$65536,C1028,$D$6:$D$65536,D1028,$E$6:$E$65536,E1028,$F$6:$F$65536,LEFT(F1028,2)&amp;{0;1;2;3;4;5;6;7;8;9}))+(--(RIGHT(F1028,2)="00"))*SUM(SUMIFS($P$6:$P$65536,$B$6:$B$65536,B1028,$C$6:$C$65536,C1028,$D$6:$D$65536,D1028,$E$6:$E$65536,E1028,$F$6:$F$65536,LEFT(F1028,1)&amp;range))+SUMIFS($P$6:$P$65536,$B$6:$B$65536,B1028,$C$6:$C$65536,C1028,$D$6:$D$65536,D1028,$E$6:$E$65536,E1028,$F$6:$F$65536,F1028)))))</f>
        <v>1534212</v>
      </c>
    </row>
    <row r="1029" spans="1:17" ht="64.5" customHeight="1" x14ac:dyDescent="0.2">
      <c r="A1029" s="10" t="s">
        <v>198</v>
      </c>
      <c r="B1029" s="3" t="s">
        <v>470</v>
      </c>
      <c r="C1029" s="3" t="s">
        <v>134</v>
      </c>
      <c r="D1029" s="3" t="s">
        <v>273</v>
      </c>
      <c r="E1029" s="3" t="s">
        <v>488</v>
      </c>
      <c r="F1029" s="3" t="s">
        <v>199</v>
      </c>
      <c r="G1029" s="9">
        <v>511404</v>
      </c>
      <c r="H1029" s="9">
        <v>-511404</v>
      </c>
      <c r="I1029" s="9">
        <v>0</v>
      </c>
      <c r="J1029" s="9">
        <v>511404</v>
      </c>
      <c r="K1029" s="9">
        <v>0</v>
      </c>
      <c r="L1029" s="9">
        <v>511404</v>
      </c>
      <c r="M1029" s="9">
        <v>511404</v>
      </c>
      <c r="N1029" s="9">
        <v>0</v>
      </c>
      <c r="O1029" s="9">
        <v>511404</v>
      </c>
      <c r="P1029" s="13">
        <f t="shared" si="16"/>
        <v>511404</v>
      </c>
      <c r="Q1029" s="13">
        <f t="array" ref="Q1029">IF(C1029="",SUMIFS($P$6:$P$65536,$B$6:$B$65536,B1029),IF(D1029="",SUMIFS($P$6:$P$65536,$B$6:$B$65536,B1029,$C$6:$C$65536,C1029),IF(E1029="",SUMIFS($P$6:$P$65536,$B$6:$B$65536,B1029,$C$6:$C$65536,C1029,$D$6:$D$65536,D1029),IF(F1029="",SUMIFS($P$6:$P$65536,$B$6:$B$65536,B1029,$C$6:$C$65536,C1029,$D$6:$D$65536,D1029,$E$6:$E$65536,E1029),--(RIGHT(F1029,1)="0")*SUM(SUMIFS($P$6:$P$65536,$B$6:$B$65536,B1029,$C$6:$C$65536,C1029,$D$6:$D$65536,D1029,$E$6:$E$65536,E1029,$F$6:$F$65536,LEFT(F1029,2)&amp;{0;1;2;3;4;5;6;7;8;9}))+(--(RIGHT(F1029,2)="00"))*SUM(SUMIFS($P$6:$P$65536,$B$6:$B$65536,B1029,$C$6:$C$65536,C1029,$D$6:$D$65536,D1029,$E$6:$E$65536,E1029,$F$6:$F$65536,LEFT(F1029,1)&amp;range))+SUMIFS($P$6:$P$65536,$B$6:$B$65536,B1029,$C$6:$C$65536,C1029,$D$6:$D$65536,D1029,$E$6:$E$65536,E1029,$F$6:$F$65536,F1029)))))</f>
        <v>511404</v>
      </c>
    </row>
    <row r="1030" spans="1:17" ht="64.5" customHeight="1" x14ac:dyDescent="0.2">
      <c r="A1030" s="10" t="s">
        <v>94</v>
      </c>
      <c r="B1030" s="3" t="s">
        <v>470</v>
      </c>
      <c r="C1030" s="3" t="s">
        <v>134</v>
      </c>
      <c r="D1030" s="3" t="s">
        <v>273</v>
      </c>
      <c r="E1030" s="3" t="s">
        <v>488</v>
      </c>
      <c r="F1030" s="3" t="s">
        <v>95</v>
      </c>
      <c r="G1030" s="9">
        <v>734500</v>
      </c>
      <c r="H1030" s="9">
        <v>-219500</v>
      </c>
      <c r="I1030" s="9">
        <v>515000</v>
      </c>
      <c r="J1030" s="9">
        <v>734500</v>
      </c>
      <c r="K1030" s="9">
        <v>0</v>
      </c>
      <c r="L1030" s="9">
        <v>734500</v>
      </c>
      <c r="M1030" s="9">
        <v>734500</v>
      </c>
      <c r="N1030" s="9">
        <v>0</v>
      </c>
      <c r="O1030" s="9">
        <v>734500</v>
      </c>
      <c r="P1030" s="13">
        <f t="shared" si="16"/>
        <v>219500</v>
      </c>
      <c r="Q1030" s="13">
        <f t="array" ref="Q1030">IF(C1030="",SUMIFS($P$6:$P$65536,$B$6:$B$65536,B1030),IF(D1030="",SUMIFS($P$6:$P$65536,$B$6:$B$65536,B1030,$C$6:$C$65536,C1030),IF(E1030="",SUMIFS($P$6:$P$65536,$B$6:$B$65536,B1030,$C$6:$C$65536,C1030,$D$6:$D$65536,D1030),IF(F1030="",SUMIFS($P$6:$P$65536,$B$6:$B$65536,B1030,$C$6:$C$65536,C1030,$D$6:$D$65536,D1030,$E$6:$E$65536,E1030),--(RIGHT(F1030,1)="0")*SUM(SUMIFS($P$6:$P$65536,$B$6:$B$65536,B1030,$C$6:$C$65536,C1030,$D$6:$D$65536,D1030,$E$6:$E$65536,E1030,$F$6:$F$65536,LEFT(F1030,2)&amp;{0;1;2;3;4;5;6;7;8;9}))+(--(RIGHT(F1030,2)="00"))*SUM(SUMIFS($P$6:$P$65536,$B$6:$B$65536,B1030,$C$6:$C$65536,C1030,$D$6:$D$65536,D1030,$E$6:$E$65536,E1030,$F$6:$F$65536,LEFT(F1030,1)&amp;range))+SUMIFS($P$6:$P$65536,$B$6:$B$65536,B1030,$C$6:$C$65536,C1030,$D$6:$D$65536,D1030,$E$6:$E$65536,E1030,$F$6:$F$65536,F1030)))))</f>
        <v>878000</v>
      </c>
    </row>
    <row r="1031" spans="1:17" ht="15" customHeight="1" x14ac:dyDescent="0.2">
      <c r="A1031" s="10" t="s">
        <v>96</v>
      </c>
      <c r="B1031" s="3" t="s">
        <v>470</v>
      </c>
      <c r="C1031" s="3" t="s">
        <v>134</v>
      </c>
      <c r="D1031" s="3" t="s">
        <v>273</v>
      </c>
      <c r="E1031" s="3" t="s">
        <v>488</v>
      </c>
      <c r="F1031" s="3" t="s">
        <v>97</v>
      </c>
      <c r="G1031" s="9">
        <v>734500</v>
      </c>
      <c r="H1031" s="9">
        <v>-219500</v>
      </c>
      <c r="I1031" s="9">
        <v>515000</v>
      </c>
      <c r="J1031" s="9">
        <v>734500</v>
      </c>
      <c r="K1031" s="9">
        <v>0</v>
      </c>
      <c r="L1031" s="9">
        <v>734500</v>
      </c>
      <c r="M1031" s="9">
        <v>734500</v>
      </c>
      <c r="N1031" s="9">
        <v>0</v>
      </c>
      <c r="O1031" s="9">
        <v>734500</v>
      </c>
      <c r="P1031" s="13">
        <f t="shared" ref="P1031:P1094" si="17">ABS(H1031)+ABS(K1031)+ABS(N1031)</f>
        <v>219500</v>
      </c>
      <c r="Q1031" s="13">
        <f t="array" ref="Q1031">IF(C1031="",SUMIFS($P$6:$P$65536,$B$6:$B$65536,B1031),IF(D1031="",SUMIFS($P$6:$P$65536,$B$6:$B$65536,B1031,$C$6:$C$65536,C1031),IF(E1031="",SUMIFS($P$6:$P$65536,$B$6:$B$65536,B1031,$C$6:$C$65536,C1031,$D$6:$D$65536,D1031),IF(F1031="",SUMIFS($P$6:$P$65536,$B$6:$B$65536,B1031,$C$6:$C$65536,C1031,$D$6:$D$65536,D1031,$E$6:$E$65536,E1031),--(RIGHT(F1031,1)="0")*SUM(SUMIFS($P$6:$P$65536,$B$6:$B$65536,B1031,$C$6:$C$65536,C1031,$D$6:$D$65536,D1031,$E$6:$E$65536,E1031,$F$6:$F$65536,LEFT(F1031,2)&amp;{0;1;2;3;4;5;6;7;8;9}))+(--(RIGHT(F1031,2)="00"))*SUM(SUMIFS($P$6:$P$65536,$B$6:$B$65536,B1031,$C$6:$C$65536,C1031,$D$6:$D$65536,D1031,$E$6:$E$65536,E1031,$F$6:$F$65536,LEFT(F1031,1)&amp;range))+SUMIFS($P$6:$P$65536,$B$6:$B$65536,B1031,$C$6:$C$65536,C1031,$D$6:$D$65536,D1031,$E$6:$E$65536,E1031,$F$6:$F$65536,F1031)))))</f>
        <v>658500</v>
      </c>
    </row>
    <row r="1032" spans="1:17" ht="32.25" customHeight="1" x14ac:dyDescent="0.2">
      <c r="A1032" s="10" t="s">
        <v>100</v>
      </c>
      <c r="B1032" s="3" t="s">
        <v>470</v>
      </c>
      <c r="C1032" s="3" t="s">
        <v>134</v>
      </c>
      <c r="D1032" s="3" t="s">
        <v>273</v>
      </c>
      <c r="E1032" s="3" t="s">
        <v>488</v>
      </c>
      <c r="F1032" s="3" t="s">
        <v>101</v>
      </c>
      <c r="G1032" s="9">
        <v>734500</v>
      </c>
      <c r="H1032" s="9">
        <v>-219500</v>
      </c>
      <c r="I1032" s="9">
        <v>515000</v>
      </c>
      <c r="J1032" s="9">
        <v>734500</v>
      </c>
      <c r="K1032" s="9">
        <v>0</v>
      </c>
      <c r="L1032" s="9">
        <v>734500</v>
      </c>
      <c r="M1032" s="9">
        <v>734500</v>
      </c>
      <c r="N1032" s="9">
        <v>0</v>
      </c>
      <c r="O1032" s="9">
        <v>734500</v>
      </c>
      <c r="P1032" s="13">
        <f t="shared" si="17"/>
        <v>219500</v>
      </c>
      <c r="Q1032" s="13">
        <f t="array" ref="Q1032">IF(C1032="",SUMIFS($P$6:$P$65536,$B$6:$B$65536,B1032),IF(D1032="",SUMIFS($P$6:$P$65536,$B$6:$B$65536,B1032,$C$6:$C$65536,C1032),IF(E1032="",SUMIFS($P$6:$P$65536,$B$6:$B$65536,B1032,$C$6:$C$65536,C1032,$D$6:$D$65536,D1032),IF(F1032="",SUMIFS($P$6:$P$65536,$B$6:$B$65536,B1032,$C$6:$C$65536,C1032,$D$6:$D$65536,D1032,$E$6:$E$65536,E1032),--(RIGHT(F1032,1)="0")*SUM(SUMIFS($P$6:$P$65536,$B$6:$B$65536,B1032,$C$6:$C$65536,C1032,$D$6:$D$65536,D1032,$E$6:$E$65536,E1032,$F$6:$F$65536,LEFT(F1032,2)&amp;{0;1;2;3;4;5;6;7;8;9}))+(--(RIGHT(F1032,2)="00"))*SUM(SUMIFS($P$6:$P$65536,$B$6:$B$65536,B1032,$C$6:$C$65536,C1032,$D$6:$D$65536,D1032,$E$6:$E$65536,E1032,$F$6:$F$65536,LEFT(F1032,1)&amp;range))+SUMIFS($P$6:$P$65536,$B$6:$B$65536,B1032,$C$6:$C$65536,C1032,$D$6:$D$65536,D1032,$E$6:$E$65536,E1032,$F$6:$F$65536,F1032)))))</f>
        <v>219500</v>
      </c>
    </row>
    <row r="1033" spans="1:17" ht="48.95" hidden="1" customHeight="1" x14ac:dyDescent="0.2">
      <c r="A1033" s="10" t="s">
        <v>477</v>
      </c>
      <c r="B1033" s="3" t="s">
        <v>470</v>
      </c>
      <c r="C1033" s="3" t="s">
        <v>134</v>
      </c>
      <c r="D1033" s="3" t="s">
        <v>273</v>
      </c>
      <c r="E1033" s="3" t="s">
        <v>478</v>
      </c>
      <c r="F1033" s="11" t="s">
        <v>0</v>
      </c>
      <c r="G1033" s="9">
        <v>200000</v>
      </c>
      <c r="H1033" s="9">
        <v>0</v>
      </c>
      <c r="I1033" s="9">
        <v>200000</v>
      </c>
      <c r="J1033" s="9">
        <v>200000</v>
      </c>
      <c r="K1033" s="9">
        <v>0</v>
      </c>
      <c r="L1033" s="9">
        <v>200000</v>
      </c>
      <c r="M1033" s="9">
        <v>200000</v>
      </c>
      <c r="N1033" s="9">
        <v>0</v>
      </c>
      <c r="O1033" s="9">
        <v>200000</v>
      </c>
      <c r="P1033" s="13">
        <f t="shared" si="17"/>
        <v>0</v>
      </c>
      <c r="Q1033" s="13">
        <f t="array" ref="Q1033">IF(C1033="",SUMIFS($P$6:$P$65536,$B$6:$B$65536,B1033),IF(D1033="",SUMIFS($P$6:$P$65536,$B$6:$B$65536,B1033,$C$6:$C$65536,C1033),IF(E1033="",SUMIFS($P$6:$P$65536,$B$6:$B$65536,B1033,$C$6:$C$65536,C1033,$D$6:$D$65536,D1033),IF(F1033="",SUMIFS($P$6:$P$65536,$B$6:$B$65536,B1033,$C$6:$C$65536,C1033,$D$6:$D$65536,D1033,$E$6:$E$65536,E1033),--(RIGHT(F1033,1)="0")*SUM(SUMIFS($P$6:$P$65536,$B$6:$B$65536,B1033,$C$6:$C$65536,C1033,$D$6:$D$65536,D1033,$E$6:$E$65536,E1033,$F$6:$F$65536,LEFT(F1033,2)&amp;{0;1;2;3;4;5;6;7;8;9}))+(--(RIGHT(F1033,2)="00"))*SUM(SUMIFS($P$6:$P$65536,$B$6:$B$65536,B1033,$C$6:$C$65536,C1033,$D$6:$D$65536,D1033,$E$6:$E$65536,E1033,$F$6:$F$65536,LEFT(F1033,1)&amp;range))+SUMIFS($P$6:$P$65536,$B$6:$B$65536,B1033,$C$6:$C$65536,C1033,$D$6:$D$65536,D1033,$E$6:$E$65536,E1033,$F$6:$F$65536,F1033)))))</f>
        <v>0</v>
      </c>
    </row>
    <row r="1034" spans="1:17" ht="64.5" hidden="1" customHeight="1" x14ac:dyDescent="0.2">
      <c r="A1034" s="10" t="s">
        <v>94</v>
      </c>
      <c r="B1034" s="3" t="s">
        <v>470</v>
      </c>
      <c r="C1034" s="3" t="s">
        <v>134</v>
      </c>
      <c r="D1034" s="3" t="s">
        <v>273</v>
      </c>
      <c r="E1034" s="3" t="s">
        <v>478</v>
      </c>
      <c r="F1034" s="3" t="s">
        <v>95</v>
      </c>
      <c r="G1034" s="9">
        <v>200000</v>
      </c>
      <c r="H1034" s="9">
        <v>0</v>
      </c>
      <c r="I1034" s="9">
        <v>200000</v>
      </c>
      <c r="J1034" s="9">
        <v>200000</v>
      </c>
      <c r="K1034" s="9">
        <v>0</v>
      </c>
      <c r="L1034" s="9">
        <v>200000</v>
      </c>
      <c r="M1034" s="9">
        <v>200000</v>
      </c>
      <c r="N1034" s="9">
        <v>0</v>
      </c>
      <c r="O1034" s="9">
        <v>200000</v>
      </c>
      <c r="P1034" s="13">
        <f t="shared" si="17"/>
        <v>0</v>
      </c>
      <c r="Q1034" s="13">
        <f t="array" ref="Q1034">IF(C1034="",SUMIFS($P$6:$P$65536,$B$6:$B$65536,B1034),IF(D1034="",SUMIFS($P$6:$P$65536,$B$6:$B$65536,B1034,$C$6:$C$65536,C1034),IF(E1034="",SUMIFS($P$6:$P$65536,$B$6:$B$65536,B1034,$C$6:$C$65536,C1034,$D$6:$D$65536,D1034),IF(F1034="",SUMIFS($P$6:$P$65536,$B$6:$B$65536,B1034,$C$6:$C$65536,C1034,$D$6:$D$65536,D1034,$E$6:$E$65536,E1034),--(RIGHT(F1034,1)="0")*SUM(SUMIFS($P$6:$P$65536,$B$6:$B$65536,B1034,$C$6:$C$65536,C1034,$D$6:$D$65536,D1034,$E$6:$E$65536,E1034,$F$6:$F$65536,LEFT(F1034,2)&amp;{0;1;2;3;4;5;6;7;8;9}))+(--(RIGHT(F1034,2)="00"))*SUM(SUMIFS($P$6:$P$65536,$B$6:$B$65536,B1034,$C$6:$C$65536,C1034,$D$6:$D$65536,D1034,$E$6:$E$65536,E1034,$F$6:$F$65536,LEFT(F1034,1)&amp;range))+SUMIFS($P$6:$P$65536,$B$6:$B$65536,B1034,$C$6:$C$65536,C1034,$D$6:$D$65536,D1034,$E$6:$E$65536,E1034,$F$6:$F$65536,F1034)))))</f>
        <v>0</v>
      </c>
    </row>
    <row r="1035" spans="1:17" ht="15" hidden="1" customHeight="1" x14ac:dyDescent="0.2">
      <c r="A1035" s="10" t="s">
        <v>96</v>
      </c>
      <c r="B1035" s="3" t="s">
        <v>470</v>
      </c>
      <c r="C1035" s="3" t="s">
        <v>134</v>
      </c>
      <c r="D1035" s="3" t="s">
        <v>273</v>
      </c>
      <c r="E1035" s="3" t="s">
        <v>478</v>
      </c>
      <c r="F1035" s="3" t="s">
        <v>97</v>
      </c>
      <c r="G1035" s="9">
        <v>200000</v>
      </c>
      <c r="H1035" s="9">
        <v>0</v>
      </c>
      <c r="I1035" s="9">
        <v>200000</v>
      </c>
      <c r="J1035" s="9">
        <v>200000</v>
      </c>
      <c r="K1035" s="9">
        <v>0</v>
      </c>
      <c r="L1035" s="9">
        <v>200000</v>
      </c>
      <c r="M1035" s="9">
        <v>200000</v>
      </c>
      <c r="N1035" s="9">
        <v>0</v>
      </c>
      <c r="O1035" s="9">
        <v>200000</v>
      </c>
      <c r="P1035" s="13">
        <f t="shared" si="17"/>
        <v>0</v>
      </c>
      <c r="Q1035" s="13">
        <f t="array" ref="Q1035">IF(C1035="",SUMIFS($P$6:$P$65536,$B$6:$B$65536,B1035),IF(D1035="",SUMIFS($P$6:$P$65536,$B$6:$B$65536,B1035,$C$6:$C$65536,C1035),IF(E1035="",SUMIFS($P$6:$P$65536,$B$6:$B$65536,B1035,$C$6:$C$65536,C1035,$D$6:$D$65536,D1035),IF(F1035="",SUMIFS($P$6:$P$65536,$B$6:$B$65536,B1035,$C$6:$C$65536,C1035,$D$6:$D$65536,D1035,$E$6:$E$65536,E1035),--(RIGHT(F1035,1)="0")*SUM(SUMIFS($P$6:$P$65536,$B$6:$B$65536,B1035,$C$6:$C$65536,C1035,$D$6:$D$65536,D1035,$E$6:$E$65536,E1035,$F$6:$F$65536,LEFT(F1035,2)&amp;{0;1;2;3;4;5;6;7;8;9}))+(--(RIGHT(F1035,2)="00"))*SUM(SUMIFS($P$6:$P$65536,$B$6:$B$65536,B1035,$C$6:$C$65536,C1035,$D$6:$D$65536,D1035,$E$6:$E$65536,E1035,$F$6:$F$65536,LEFT(F1035,1)&amp;range))+SUMIFS($P$6:$P$65536,$B$6:$B$65536,B1035,$C$6:$C$65536,C1035,$D$6:$D$65536,D1035,$E$6:$E$65536,E1035,$F$6:$F$65536,F1035)))))</f>
        <v>0</v>
      </c>
    </row>
    <row r="1036" spans="1:17" ht="32.25" hidden="1" customHeight="1" x14ac:dyDescent="0.2">
      <c r="A1036" s="10" t="s">
        <v>100</v>
      </c>
      <c r="B1036" s="3" t="s">
        <v>470</v>
      </c>
      <c r="C1036" s="3" t="s">
        <v>134</v>
      </c>
      <c r="D1036" s="3" t="s">
        <v>273</v>
      </c>
      <c r="E1036" s="3" t="s">
        <v>478</v>
      </c>
      <c r="F1036" s="3" t="s">
        <v>101</v>
      </c>
      <c r="G1036" s="9">
        <v>200000</v>
      </c>
      <c r="H1036" s="9">
        <v>0</v>
      </c>
      <c r="I1036" s="9">
        <v>200000</v>
      </c>
      <c r="J1036" s="9">
        <v>200000</v>
      </c>
      <c r="K1036" s="9">
        <v>0</v>
      </c>
      <c r="L1036" s="9">
        <v>200000</v>
      </c>
      <c r="M1036" s="9">
        <v>200000</v>
      </c>
      <c r="N1036" s="9">
        <v>0</v>
      </c>
      <c r="O1036" s="9">
        <v>200000</v>
      </c>
      <c r="P1036" s="13">
        <f t="shared" si="17"/>
        <v>0</v>
      </c>
      <c r="Q1036" s="13">
        <f t="array" ref="Q1036">IF(C1036="",SUMIFS($P$6:$P$65536,$B$6:$B$65536,B1036),IF(D1036="",SUMIFS($P$6:$P$65536,$B$6:$B$65536,B1036,$C$6:$C$65536,C1036),IF(E1036="",SUMIFS($P$6:$P$65536,$B$6:$B$65536,B1036,$C$6:$C$65536,C1036,$D$6:$D$65536,D1036),IF(F1036="",SUMIFS($P$6:$P$65536,$B$6:$B$65536,B1036,$C$6:$C$65536,C1036,$D$6:$D$65536,D1036,$E$6:$E$65536,E1036),--(RIGHT(F1036,1)="0")*SUM(SUMIFS($P$6:$P$65536,$B$6:$B$65536,B1036,$C$6:$C$65536,C1036,$D$6:$D$65536,D1036,$E$6:$E$65536,E1036,$F$6:$F$65536,LEFT(F1036,2)&amp;{0;1;2;3;4;5;6;7;8;9}))+(--(RIGHT(F1036,2)="00"))*SUM(SUMIFS($P$6:$P$65536,$B$6:$B$65536,B1036,$C$6:$C$65536,C1036,$D$6:$D$65536,D1036,$E$6:$E$65536,E1036,$F$6:$F$65536,LEFT(F1036,1)&amp;range))+SUMIFS($P$6:$P$65536,$B$6:$B$65536,B1036,$C$6:$C$65536,C1036,$D$6:$D$65536,D1036,$E$6:$E$65536,E1036,$F$6:$F$65536,F1036)))))</f>
        <v>0</v>
      </c>
    </row>
    <row r="1037" spans="1:17" ht="15" customHeight="1" x14ac:dyDescent="0.2">
      <c r="A1037" s="8" t="s">
        <v>489</v>
      </c>
      <c r="B1037" s="3" t="s">
        <v>470</v>
      </c>
      <c r="C1037" s="3" t="s">
        <v>128</v>
      </c>
      <c r="D1037" s="3" t="s">
        <v>0</v>
      </c>
      <c r="E1037" s="3" t="s">
        <v>0</v>
      </c>
      <c r="F1037" s="3" t="s">
        <v>0</v>
      </c>
      <c r="G1037" s="9">
        <v>879455493</v>
      </c>
      <c r="H1037" s="9">
        <v>-66102262.600000001</v>
      </c>
      <c r="I1037" s="9">
        <v>813353230.39999998</v>
      </c>
      <c r="J1037" s="9">
        <v>671027724</v>
      </c>
      <c r="K1037" s="9">
        <v>0</v>
      </c>
      <c r="L1037" s="9">
        <v>671027724</v>
      </c>
      <c r="M1037" s="9">
        <v>678671364</v>
      </c>
      <c r="N1037" s="9">
        <v>0</v>
      </c>
      <c r="O1037" s="9">
        <v>678671364</v>
      </c>
      <c r="P1037" s="13">
        <f t="shared" si="17"/>
        <v>66102262.600000001</v>
      </c>
      <c r="Q1037" s="13">
        <f t="array" ref="Q1037">IF(C1037="",SUMIFS($P$6:$P$65536,$B$6:$B$65536,B1037),IF(D1037="",SUMIFS($P$6:$P$65536,$B$6:$B$65536,B1037,$C$6:$C$65536,C1037),IF(E1037="",SUMIFS($P$6:$P$65536,$B$6:$B$65536,B1037,$C$6:$C$65536,C1037,$D$6:$D$65536,D1037),IF(F1037="",SUMIFS($P$6:$P$65536,$B$6:$B$65536,B1037,$C$6:$C$65536,C1037,$D$6:$D$65536,D1037,$E$6:$E$65536,E1037),--(RIGHT(F1037,1)="0")*SUM(SUMIFS($P$6:$P$65536,$B$6:$B$65536,B1037,$C$6:$C$65536,C1037,$D$6:$D$65536,D1037,$E$6:$E$65536,E1037,$F$6:$F$65536,LEFT(F1037,2)&amp;{0;1;2;3;4;5;6;7;8;9}))+(--(RIGHT(F1037,2)="00"))*SUM(SUMIFS($P$6:$P$65536,$B$6:$B$65536,B1037,$C$6:$C$65536,C1037,$D$6:$D$65536,D1037,$E$6:$E$65536,E1037,$F$6:$F$65536,LEFT(F1037,1)&amp;range))+SUMIFS($P$6:$P$65536,$B$6:$B$65536,B1037,$C$6:$C$65536,C1037,$D$6:$D$65536,D1037,$E$6:$E$65536,E1037,$F$6:$F$65536,F1037)))))</f>
        <v>500840527.36000001</v>
      </c>
    </row>
    <row r="1038" spans="1:17" ht="15.95" customHeight="1" x14ac:dyDescent="0.2">
      <c r="A1038" s="8" t="s">
        <v>490</v>
      </c>
      <c r="B1038" s="3" t="s">
        <v>470</v>
      </c>
      <c r="C1038" s="3" t="s">
        <v>128</v>
      </c>
      <c r="D1038" s="3" t="s">
        <v>36</v>
      </c>
      <c r="E1038" s="3" t="s">
        <v>0</v>
      </c>
      <c r="F1038" s="3" t="s">
        <v>0</v>
      </c>
      <c r="G1038" s="9">
        <v>850296269</v>
      </c>
      <c r="H1038" s="9">
        <v>-67098305.32</v>
      </c>
      <c r="I1038" s="9">
        <v>783197963.67999995</v>
      </c>
      <c r="J1038" s="9">
        <v>640943460</v>
      </c>
      <c r="K1038" s="9">
        <v>0</v>
      </c>
      <c r="L1038" s="9">
        <v>640943460</v>
      </c>
      <c r="M1038" s="9">
        <v>647601609</v>
      </c>
      <c r="N1038" s="9">
        <v>0</v>
      </c>
      <c r="O1038" s="9">
        <v>647601609</v>
      </c>
      <c r="P1038" s="13">
        <f t="shared" si="17"/>
        <v>67098305.32</v>
      </c>
      <c r="Q1038" s="13">
        <f t="array" ref="Q1038">IF(C1038="",SUMIFS($P$6:$P$65536,$B$6:$B$65536,B1038),IF(D1038="",SUMIFS($P$6:$P$65536,$B$6:$B$65536,B1038,$C$6:$C$65536,C1038),IF(E1038="",SUMIFS($P$6:$P$65536,$B$6:$B$65536,B1038,$C$6:$C$65536,C1038,$D$6:$D$65536,D1038),IF(F1038="",SUMIFS($P$6:$P$65536,$B$6:$B$65536,B1038,$C$6:$C$65536,C1038,$D$6:$D$65536,D1038,$E$6:$E$65536,E1038),--(RIGHT(F1038,1)="0")*SUM(SUMIFS($P$6:$P$65536,$B$6:$B$65536,B1038,$C$6:$C$65536,C1038,$D$6:$D$65536,D1038,$E$6:$E$65536,E1038,$F$6:$F$65536,LEFT(F1038,2)&amp;{0;1;2;3;4;5;6;7;8;9}))+(--(RIGHT(F1038,2)="00"))*SUM(SUMIFS($P$6:$P$65536,$B$6:$B$65536,B1038,$C$6:$C$65536,C1038,$D$6:$D$65536,D1038,$E$6:$E$65536,E1038,$F$6:$F$65536,LEFT(F1038,1)&amp;range))+SUMIFS($P$6:$P$65536,$B$6:$B$65536,B1038,$C$6:$C$65536,C1038,$D$6:$D$65536,D1038,$E$6:$E$65536,E1038,$F$6:$F$65536,F1038)))))</f>
        <v>427635051.40000004</v>
      </c>
    </row>
    <row r="1039" spans="1:17" ht="32.25" customHeight="1" x14ac:dyDescent="0.2">
      <c r="A1039" s="10" t="s">
        <v>491</v>
      </c>
      <c r="B1039" s="3" t="s">
        <v>470</v>
      </c>
      <c r="C1039" s="3" t="s">
        <v>128</v>
      </c>
      <c r="D1039" s="3" t="s">
        <v>36</v>
      </c>
      <c r="E1039" s="3" t="s">
        <v>492</v>
      </c>
      <c r="F1039" s="11" t="s">
        <v>0</v>
      </c>
      <c r="G1039" s="9">
        <v>69515509</v>
      </c>
      <c r="H1039" s="9">
        <v>560829</v>
      </c>
      <c r="I1039" s="9">
        <v>70076338</v>
      </c>
      <c r="J1039" s="9">
        <v>21860856</v>
      </c>
      <c r="K1039" s="9">
        <v>0</v>
      </c>
      <c r="L1039" s="9">
        <v>21860856</v>
      </c>
      <c r="M1039" s="9">
        <v>21860856</v>
      </c>
      <c r="N1039" s="9">
        <v>0</v>
      </c>
      <c r="O1039" s="9">
        <v>21860856</v>
      </c>
      <c r="P1039" s="13">
        <f t="shared" si="17"/>
        <v>560829</v>
      </c>
      <c r="Q1039" s="13">
        <f t="array" ref="Q1039">IF(C1039="",SUMIFS($P$6:$P$65536,$B$6:$B$65536,B1039),IF(D1039="",SUMIFS($P$6:$P$65536,$B$6:$B$65536,B1039,$C$6:$C$65536,C1039),IF(E1039="",SUMIFS($P$6:$P$65536,$B$6:$B$65536,B1039,$C$6:$C$65536,C1039,$D$6:$D$65536,D1039),IF(F1039="",SUMIFS($P$6:$P$65536,$B$6:$B$65536,B1039,$C$6:$C$65536,C1039,$D$6:$D$65536,D1039,$E$6:$E$65536,E1039),--(RIGHT(F1039,1)="0")*SUM(SUMIFS($P$6:$P$65536,$B$6:$B$65536,B1039,$C$6:$C$65536,C1039,$D$6:$D$65536,D1039,$E$6:$E$65536,E1039,$F$6:$F$65536,LEFT(F1039,2)&amp;{0;1;2;3;4;5;6;7;8;9}))+(--(RIGHT(F1039,2)="00"))*SUM(SUMIFS($P$6:$P$65536,$B$6:$B$65536,B1039,$C$6:$C$65536,C1039,$D$6:$D$65536,D1039,$E$6:$E$65536,E1039,$F$6:$F$65536,LEFT(F1039,1)&amp;range))+SUMIFS($P$6:$P$65536,$B$6:$B$65536,B1039,$C$6:$C$65536,C1039,$D$6:$D$65536,D1039,$E$6:$E$65536,E1039,$F$6:$F$65536,F1039)))))</f>
        <v>2243316</v>
      </c>
    </row>
    <row r="1040" spans="1:17" ht="64.5" customHeight="1" x14ac:dyDescent="0.2">
      <c r="A1040" s="10" t="s">
        <v>94</v>
      </c>
      <c r="B1040" s="3" t="s">
        <v>470</v>
      </c>
      <c r="C1040" s="3" t="s">
        <v>128</v>
      </c>
      <c r="D1040" s="3" t="s">
        <v>36</v>
      </c>
      <c r="E1040" s="3" t="s">
        <v>492</v>
      </c>
      <c r="F1040" s="3" t="s">
        <v>95</v>
      </c>
      <c r="G1040" s="9">
        <v>69515509</v>
      </c>
      <c r="H1040" s="9">
        <v>560829</v>
      </c>
      <c r="I1040" s="9">
        <v>70076338</v>
      </c>
      <c r="J1040" s="9">
        <v>21860856</v>
      </c>
      <c r="K1040" s="9">
        <v>0</v>
      </c>
      <c r="L1040" s="9">
        <v>21860856</v>
      </c>
      <c r="M1040" s="9">
        <v>21860856</v>
      </c>
      <c r="N1040" s="9">
        <v>0</v>
      </c>
      <c r="O1040" s="9">
        <v>21860856</v>
      </c>
      <c r="P1040" s="13">
        <f t="shared" si="17"/>
        <v>560829</v>
      </c>
      <c r="Q1040" s="13">
        <f t="array" ref="Q1040">IF(C1040="",SUMIFS($P$6:$P$65536,$B$6:$B$65536,B1040),IF(D1040="",SUMIFS($P$6:$P$65536,$B$6:$B$65536,B1040,$C$6:$C$65536,C1040),IF(E1040="",SUMIFS($P$6:$P$65536,$B$6:$B$65536,B1040,$C$6:$C$65536,C1040,$D$6:$D$65536,D1040),IF(F1040="",SUMIFS($P$6:$P$65536,$B$6:$B$65536,B1040,$C$6:$C$65536,C1040,$D$6:$D$65536,D1040,$E$6:$E$65536,E1040),--(RIGHT(F1040,1)="0")*SUM(SUMIFS($P$6:$P$65536,$B$6:$B$65536,B1040,$C$6:$C$65536,C1040,$D$6:$D$65536,D1040,$E$6:$E$65536,E1040,$F$6:$F$65536,LEFT(F1040,2)&amp;{0;1;2;3;4;5;6;7;8;9}))+(--(RIGHT(F1040,2)="00"))*SUM(SUMIFS($P$6:$P$65536,$B$6:$B$65536,B1040,$C$6:$C$65536,C1040,$D$6:$D$65536,D1040,$E$6:$E$65536,E1040,$F$6:$F$65536,LEFT(F1040,1)&amp;range))+SUMIFS($P$6:$P$65536,$B$6:$B$65536,B1040,$C$6:$C$65536,C1040,$D$6:$D$65536,D1040,$E$6:$E$65536,E1040,$F$6:$F$65536,F1040)))))</f>
        <v>2243316</v>
      </c>
    </row>
    <row r="1041" spans="1:17" ht="15" customHeight="1" x14ac:dyDescent="0.2">
      <c r="A1041" s="10" t="s">
        <v>102</v>
      </c>
      <c r="B1041" s="3" t="s">
        <v>470</v>
      </c>
      <c r="C1041" s="3" t="s">
        <v>128</v>
      </c>
      <c r="D1041" s="3" t="s">
        <v>36</v>
      </c>
      <c r="E1041" s="3" t="s">
        <v>492</v>
      </c>
      <c r="F1041" s="3" t="s">
        <v>103</v>
      </c>
      <c r="G1041" s="9">
        <v>69515509</v>
      </c>
      <c r="H1041" s="9">
        <v>560829</v>
      </c>
      <c r="I1041" s="9">
        <v>70076338</v>
      </c>
      <c r="J1041" s="9">
        <v>21860856</v>
      </c>
      <c r="K1041" s="9">
        <v>0</v>
      </c>
      <c r="L1041" s="9">
        <v>21860856</v>
      </c>
      <c r="M1041" s="9">
        <v>21860856</v>
      </c>
      <c r="N1041" s="9">
        <v>0</v>
      </c>
      <c r="O1041" s="9">
        <v>21860856</v>
      </c>
      <c r="P1041" s="13">
        <f t="shared" si="17"/>
        <v>560829</v>
      </c>
      <c r="Q1041" s="13">
        <f t="array" ref="Q1041">IF(C1041="",SUMIFS($P$6:$P$65536,$B$6:$B$65536,B1041),IF(D1041="",SUMIFS($P$6:$P$65536,$B$6:$B$65536,B1041,$C$6:$C$65536,C1041),IF(E1041="",SUMIFS($P$6:$P$65536,$B$6:$B$65536,B1041,$C$6:$C$65536,C1041,$D$6:$D$65536,D1041),IF(F1041="",SUMIFS($P$6:$P$65536,$B$6:$B$65536,B1041,$C$6:$C$65536,C1041,$D$6:$D$65536,D1041,$E$6:$E$65536,E1041),--(RIGHT(F1041,1)="0")*SUM(SUMIFS($P$6:$P$65536,$B$6:$B$65536,B1041,$C$6:$C$65536,C1041,$D$6:$D$65536,D1041,$E$6:$E$65536,E1041,$F$6:$F$65536,LEFT(F1041,2)&amp;{0;1;2;3;4;5;6;7;8;9}))+(--(RIGHT(F1041,2)="00"))*SUM(SUMIFS($P$6:$P$65536,$B$6:$B$65536,B1041,$C$6:$C$65536,C1041,$D$6:$D$65536,D1041,$E$6:$E$65536,E1041,$F$6:$F$65536,LEFT(F1041,1)&amp;range))+SUMIFS($P$6:$P$65536,$B$6:$B$65536,B1041,$C$6:$C$65536,C1041,$D$6:$D$65536,D1041,$E$6:$E$65536,E1041,$F$6:$F$65536,F1041)))))</f>
        <v>1682487</v>
      </c>
    </row>
    <row r="1042" spans="1:17" ht="96.6" customHeight="1" x14ac:dyDescent="0.2">
      <c r="A1042" s="10" t="s">
        <v>104</v>
      </c>
      <c r="B1042" s="3" t="s">
        <v>470</v>
      </c>
      <c r="C1042" s="3" t="s">
        <v>128</v>
      </c>
      <c r="D1042" s="3" t="s">
        <v>36</v>
      </c>
      <c r="E1042" s="3" t="s">
        <v>492</v>
      </c>
      <c r="F1042" s="3" t="s">
        <v>105</v>
      </c>
      <c r="G1042" s="9">
        <v>24298299</v>
      </c>
      <c r="H1042" s="9">
        <v>560829</v>
      </c>
      <c r="I1042" s="9">
        <v>24859128</v>
      </c>
      <c r="J1042" s="9">
        <v>21360856</v>
      </c>
      <c r="K1042" s="9">
        <v>0</v>
      </c>
      <c r="L1042" s="9">
        <v>21360856</v>
      </c>
      <c r="M1042" s="9">
        <v>21360856</v>
      </c>
      <c r="N1042" s="9">
        <v>0</v>
      </c>
      <c r="O1042" s="9">
        <v>21360856</v>
      </c>
      <c r="P1042" s="13">
        <f t="shared" si="17"/>
        <v>560829</v>
      </c>
      <c r="Q1042" s="13">
        <f t="array" ref="Q1042">IF(C1042="",SUMIFS($P$6:$P$65536,$B$6:$B$65536,B1042),IF(D1042="",SUMIFS($P$6:$P$65536,$B$6:$B$65536,B1042,$C$6:$C$65536,C1042),IF(E1042="",SUMIFS($P$6:$P$65536,$B$6:$B$65536,B1042,$C$6:$C$65536,C1042,$D$6:$D$65536,D1042),IF(F1042="",SUMIFS($P$6:$P$65536,$B$6:$B$65536,B1042,$C$6:$C$65536,C1042,$D$6:$D$65536,D1042,$E$6:$E$65536,E1042),--(RIGHT(F1042,1)="0")*SUM(SUMIFS($P$6:$P$65536,$B$6:$B$65536,B1042,$C$6:$C$65536,C1042,$D$6:$D$65536,D1042,$E$6:$E$65536,E1042,$F$6:$F$65536,LEFT(F1042,2)&amp;{0;1;2;3;4;5;6;7;8;9}))+(--(RIGHT(F1042,2)="00"))*SUM(SUMIFS($P$6:$P$65536,$B$6:$B$65536,B1042,$C$6:$C$65536,C1042,$D$6:$D$65536,D1042,$E$6:$E$65536,E1042,$F$6:$F$65536,LEFT(F1042,1)&amp;range))+SUMIFS($P$6:$P$65536,$B$6:$B$65536,B1042,$C$6:$C$65536,C1042,$D$6:$D$65536,D1042,$E$6:$E$65536,E1042,$F$6:$F$65536,F1042)))))</f>
        <v>560829</v>
      </c>
    </row>
    <row r="1043" spans="1:17" ht="32.25" hidden="1" customHeight="1" x14ac:dyDescent="0.2">
      <c r="A1043" s="10" t="s">
        <v>106</v>
      </c>
      <c r="B1043" s="3" t="s">
        <v>470</v>
      </c>
      <c r="C1043" s="3" t="s">
        <v>128</v>
      </c>
      <c r="D1043" s="3" t="s">
        <v>36</v>
      </c>
      <c r="E1043" s="3" t="s">
        <v>492</v>
      </c>
      <c r="F1043" s="3" t="s">
        <v>107</v>
      </c>
      <c r="G1043" s="9">
        <v>45217210</v>
      </c>
      <c r="H1043" s="9">
        <v>0</v>
      </c>
      <c r="I1043" s="9">
        <v>45217210</v>
      </c>
      <c r="J1043" s="9">
        <v>500000</v>
      </c>
      <c r="K1043" s="9">
        <v>0</v>
      </c>
      <c r="L1043" s="9">
        <v>500000</v>
      </c>
      <c r="M1043" s="9">
        <v>500000</v>
      </c>
      <c r="N1043" s="9">
        <v>0</v>
      </c>
      <c r="O1043" s="9">
        <v>500000</v>
      </c>
      <c r="P1043" s="13">
        <f t="shared" si="17"/>
        <v>0</v>
      </c>
      <c r="Q1043" s="13">
        <f t="array" ref="Q1043">IF(C1043="",SUMIFS($P$6:$P$65536,$B$6:$B$65536,B1043),IF(D1043="",SUMIFS($P$6:$P$65536,$B$6:$B$65536,B1043,$C$6:$C$65536,C1043),IF(E1043="",SUMIFS($P$6:$P$65536,$B$6:$B$65536,B1043,$C$6:$C$65536,C1043,$D$6:$D$65536,D1043),IF(F1043="",SUMIFS($P$6:$P$65536,$B$6:$B$65536,B1043,$C$6:$C$65536,C1043,$D$6:$D$65536,D1043,$E$6:$E$65536,E1043),--(RIGHT(F1043,1)="0")*SUM(SUMIFS($P$6:$P$65536,$B$6:$B$65536,B1043,$C$6:$C$65536,C1043,$D$6:$D$65536,D1043,$E$6:$E$65536,E1043,$F$6:$F$65536,LEFT(F1043,2)&amp;{0;1;2;3;4;5;6;7;8;9}))+(--(RIGHT(F1043,2)="00"))*SUM(SUMIFS($P$6:$P$65536,$B$6:$B$65536,B1043,$C$6:$C$65536,C1043,$D$6:$D$65536,D1043,$E$6:$E$65536,E1043,$F$6:$F$65536,LEFT(F1043,1)&amp;range))+SUMIFS($P$6:$P$65536,$B$6:$B$65536,B1043,$C$6:$C$65536,C1043,$D$6:$D$65536,D1043,$E$6:$E$65536,E1043,$F$6:$F$65536,F1043)))))</f>
        <v>0</v>
      </c>
    </row>
    <row r="1044" spans="1:17" ht="96.6" customHeight="1" x14ac:dyDescent="0.2">
      <c r="A1044" s="10" t="s">
        <v>493</v>
      </c>
      <c r="B1044" s="3" t="s">
        <v>470</v>
      </c>
      <c r="C1044" s="3" t="s">
        <v>128</v>
      </c>
      <c r="D1044" s="3" t="s">
        <v>36</v>
      </c>
      <c r="E1044" s="3" t="s">
        <v>494</v>
      </c>
      <c r="F1044" s="11" t="s">
        <v>0</v>
      </c>
      <c r="G1044" s="9">
        <v>40100000</v>
      </c>
      <c r="H1044" s="9">
        <v>-6297500</v>
      </c>
      <c r="I1044" s="9">
        <v>33802500</v>
      </c>
      <c r="J1044" s="9">
        <v>200000</v>
      </c>
      <c r="K1044" s="9">
        <v>0</v>
      </c>
      <c r="L1044" s="9">
        <v>200000</v>
      </c>
      <c r="M1044" s="9">
        <v>200000</v>
      </c>
      <c r="N1044" s="9">
        <v>0</v>
      </c>
      <c r="O1044" s="9">
        <v>200000</v>
      </c>
      <c r="P1044" s="13">
        <f t="shared" si="17"/>
        <v>6297500</v>
      </c>
      <c r="Q1044" s="13">
        <f t="array" ref="Q1044">IF(C1044="",SUMIFS($P$6:$P$65536,$B$6:$B$65536,B1044),IF(D1044="",SUMIFS($P$6:$P$65536,$B$6:$B$65536,B1044,$C$6:$C$65536,C1044),IF(E1044="",SUMIFS($P$6:$P$65536,$B$6:$B$65536,B1044,$C$6:$C$65536,C1044,$D$6:$D$65536,D1044),IF(F1044="",SUMIFS($P$6:$P$65536,$B$6:$B$65536,B1044,$C$6:$C$65536,C1044,$D$6:$D$65536,D1044,$E$6:$E$65536,E1044),--(RIGHT(F1044,1)="0")*SUM(SUMIFS($P$6:$P$65536,$B$6:$B$65536,B1044,$C$6:$C$65536,C1044,$D$6:$D$65536,D1044,$E$6:$E$65536,E1044,$F$6:$F$65536,LEFT(F1044,2)&amp;{0;1;2;3;4;5;6;7;8;9}))+(--(RIGHT(F1044,2)="00"))*SUM(SUMIFS($P$6:$P$65536,$B$6:$B$65536,B1044,$C$6:$C$65536,C1044,$D$6:$D$65536,D1044,$E$6:$E$65536,E1044,$F$6:$F$65536,LEFT(F1044,1)&amp;range))+SUMIFS($P$6:$P$65536,$B$6:$B$65536,B1044,$C$6:$C$65536,C1044,$D$6:$D$65536,D1044,$E$6:$E$65536,E1044,$F$6:$F$65536,F1044)))))</f>
        <v>25190000</v>
      </c>
    </row>
    <row r="1045" spans="1:17" ht="15" customHeight="1" x14ac:dyDescent="0.2">
      <c r="A1045" s="10" t="s">
        <v>162</v>
      </c>
      <c r="B1045" s="3" t="s">
        <v>470</v>
      </c>
      <c r="C1045" s="3" t="s">
        <v>128</v>
      </c>
      <c r="D1045" s="3" t="s">
        <v>36</v>
      </c>
      <c r="E1045" s="3" t="s">
        <v>494</v>
      </c>
      <c r="F1045" s="3" t="s">
        <v>163</v>
      </c>
      <c r="G1045" s="9">
        <v>40000000</v>
      </c>
      <c r="H1045" s="9">
        <v>-6297500</v>
      </c>
      <c r="I1045" s="9">
        <v>33702500</v>
      </c>
      <c r="J1045" s="9">
        <v>0</v>
      </c>
      <c r="K1045" s="9">
        <v>0</v>
      </c>
      <c r="L1045" s="9">
        <v>0</v>
      </c>
      <c r="M1045" s="9">
        <v>0</v>
      </c>
      <c r="N1045" s="9">
        <v>0</v>
      </c>
      <c r="O1045" s="9">
        <v>0</v>
      </c>
      <c r="P1045" s="13">
        <f t="shared" si="17"/>
        <v>6297500</v>
      </c>
      <c r="Q1045" s="13">
        <f t="array" ref="Q1045">IF(C1045="",SUMIFS($P$6:$P$65536,$B$6:$B$65536,B1045),IF(D1045="",SUMIFS($P$6:$P$65536,$B$6:$B$65536,B1045,$C$6:$C$65536,C1045),IF(E1045="",SUMIFS($P$6:$P$65536,$B$6:$B$65536,B1045,$C$6:$C$65536,C1045,$D$6:$D$65536,D1045),IF(F1045="",SUMIFS($P$6:$P$65536,$B$6:$B$65536,B1045,$C$6:$C$65536,C1045,$D$6:$D$65536,D1045,$E$6:$E$65536,E1045),--(RIGHT(F1045,1)="0")*SUM(SUMIFS($P$6:$P$65536,$B$6:$B$65536,B1045,$C$6:$C$65536,C1045,$D$6:$D$65536,D1045,$E$6:$E$65536,E1045,$F$6:$F$65536,LEFT(F1045,2)&amp;{0;1;2;3;4;5;6;7;8;9}))+(--(RIGHT(F1045,2)="00"))*SUM(SUMIFS($P$6:$P$65536,$B$6:$B$65536,B1045,$C$6:$C$65536,C1045,$D$6:$D$65536,D1045,$E$6:$E$65536,E1045,$F$6:$F$65536,LEFT(F1045,1)&amp;range))+SUMIFS($P$6:$P$65536,$B$6:$B$65536,B1045,$C$6:$C$65536,C1045,$D$6:$D$65536,D1045,$E$6:$E$65536,E1045,$F$6:$F$65536,F1045)))))</f>
        <v>25190000</v>
      </c>
    </row>
    <row r="1046" spans="1:17" ht="15" customHeight="1" x14ac:dyDescent="0.2">
      <c r="A1046" s="10" t="s">
        <v>196</v>
      </c>
      <c r="B1046" s="3" t="s">
        <v>470</v>
      </c>
      <c r="C1046" s="3" t="s">
        <v>128</v>
      </c>
      <c r="D1046" s="3" t="s">
        <v>36</v>
      </c>
      <c r="E1046" s="3" t="s">
        <v>494</v>
      </c>
      <c r="F1046" s="3" t="s">
        <v>197</v>
      </c>
      <c r="G1046" s="9">
        <v>40000000</v>
      </c>
      <c r="H1046" s="9">
        <v>-6297500</v>
      </c>
      <c r="I1046" s="9">
        <v>33702500</v>
      </c>
      <c r="J1046" s="9">
        <v>0</v>
      </c>
      <c r="K1046" s="9">
        <v>0</v>
      </c>
      <c r="L1046" s="9">
        <v>0</v>
      </c>
      <c r="M1046" s="9">
        <v>0</v>
      </c>
      <c r="N1046" s="9">
        <v>0</v>
      </c>
      <c r="O1046" s="9">
        <v>0</v>
      </c>
      <c r="P1046" s="13">
        <f t="shared" si="17"/>
        <v>6297500</v>
      </c>
      <c r="Q1046" s="13">
        <f t="array" ref="Q1046">IF(C1046="",SUMIFS($P$6:$P$65536,$B$6:$B$65536,B1046),IF(D1046="",SUMIFS($P$6:$P$65536,$B$6:$B$65536,B1046,$C$6:$C$65536,C1046),IF(E1046="",SUMIFS($P$6:$P$65536,$B$6:$B$65536,B1046,$C$6:$C$65536,C1046,$D$6:$D$65536,D1046),IF(F1046="",SUMIFS($P$6:$P$65536,$B$6:$B$65536,B1046,$C$6:$C$65536,C1046,$D$6:$D$65536,D1046,$E$6:$E$65536,E1046),--(RIGHT(F1046,1)="0")*SUM(SUMIFS($P$6:$P$65536,$B$6:$B$65536,B1046,$C$6:$C$65536,C1046,$D$6:$D$65536,D1046,$E$6:$E$65536,E1046,$F$6:$F$65536,LEFT(F1046,2)&amp;{0;1;2;3;4;5;6;7;8;9}))+(--(RIGHT(F1046,2)="00"))*SUM(SUMIFS($P$6:$P$65536,$B$6:$B$65536,B1046,$C$6:$C$65536,C1046,$D$6:$D$65536,D1046,$E$6:$E$65536,E1046,$F$6:$F$65536,LEFT(F1046,1)&amp;range))+SUMIFS($P$6:$P$65536,$B$6:$B$65536,B1046,$C$6:$C$65536,C1046,$D$6:$D$65536,D1046,$E$6:$E$65536,E1046,$F$6:$F$65536,F1046)))))</f>
        <v>18892500</v>
      </c>
    </row>
    <row r="1047" spans="1:17" ht="64.5" customHeight="1" x14ac:dyDescent="0.2">
      <c r="A1047" s="10" t="s">
        <v>198</v>
      </c>
      <c r="B1047" s="3" t="s">
        <v>470</v>
      </c>
      <c r="C1047" s="3" t="s">
        <v>128</v>
      </c>
      <c r="D1047" s="3" t="s">
        <v>36</v>
      </c>
      <c r="E1047" s="3" t="s">
        <v>494</v>
      </c>
      <c r="F1047" s="3" t="s">
        <v>199</v>
      </c>
      <c r="G1047" s="9">
        <v>40000000</v>
      </c>
      <c r="H1047" s="9">
        <v>-6297500</v>
      </c>
      <c r="I1047" s="9">
        <v>33702500</v>
      </c>
      <c r="J1047" s="9">
        <v>0</v>
      </c>
      <c r="K1047" s="9">
        <v>0</v>
      </c>
      <c r="L1047" s="9">
        <v>0</v>
      </c>
      <c r="M1047" s="9">
        <v>0</v>
      </c>
      <c r="N1047" s="9">
        <v>0</v>
      </c>
      <c r="O1047" s="9">
        <v>0</v>
      </c>
      <c r="P1047" s="13">
        <f t="shared" si="17"/>
        <v>6297500</v>
      </c>
      <c r="Q1047" s="13">
        <f t="array" ref="Q1047">IF(C1047="",SUMIFS($P$6:$P$65536,$B$6:$B$65536,B1047),IF(D1047="",SUMIFS($P$6:$P$65536,$B$6:$B$65536,B1047,$C$6:$C$65536,C1047),IF(E1047="",SUMIFS($P$6:$P$65536,$B$6:$B$65536,B1047,$C$6:$C$65536,C1047,$D$6:$D$65536,D1047),IF(F1047="",SUMIFS($P$6:$P$65536,$B$6:$B$65536,B1047,$C$6:$C$65536,C1047,$D$6:$D$65536,D1047,$E$6:$E$65536,E1047),--(RIGHT(F1047,1)="0")*SUM(SUMIFS($P$6:$P$65536,$B$6:$B$65536,B1047,$C$6:$C$65536,C1047,$D$6:$D$65536,D1047,$E$6:$E$65536,E1047,$F$6:$F$65536,LEFT(F1047,2)&amp;{0;1;2;3;4;5;6;7;8;9}))+(--(RIGHT(F1047,2)="00"))*SUM(SUMIFS($P$6:$P$65536,$B$6:$B$65536,B1047,$C$6:$C$65536,C1047,$D$6:$D$65536,D1047,$E$6:$E$65536,E1047,$F$6:$F$65536,LEFT(F1047,1)&amp;range))+SUMIFS($P$6:$P$65536,$B$6:$B$65536,B1047,$C$6:$C$65536,C1047,$D$6:$D$65536,D1047,$E$6:$E$65536,E1047,$F$6:$F$65536,F1047)))))</f>
        <v>6297500</v>
      </c>
    </row>
    <row r="1048" spans="1:17" ht="64.5" hidden="1" customHeight="1" x14ac:dyDescent="0.2">
      <c r="A1048" s="10" t="s">
        <v>94</v>
      </c>
      <c r="B1048" s="3" t="s">
        <v>470</v>
      </c>
      <c r="C1048" s="3" t="s">
        <v>128</v>
      </c>
      <c r="D1048" s="3" t="s">
        <v>36</v>
      </c>
      <c r="E1048" s="3" t="s">
        <v>494</v>
      </c>
      <c r="F1048" s="3" t="s">
        <v>95</v>
      </c>
      <c r="G1048" s="9">
        <v>100000</v>
      </c>
      <c r="H1048" s="9">
        <v>0</v>
      </c>
      <c r="I1048" s="9">
        <v>100000</v>
      </c>
      <c r="J1048" s="9">
        <v>200000</v>
      </c>
      <c r="K1048" s="9">
        <v>0</v>
      </c>
      <c r="L1048" s="9">
        <v>200000</v>
      </c>
      <c r="M1048" s="9">
        <v>200000</v>
      </c>
      <c r="N1048" s="9">
        <v>0</v>
      </c>
      <c r="O1048" s="9">
        <v>200000</v>
      </c>
      <c r="P1048" s="13">
        <f t="shared" si="17"/>
        <v>0</v>
      </c>
      <c r="Q1048" s="13">
        <f t="array" ref="Q1048">IF(C1048="",SUMIFS($P$6:$P$65536,$B$6:$B$65536,B1048),IF(D1048="",SUMIFS($P$6:$P$65536,$B$6:$B$65536,B1048,$C$6:$C$65536,C1048),IF(E1048="",SUMIFS($P$6:$P$65536,$B$6:$B$65536,B1048,$C$6:$C$65536,C1048,$D$6:$D$65536,D1048),IF(F1048="",SUMIFS($P$6:$P$65536,$B$6:$B$65536,B1048,$C$6:$C$65536,C1048,$D$6:$D$65536,D1048,$E$6:$E$65536,E1048),--(RIGHT(F1048,1)="0")*SUM(SUMIFS($P$6:$P$65536,$B$6:$B$65536,B1048,$C$6:$C$65536,C1048,$D$6:$D$65536,D1048,$E$6:$E$65536,E1048,$F$6:$F$65536,LEFT(F1048,2)&amp;{0;1;2;3;4;5;6;7;8;9}))+(--(RIGHT(F1048,2)="00"))*SUM(SUMIFS($P$6:$P$65536,$B$6:$B$65536,B1048,$C$6:$C$65536,C1048,$D$6:$D$65536,D1048,$E$6:$E$65536,E1048,$F$6:$F$65536,LEFT(F1048,1)&amp;range))+SUMIFS($P$6:$P$65536,$B$6:$B$65536,B1048,$C$6:$C$65536,C1048,$D$6:$D$65536,D1048,$E$6:$E$65536,E1048,$F$6:$F$65536,F1048)))))</f>
        <v>0</v>
      </c>
    </row>
    <row r="1049" spans="1:17" ht="96.6" hidden="1" customHeight="1" x14ac:dyDescent="0.2">
      <c r="A1049" s="10" t="s">
        <v>268</v>
      </c>
      <c r="B1049" s="3" t="s">
        <v>470</v>
      </c>
      <c r="C1049" s="3" t="s">
        <v>128</v>
      </c>
      <c r="D1049" s="3" t="s">
        <v>36</v>
      </c>
      <c r="E1049" s="3" t="s">
        <v>494</v>
      </c>
      <c r="F1049" s="3" t="s">
        <v>269</v>
      </c>
      <c r="G1049" s="9">
        <v>100000</v>
      </c>
      <c r="H1049" s="9">
        <v>0</v>
      </c>
      <c r="I1049" s="9">
        <v>100000</v>
      </c>
      <c r="J1049" s="9">
        <v>200000</v>
      </c>
      <c r="K1049" s="9">
        <v>0</v>
      </c>
      <c r="L1049" s="9">
        <v>200000</v>
      </c>
      <c r="M1049" s="9">
        <v>200000</v>
      </c>
      <c r="N1049" s="9">
        <v>0</v>
      </c>
      <c r="O1049" s="9">
        <v>200000</v>
      </c>
      <c r="P1049" s="13">
        <f t="shared" si="17"/>
        <v>0</v>
      </c>
      <c r="Q1049" s="13">
        <f t="array" ref="Q1049">IF(C1049="",SUMIFS($P$6:$P$65536,$B$6:$B$65536,B1049),IF(D1049="",SUMIFS($P$6:$P$65536,$B$6:$B$65536,B1049,$C$6:$C$65536,C1049),IF(E1049="",SUMIFS($P$6:$P$65536,$B$6:$B$65536,B1049,$C$6:$C$65536,C1049,$D$6:$D$65536,D1049),IF(F1049="",SUMIFS($P$6:$P$65536,$B$6:$B$65536,B1049,$C$6:$C$65536,C1049,$D$6:$D$65536,D1049,$E$6:$E$65536,E1049),--(RIGHT(F1049,1)="0")*SUM(SUMIFS($P$6:$P$65536,$B$6:$B$65536,B1049,$C$6:$C$65536,C1049,$D$6:$D$65536,D1049,$E$6:$E$65536,E1049,$F$6:$F$65536,LEFT(F1049,2)&amp;{0;1;2;3;4;5;6;7;8;9}))+(--(RIGHT(F1049,2)="00"))*SUM(SUMIFS($P$6:$P$65536,$B$6:$B$65536,B1049,$C$6:$C$65536,C1049,$D$6:$D$65536,D1049,$E$6:$E$65536,E1049,$F$6:$F$65536,LEFT(F1049,1)&amp;range))+SUMIFS($P$6:$P$65536,$B$6:$B$65536,B1049,$C$6:$C$65536,C1049,$D$6:$D$65536,D1049,$E$6:$E$65536,E1049,$F$6:$F$65536,F1049)))))</f>
        <v>0</v>
      </c>
    </row>
    <row r="1050" spans="1:17" ht="48.95" hidden="1" customHeight="1" x14ac:dyDescent="0.2">
      <c r="A1050" s="10" t="s">
        <v>270</v>
      </c>
      <c r="B1050" s="3" t="s">
        <v>470</v>
      </c>
      <c r="C1050" s="3" t="s">
        <v>128</v>
      </c>
      <c r="D1050" s="3" t="s">
        <v>36</v>
      </c>
      <c r="E1050" s="3" t="s">
        <v>494</v>
      </c>
      <c r="F1050" s="3" t="s">
        <v>271</v>
      </c>
      <c r="G1050" s="9">
        <v>100000</v>
      </c>
      <c r="H1050" s="9">
        <v>0</v>
      </c>
      <c r="I1050" s="9">
        <v>100000</v>
      </c>
      <c r="J1050" s="9">
        <v>200000</v>
      </c>
      <c r="K1050" s="9">
        <v>0</v>
      </c>
      <c r="L1050" s="9">
        <v>200000</v>
      </c>
      <c r="M1050" s="9">
        <v>200000</v>
      </c>
      <c r="N1050" s="9">
        <v>0</v>
      </c>
      <c r="O1050" s="9">
        <v>200000</v>
      </c>
      <c r="P1050" s="13">
        <f t="shared" si="17"/>
        <v>0</v>
      </c>
      <c r="Q1050" s="13">
        <f t="array" ref="Q1050">IF(C1050="",SUMIFS($P$6:$P$65536,$B$6:$B$65536,B1050),IF(D1050="",SUMIFS($P$6:$P$65536,$B$6:$B$65536,B1050,$C$6:$C$65536,C1050),IF(E1050="",SUMIFS($P$6:$P$65536,$B$6:$B$65536,B1050,$C$6:$C$65536,C1050,$D$6:$D$65536,D1050),IF(F1050="",SUMIFS($P$6:$P$65536,$B$6:$B$65536,B1050,$C$6:$C$65536,C1050,$D$6:$D$65536,D1050,$E$6:$E$65536,E1050),--(RIGHT(F1050,1)="0")*SUM(SUMIFS($P$6:$P$65536,$B$6:$B$65536,B1050,$C$6:$C$65536,C1050,$D$6:$D$65536,D1050,$E$6:$E$65536,E1050,$F$6:$F$65536,LEFT(F1050,2)&amp;{0;1;2;3;4;5;6;7;8;9}))+(--(RIGHT(F1050,2)="00"))*SUM(SUMIFS($P$6:$P$65536,$B$6:$B$65536,B1050,$C$6:$C$65536,C1050,$D$6:$D$65536,D1050,$E$6:$E$65536,E1050,$F$6:$F$65536,LEFT(F1050,1)&amp;range))+SUMIFS($P$6:$P$65536,$B$6:$B$65536,B1050,$C$6:$C$65536,C1050,$D$6:$D$65536,D1050,$E$6:$E$65536,E1050,$F$6:$F$65536,F1050)))))</f>
        <v>0</v>
      </c>
    </row>
    <row r="1051" spans="1:17" ht="64.5" customHeight="1" x14ac:dyDescent="0.2">
      <c r="A1051" s="10" t="s">
        <v>495</v>
      </c>
      <c r="B1051" s="3" t="s">
        <v>470</v>
      </c>
      <c r="C1051" s="3" t="s">
        <v>128</v>
      </c>
      <c r="D1051" s="3" t="s">
        <v>36</v>
      </c>
      <c r="E1051" s="3" t="s">
        <v>496</v>
      </c>
      <c r="F1051" s="11" t="s">
        <v>0</v>
      </c>
      <c r="G1051" s="9">
        <v>2715600</v>
      </c>
      <c r="H1051" s="9">
        <v>-140000</v>
      </c>
      <c r="I1051" s="9">
        <v>2575600</v>
      </c>
      <c r="J1051" s="9">
        <v>2685600</v>
      </c>
      <c r="K1051" s="9">
        <v>0</v>
      </c>
      <c r="L1051" s="9">
        <v>2685600</v>
      </c>
      <c r="M1051" s="9">
        <v>2595600</v>
      </c>
      <c r="N1051" s="9">
        <v>0</v>
      </c>
      <c r="O1051" s="9">
        <v>2595600</v>
      </c>
      <c r="P1051" s="13">
        <f t="shared" si="17"/>
        <v>140000</v>
      </c>
      <c r="Q1051" s="13">
        <f t="array" ref="Q1051">IF(C1051="",SUMIFS($P$6:$P$65536,$B$6:$B$65536,B1051),IF(D1051="",SUMIFS($P$6:$P$65536,$B$6:$B$65536,B1051,$C$6:$C$65536,C1051),IF(E1051="",SUMIFS($P$6:$P$65536,$B$6:$B$65536,B1051,$C$6:$C$65536,C1051,$D$6:$D$65536,D1051),IF(F1051="",SUMIFS($P$6:$P$65536,$B$6:$B$65536,B1051,$C$6:$C$65536,C1051,$D$6:$D$65536,D1051,$E$6:$E$65536,E1051),--(RIGHT(F1051,1)="0")*SUM(SUMIFS($P$6:$P$65536,$B$6:$B$65536,B1051,$C$6:$C$65536,C1051,$D$6:$D$65536,D1051,$E$6:$E$65536,E1051,$F$6:$F$65536,LEFT(F1051,2)&amp;{0;1;2;3;4;5;6;7;8;9}))+(--(RIGHT(F1051,2)="00"))*SUM(SUMIFS($P$6:$P$65536,$B$6:$B$65536,B1051,$C$6:$C$65536,C1051,$D$6:$D$65536,D1051,$E$6:$E$65536,E1051,$F$6:$F$65536,LEFT(F1051,1)&amp;range))+SUMIFS($P$6:$P$65536,$B$6:$B$65536,B1051,$C$6:$C$65536,C1051,$D$6:$D$65536,D1051,$E$6:$E$65536,E1051,$F$6:$F$65536,F1051)))))</f>
        <v>420000</v>
      </c>
    </row>
    <row r="1052" spans="1:17" ht="32.25" customHeight="1" x14ac:dyDescent="0.2">
      <c r="A1052" s="10" t="s">
        <v>112</v>
      </c>
      <c r="B1052" s="3" t="s">
        <v>470</v>
      </c>
      <c r="C1052" s="3" t="s">
        <v>128</v>
      </c>
      <c r="D1052" s="3" t="s">
        <v>36</v>
      </c>
      <c r="E1052" s="3" t="s">
        <v>496</v>
      </c>
      <c r="F1052" s="3" t="s">
        <v>113</v>
      </c>
      <c r="G1052" s="9">
        <v>2715600</v>
      </c>
      <c r="H1052" s="9">
        <v>-140000</v>
      </c>
      <c r="I1052" s="9">
        <v>2575600</v>
      </c>
      <c r="J1052" s="9">
        <v>2685600</v>
      </c>
      <c r="K1052" s="9">
        <v>0</v>
      </c>
      <c r="L1052" s="9">
        <v>2685600</v>
      </c>
      <c r="M1052" s="9">
        <v>2595600</v>
      </c>
      <c r="N1052" s="9">
        <v>0</v>
      </c>
      <c r="O1052" s="9">
        <v>2595600</v>
      </c>
      <c r="P1052" s="13">
        <f t="shared" si="17"/>
        <v>140000</v>
      </c>
      <c r="Q1052" s="13">
        <f t="array" ref="Q1052">IF(C1052="",SUMIFS($P$6:$P$65536,$B$6:$B$65536,B1052),IF(D1052="",SUMIFS($P$6:$P$65536,$B$6:$B$65536,B1052,$C$6:$C$65536,C1052),IF(E1052="",SUMIFS($P$6:$P$65536,$B$6:$B$65536,B1052,$C$6:$C$65536,C1052,$D$6:$D$65536,D1052),IF(F1052="",SUMIFS($P$6:$P$65536,$B$6:$B$65536,B1052,$C$6:$C$65536,C1052,$D$6:$D$65536,D1052,$E$6:$E$65536,E1052),--(RIGHT(F1052,1)="0")*SUM(SUMIFS($P$6:$P$65536,$B$6:$B$65536,B1052,$C$6:$C$65536,C1052,$D$6:$D$65536,D1052,$E$6:$E$65536,E1052,$F$6:$F$65536,LEFT(F1052,2)&amp;{0;1;2;3;4;5;6;7;8;9}))+(--(RIGHT(F1052,2)="00"))*SUM(SUMIFS($P$6:$P$65536,$B$6:$B$65536,B1052,$C$6:$C$65536,C1052,$D$6:$D$65536,D1052,$E$6:$E$65536,E1052,$F$6:$F$65536,LEFT(F1052,1)&amp;range))+SUMIFS($P$6:$P$65536,$B$6:$B$65536,B1052,$C$6:$C$65536,C1052,$D$6:$D$65536,D1052,$E$6:$E$65536,E1052,$F$6:$F$65536,F1052)))))</f>
        <v>420000</v>
      </c>
    </row>
    <row r="1053" spans="1:17" ht="15" hidden="1" customHeight="1" x14ac:dyDescent="0.2">
      <c r="A1053" s="10" t="s">
        <v>274</v>
      </c>
      <c r="B1053" s="3" t="s">
        <v>470</v>
      </c>
      <c r="C1053" s="3" t="s">
        <v>128</v>
      </c>
      <c r="D1053" s="3" t="s">
        <v>36</v>
      </c>
      <c r="E1053" s="3" t="s">
        <v>496</v>
      </c>
      <c r="F1053" s="3" t="s">
        <v>275</v>
      </c>
      <c r="G1053" s="9">
        <v>252000</v>
      </c>
      <c r="H1053" s="9">
        <v>0</v>
      </c>
      <c r="I1053" s="9">
        <v>252000</v>
      </c>
      <c r="J1053" s="9">
        <v>252000</v>
      </c>
      <c r="K1053" s="9">
        <v>0</v>
      </c>
      <c r="L1053" s="9">
        <v>252000</v>
      </c>
      <c r="M1053" s="9">
        <v>252000</v>
      </c>
      <c r="N1053" s="9">
        <v>0</v>
      </c>
      <c r="O1053" s="9">
        <v>252000</v>
      </c>
      <c r="P1053" s="13">
        <f t="shared" si="17"/>
        <v>0</v>
      </c>
      <c r="Q1053" s="13">
        <f t="array" ref="Q1053">IF(C1053="",SUMIFS($P$6:$P$65536,$B$6:$B$65536,B1053),IF(D1053="",SUMIFS($P$6:$P$65536,$B$6:$B$65536,B1053,$C$6:$C$65536,C1053),IF(E1053="",SUMIFS($P$6:$P$65536,$B$6:$B$65536,B1053,$C$6:$C$65536,C1053,$D$6:$D$65536,D1053),IF(F1053="",SUMIFS($P$6:$P$65536,$B$6:$B$65536,B1053,$C$6:$C$65536,C1053,$D$6:$D$65536,D1053,$E$6:$E$65536,E1053),--(RIGHT(F1053,1)="0")*SUM(SUMIFS($P$6:$P$65536,$B$6:$B$65536,B1053,$C$6:$C$65536,C1053,$D$6:$D$65536,D1053,$E$6:$E$65536,E1053,$F$6:$F$65536,LEFT(F1053,2)&amp;{0;1;2;3;4;5;6;7;8;9}))+(--(RIGHT(F1053,2)="00"))*SUM(SUMIFS($P$6:$P$65536,$B$6:$B$65536,B1053,$C$6:$C$65536,C1053,$D$6:$D$65536,D1053,$E$6:$E$65536,E1053,$F$6:$F$65536,LEFT(F1053,1)&amp;range))+SUMIFS($P$6:$P$65536,$B$6:$B$65536,B1053,$C$6:$C$65536,C1053,$D$6:$D$65536,D1053,$E$6:$E$65536,E1053,$F$6:$F$65536,F1053)))))</f>
        <v>0</v>
      </c>
    </row>
    <row r="1054" spans="1:17" ht="15" hidden="1" customHeight="1" x14ac:dyDescent="0.2">
      <c r="A1054" s="10" t="s">
        <v>114</v>
      </c>
      <c r="B1054" s="3" t="s">
        <v>470</v>
      </c>
      <c r="C1054" s="3" t="s">
        <v>128</v>
      </c>
      <c r="D1054" s="3" t="s">
        <v>36</v>
      </c>
      <c r="E1054" s="3" t="s">
        <v>496</v>
      </c>
      <c r="F1054" s="3" t="s">
        <v>115</v>
      </c>
      <c r="G1054" s="9">
        <v>420000</v>
      </c>
      <c r="H1054" s="9">
        <v>0</v>
      </c>
      <c r="I1054" s="9">
        <v>420000</v>
      </c>
      <c r="J1054" s="9">
        <v>390000</v>
      </c>
      <c r="K1054" s="9">
        <v>0</v>
      </c>
      <c r="L1054" s="9">
        <v>390000</v>
      </c>
      <c r="M1054" s="9">
        <v>300000</v>
      </c>
      <c r="N1054" s="9">
        <v>0</v>
      </c>
      <c r="O1054" s="9">
        <v>300000</v>
      </c>
      <c r="P1054" s="13">
        <f t="shared" si="17"/>
        <v>0</v>
      </c>
      <c r="Q1054" s="13">
        <f t="array" ref="Q1054">IF(C1054="",SUMIFS($P$6:$P$65536,$B$6:$B$65536,B1054),IF(D1054="",SUMIFS($P$6:$P$65536,$B$6:$B$65536,B1054,$C$6:$C$65536,C1054),IF(E1054="",SUMIFS($P$6:$P$65536,$B$6:$B$65536,B1054,$C$6:$C$65536,C1054,$D$6:$D$65536,D1054),IF(F1054="",SUMIFS($P$6:$P$65536,$B$6:$B$65536,B1054,$C$6:$C$65536,C1054,$D$6:$D$65536,D1054,$E$6:$E$65536,E1054),--(RIGHT(F1054,1)="0")*SUM(SUMIFS($P$6:$P$65536,$B$6:$B$65536,B1054,$C$6:$C$65536,C1054,$D$6:$D$65536,D1054,$E$6:$E$65536,E1054,$F$6:$F$65536,LEFT(F1054,2)&amp;{0;1;2;3;4;5;6;7;8;9}))+(--(RIGHT(F1054,2)="00"))*SUM(SUMIFS($P$6:$P$65536,$B$6:$B$65536,B1054,$C$6:$C$65536,C1054,$D$6:$D$65536,D1054,$E$6:$E$65536,E1054,$F$6:$F$65536,LEFT(F1054,1)&amp;range))+SUMIFS($P$6:$P$65536,$B$6:$B$65536,B1054,$C$6:$C$65536,C1054,$D$6:$D$65536,D1054,$E$6:$E$65536,E1054,$F$6:$F$65536,F1054)))))</f>
        <v>0</v>
      </c>
    </row>
    <row r="1055" spans="1:17" ht="15" customHeight="1" x14ac:dyDescent="0.2">
      <c r="A1055" s="10" t="s">
        <v>276</v>
      </c>
      <c r="B1055" s="3" t="s">
        <v>470</v>
      </c>
      <c r="C1055" s="3" t="s">
        <v>128</v>
      </c>
      <c r="D1055" s="3" t="s">
        <v>36</v>
      </c>
      <c r="E1055" s="3" t="s">
        <v>496</v>
      </c>
      <c r="F1055" s="3" t="s">
        <v>277</v>
      </c>
      <c r="G1055" s="9">
        <v>2043600</v>
      </c>
      <c r="H1055" s="9">
        <v>-140000</v>
      </c>
      <c r="I1055" s="9">
        <v>1903600</v>
      </c>
      <c r="J1055" s="9">
        <v>2043600</v>
      </c>
      <c r="K1055" s="9">
        <v>0</v>
      </c>
      <c r="L1055" s="9">
        <v>2043600</v>
      </c>
      <c r="M1055" s="9">
        <v>2043600</v>
      </c>
      <c r="N1055" s="9">
        <v>0</v>
      </c>
      <c r="O1055" s="9">
        <v>2043600</v>
      </c>
      <c r="P1055" s="13">
        <f t="shared" si="17"/>
        <v>140000</v>
      </c>
      <c r="Q1055" s="13">
        <f t="array" ref="Q1055">IF(C1055="",SUMIFS($P$6:$P$65536,$B$6:$B$65536,B1055),IF(D1055="",SUMIFS($P$6:$P$65536,$B$6:$B$65536,B1055,$C$6:$C$65536,C1055),IF(E1055="",SUMIFS($P$6:$P$65536,$B$6:$B$65536,B1055,$C$6:$C$65536,C1055,$D$6:$D$65536,D1055),IF(F1055="",SUMIFS($P$6:$P$65536,$B$6:$B$65536,B1055,$C$6:$C$65536,C1055,$D$6:$D$65536,D1055,$E$6:$E$65536,E1055),--(RIGHT(F1055,1)="0")*SUM(SUMIFS($P$6:$P$65536,$B$6:$B$65536,B1055,$C$6:$C$65536,C1055,$D$6:$D$65536,D1055,$E$6:$E$65536,E1055,$F$6:$F$65536,LEFT(F1055,2)&amp;{0;1;2;3;4;5;6;7;8;9}))+(--(RIGHT(F1055,2)="00"))*SUM(SUMIFS($P$6:$P$65536,$B$6:$B$65536,B1055,$C$6:$C$65536,C1055,$D$6:$D$65536,D1055,$E$6:$E$65536,E1055,$F$6:$F$65536,LEFT(F1055,1)&amp;range))+SUMIFS($P$6:$P$65536,$B$6:$B$65536,B1055,$C$6:$C$65536,C1055,$D$6:$D$65536,D1055,$E$6:$E$65536,E1055,$F$6:$F$65536,F1055)))))</f>
        <v>280000</v>
      </c>
    </row>
    <row r="1056" spans="1:17" ht="48.95" hidden="1" customHeight="1" x14ac:dyDescent="0.2">
      <c r="A1056" s="10" t="s">
        <v>321</v>
      </c>
      <c r="B1056" s="3" t="s">
        <v>470</v>
      </c>
      <c r="C1056" s="3" t="s">
        <v>128</v>
      </c>
      <c r="D1056" s="3" t="s">
        <v>36</v>
      </c>
      <c r="E1056" s="3" t="s">
        <v>497</v>
      </c>
      <c r="F1056" s="11" t="s">
        <v>0</v>
      </c>
      <c r="G1056" s="9">
        <v>0</v>
      </c>
      <c r="H1056" s="9">
        <v>0</v>
      </c>
      <c r="I1056" s="9">
        <v>0</v>
      </c>
      <c r="J1056" s="9">
        <v>90147723</v>
      </c>
      <c r="K1056" s="9">
        <v>0</v>
      </c>
      <c r="L1056" s="9">
        <v>90147723</v>
      </c>
      <c r="M1056" s="9">
        <v>90147723</v>
      </c>
      <c r="N1056" s="9">
        <v>0</v>
      </c>
      <c r="O1056" s="9">
        <v>90147723</v>
      </c>
      <c r="P1056" s="13">
        <f t="shared" si="17"/>
        <v>0</v>
      </c>
      <c r="Q1056" s="13">
        <f t="array" ref="Q1056">IF(C1056="",SUMIFS($P$6:$P$65536,$B$6:$B$65536,B1056),IF(D1056="",SUMIFS($P$6:$P$65536,$B$6:$B$65536,B1056,$C$6:$C$65536,C1056),IF(E1056="",SUMIFS($P$6:$P$65536,$B$6:$B$65536,B1056,$C$6:$C$65536,C1056,$D$6:$D$65536,D1056),IF(F1056="",SUMIFS($P$6:$P$65536,$B$6:$B$65536,B1056,$C$6:$C$65536,C1056,$D$6:$D$65536,D1056,$E$6:$E$65536,E1056),--(RIGHT(F1056,1)="0")*SUM(SUMIFS($P$6:$P$65536,$B$6:$B$65536,B1056,$C$6:$C$65536,C1056,$D$6:$D$65536,D1056,$E$6:$E$65536,E1056,$F$6:$F$65536,LEFT(F1056,2)&amp;{0;1;2;3;4;5;6;7;8;9}))+(--(RIGHT(F1056,2)="00"))*SUM(SUMIFS($P$6:$P$65536,$B$6:$B$65536,B1056,$C$6:$C$65536,C1056,$D$6:$D$65536,D1056,$E$6:$E$65536,E1056,$F$6:$F$65536,LEFT(F1056,1)&amp;range))+SUMIFS($P$6:$P$65536,$B$6:$B$65536,B1056,$C$6:$C$65536,C1056,$D$6:$D$65536,D1056,$E$6:$E$65536,E1056,$F$6:$F$65536,F1056)))))</f>
        <v>0</v>
      </c>
    </row>
    <row r="1057" spans="1:17" ht="48.95" hidden="1" customHeight="1" x14ac:dyDescent="0.2">
      <c r="A1057" s="10" t="s">
        <v>323</v>
      </c>
      <c r="B1057" s="3" t="s">
        <v>470</v>
      </c>
      <c r="C1057" s="3" t="s">
        <v>128</v>
      </c>
      <c r="D1057" s="3" t="s">
        <v>36</v>
      </c>
      <c r="E1057" s="3" t="s">
        <v>497</v>
      </c>
      <c r="F1057" s="3" t="s">
        <v>324</v>
      </c>
      <c r="G1057" s="9">
        <v>0</v>
      </c>
      <c r="H1057" s="9">
        <v>0</v>
      </c>
      <c r="I1057" s="9">
        <v>0</v>
      </c>
      <c r="J1057" s="9">
        <v>90147723</v>
      </c>
      <c r="K1057" s="9">
        <v>0</v>
      </c>
      <c r="L1057" s="9">
        <v>90147723</v>
      </c>
      <c r="M1057" s="9">
        <v>90147723</v>
      </c>
      <c r="N1057" s="9">
        <v>0</v>
      </c>
      <c r="O1057" s="9">
        <v>90147723</v>
      </c>
      <c r="P1057" s="13">
        <f t="shared" si="17"/>
        <v>0</v>
      </c>
      <c r="Q1057" s="13">
        <f t="array" ref="Q1057">IF(C1057="",SUMIFS($P$6:$P$65536,$B$6:$B$65536,B1057),IF(D1057="",SUMIFS($P$6:$P$65536,$B$6:$B$65536,B1057,$C$6:$C$65536,C1057),IF(E1057="",SUMIFS($P$6:$P$65536,$B$6:$B$65536,B1057,$C$6:$C$65536,C1057,$D$6:$D$65536,D1057),IF(F1057="",SUMIFS($P$6:$P$65536,$B$6:$B$65536,B1057,$C$6:$C$65536,C1057,$D$6:$D$65536,D1057,$E$6:$E$65536,E1057),--(RIGHT(F1057,1)="0")*SUM(SUMIFS($P$6:$P$65536,$B$6:$B$65536,B1057,$C$6:$C$65536,C1057,$D$6:$D$65536,D1057,$E$6:$E$65536,E1057,$F$6:$F$65536,LEFT(F1057,2)&amp;{0;1;2;3;4;5;6;7;8;9}))+(--(RIGHT(F1057,2)="00"))*SUM(SUMIFS($P$6:$P$65536,$B$6:$B$65536,B1057,$C$6:$C$65536,C1057,$D$6:$D$65536,D1057,$E$6:$E$65536,E1057,$F$6:$F$65536,LEFT(F1057,1)&amp;range))+SUMIFS($P$6:$P$65536,$B$6:$B$65536,B1057,$C$6:$C$65536,C1057,$D$6:$D$65536,D1057,$E$6:$E$65536,E1057,$F$6:$F$65536,F1057)))))</f>
        <v>0</v>
      </c>
    </row>
    <row r="1058" spans="1:17" ht="176.45" hidden="1" customHeight="1" x14ac:dyDescent="0.2">
      <c r="A1058" s="10" t="s">
        <v>325</v>
      </c>
      <c r="B1058" s="3" t="s">
        <v>470</v>
      </c>
      <c r="C1058" s="3" t="s">
        <v>128</v>
      </c>
      <c r="D1058" s="3" t="s">
        <v>36</v>
      </c>
      <c r="E1058" s="3" t="s">
        <v>497</v>
      </c>
      <c r="F1058" s="3" t="s">
        <v>326</v>
      </c>
      <c r="G1058" s="9">
        <v>0</v>
      </c>
      <c r="H1058" s="9">
        <v>0</v>
      </c>
      <c r="I1058" s="9">
        <v>0</v>
      </c>
      <c r="J1058" s="9">
        <v>90147723</v>
      </c>
      <c r="K1058" s="9">
        <v>0</v>
      </c>
      <c r="L1058" s="9">
        <v>90147723</v>
      </c>
      <c r="M1058" s="9">
        <v>90147723</v>
      </c>
      <c r="N1058" s="9">
        <v>0</v>
      </c>
      <c r="O1058" s="9">
        <v>90147723</v>
      </c>
      <c r="P1058" s="13">
        <f t="shared" si="17"/>
        <v>0</v>
      </c>
      <c r="Q1058" s="13">
        <f t="array" ref="Q1058">IF(C1058="",SUMIFS($P$6:$P$65536,$B$6:$B$65536,B1058),IF(D1058="",SUMIFS($P$6:$P$65536,$B$6:$B$65536,B1058,$C$6:$C$65536,C1058),IF(E1058="",SUMIFS($P$6:$P$65536,$B$6:$B$65536,B1058,$C$6:$C$65536,C1058,$D$6:$D$65536,D1058),IF(F1058="",SUMIFS($P$6:$P$65536,$B$6:$B$65536,B1058,$C$6:$C$65536,C1058,$D$6:$D$65536,D1058,$E$6:$E$65536,E1058),--(RIGHT(F1058,1)="0")*SUM(SUMIFS($P$6:$P$65536,$B$6:$B$65536,B1058,$C$6:$C$65536,C1058,$D$6:$D$65536,D1058,$E$6:$E$65536,E1058,$F$6:$F$65536,LEFT(F1058,2)&amp;{0;1;2;3;4;5;6;7;8;9}))+(--(RIGHT(F1058,2)="00"))*SUM(SUMIFS($P$6:$P$65536,$B$6:$B$65536,B1058,$C$6:$C$65536,C1058,$D$6:$D$65536,D1058,$E$6:$E$65536,E1058,$F$6:$F$65536,LEFT(F1058,1)&amp;range))+SUMIFS($P$6:$P$65536,$B$6:$B$65536,B1058,$C$6:$C$65536,C1058,$D$6:$D$65536,D1058,$E$6:$E$65536,E1058,$F$6:$F$65536,F1058)))))</f>
        <v>0</v>
      </c>
    </row>
    <row r="1059" spans="1:17" ht="96.6" hidden="1" customHeight="1" x14ac:dyDescent="0.2">
      <c r="A1059" s="10" t="s">
        <v>498</v>
      </c>
      <c r="B1059" s="3" t="s">
        <v>470</v>
      </c>
      <c r="C1059" s="3" t="s">
        <v>128</v>
      </c>
      <c r="D1059" s="3" t="s">
        <v>36</v>
      </c>
      <c r="E1059" s="3" t="s">
        <v>497</v>
      </c>
      <c r="F1059" s="3" t="s">
        <v>499</v>
      </c>
      <c r="G1059" s="9">
        <v>0</v>
      </c>
      <c r="H1059" s="9">
        <v>0</v>
      </c>
      <c r="I1059" s="9">
        <v>0</v>
      </c>
      <c r="J1059" s="9">
        <v>90147723</v>
      </c>
      <c r="K1059" s="9">
        <v>0</v>
      </c>
      <c r="L1059" s="9">
        <v>90147723</v>
      </c>
      <c r="M1059" s="9">
        <v>90147723</v>
      </c>
      <c r="N1059" s="9">
        <v>0</v>
      </c>
      <c r="O1059" s="9">
        <v>90147723</v>
      </c>
      <c r="P1059" s="13">
        <f t="shared" si="17"/>
        <v>0</v>
      </c>
      <c r="Q1059" s="13">
        <f t="array" ref="Q1059">IF(C1059="",SUMIFS($P$6:$P$65536,$B$6:$B$65536,B1059),IF(D1059="",SUMIFS($P$6:$P$65536,$B$6:$B$65536,B1059,$C$6:$C$65536,C1059),IF(E1059="",SUMIFS($P$6:$P$65536,$B$6:$B$65536,B1059,$C$6:$C$65536,C1059,$D$6:$D$65536,D1059),IF(F1059="",SUMIFS($P$6:$P$65536,$B$6:$B$65536,B1059,$C$6:$C$65536,C1059,$D$6:$D$65536,D1059,$E$6:$E$65536,E1059),--(RIGHT(F1059,1)="0")*SUM(SUMIFS($P$6:$P$65536,$B$6:$B$65536,B1059,$C$6:$C$65536,C1059,$D$6:$D$65536,D1059,$E$6:$E$65536,E1059,$F$6:$F$65536,LEFT(F1059,2)&amp;{0;1;2;3;4;5;6;7;8;9}))+(--(RIGHT(F1059,2)="00"))*SUM(SUMIFS($P$6:$P$65536,$B$6:$B$65536,B1059,$C$6:$C$65536,C1059,$D$6:$D$65536,D1059,$E$6:$E$65536,E1059,$F$6:$F$65536,LEFT(F1059,1)&amp;range))+SUMIFS($P$6:$P$65536,$B$6:$B$65536,B1059,$C$6:$C$65536,C1059,$D$6:$D$65536,D1059,$E$6:$E$65536,E1059,$F$6:$F$65536,F1059)))))</f>
        <v>0</v>
      </c>
    </row>
    <row r="1060" spans="1:17" ht="48.95" customHeight="1" x14ac:dyDescent="0.2">
      <c r="A1060" s="10" t="s">
        <v>331</v>
      </c>
      <c r="B1060" s="3" t="s">
        <v>470</v>
      </c>
      <c r="C1060" s="3" t="s">
        <v>128</v>
      </c>
      <c r="D1060" s="3" t="s">
        <v>36</v>
      </c>
      <c r="E1060" s="3" t="s">
        <v>500</v>
      </c>
      <c r="F1060" s="11" t="s">
        <v>0</v>
      </c>
      <c r="G1060" s="9">
        <v>38700000</v>
      </c>
      <c r="H1060" s="9">
        <v>-9337752</v>
      </c>
      <c r="I1060" s="9">
        <v>29362248</v>
      </c>
      <c r="J1060" s="9">
        <v>0</v>
      </c>
      <c r="K1060" s="9">
        <v>0</v>
      </c>
      <c r="L1060" s="9">
        <v>0</v>
      </c>
      <c r="M1060" s="9">
        <v>0</v>
      </c>
      <c r="N1060" s="9">
        <v>0</v>
      </c>
      <c r="O1060" s="9">
        <v>0</v>
      </c>
      <c r="P1060" s="13">
        <f t="shared" si="17"/>
        <v>9337752</v>
      </c>
      <c r="Q1060" s="13">
        <f t="array" ref="Q1060">IF(C1060="",SUMIFS($P$6:$P$65536,$B$6:$B$65536,B1060),IF(D1060="",SUMIFS($P$6:$P$65536,$B$6:$B$65536,B1060,$C$6:$C$65536,C1060),IF(E1060="",SUMIFS($P$6:$P$65536,$B$6:$B$65536,B1060,$C$6:$C$65536,C1060,$D$6:$D$65536,D1060),IF(F1060="",SUMIFS($P$6:$P$65536,$B$6:$B$65536,B1060,$C$6:$C$65536,C1060,$D$6:$D$65536,D1060,$E$6:$E$65536,E1060),--(RIGHT(F1060,1)="0")*SUM(SUMIFS($P$6:$P$65536,$B$6:$B$65536,B1060,$C$6:$C$65536,C1060,$D$6:$D$65536,D1060,$E$6:$E$65536,E1060,$F$6:$F$65536,LEFT(F1060,2)&amp;{0;1;2;3;4;5;6;7;8;9}))+(--(RIGHT(F1060,2)="00"))*SUM(SUMIFS($P$6:$P$65536,$B$6:$B$65536,B1060,$C$6:$C$65536,C1060,$D$6:$D$65536,D1060,$E$6:$E$65536,E1060,$F$6:$F$65536,LEFT(F1060,1)&amp;range))+SUMIFS($P$6:$P$65536,$B$6:$B$65536,B1060,$C$6:$C$65536,C1060,$D$6:$D$65536,D1060,$E$6:$E$65536,E1060,$F$6:$F$65536,F1060)))))</f>
        <v>37351008</v>
      </c>
    </row>
    <row r="1061" spans="1:17" ht="15" customHeight="1" x14ac:dyDescent="0.2">
      <c r="A1061" s="10" t="s">
        <v>162</v>
      </c>
      <c r="B1061" s="3" t="s">
        <v>470</v>
      </c>
      <c r="C1061" s="3" t="s">
        <v>128</v>
      </c>
      <c r="D1061" s="3" t="s">
        <v>36</v>
      </c>
      <c r="E1061" s="3" t="s">
        <v>500</v>
      </c>
      <c r="F1061" s="3" t="s">
        <v>163</v>
      </c>
      <c r="G1061" s="9">
        <v>38700000</v>
      </c>
      <c r="H1061" s="9">
        <v>-9337752</v>
      </c>
      <c r="I1061" s="9">
        <v>29362248</v>
      </c>
      <c r="J1061" s="9">
        <v>0</v>
      </c>
      <c r="K1061" s="9">
        <v>0</v>
      </c>
      <c r="L1061" s="9">
        <v>0</v>
      </c>
      <c r="M1061" s="9">
        <v>0</v>
      </c>
      <c r="N1061" s="9">
        <v>0</v>
      </c>
      <c r="O1061" s="9">
        <v>0</v>
      </c>
      <c r="P1061" s="13">
        <f t="shared" si="17"/>
        <v>9337752</v>
      </c>
      <c r="Q1061" s="13">
        <f t="array" ref="Q1061">IF(C1061="",SUMIFS($P$6:$P$65536,$B$6:$B$65536,B1061),IF(D1061="",SUMIFS($P$6:$P$65536,$B$6:$B$65536,B1061,$C$6:$C$65536,C1061),IF(E1061="",SUMIFS($P$6:$P$65536,$B$6:$B$65536,B1061,$C$6:$C$65536,C1061,$D$6:$D$65536,D1061),IF(F1061="",SUMIFS($P$6:$P$65536,$B$6:$B$65536,B1061,$C$6:$C$65536,C1061,$D$6:$D$65536,D1061,$E$6:$E$65536,E1061),--(RIGHT(F1061,1)="0")*SUM(SUMIFS($P$6:$P$65536,$B$6:$B$65536,B1061,$C$6:$C$65536,C1061,$D$6:$D$65536,D1061,$E$6:$E$65536,E1061,$F$6:$F$65536,LEFT(F1061,2)&amp;{0;1;2;3;4;5;6;7;8;9}))+(--(RIGHT(F1061,2)="00"))*SUM(SUMIFS($P$6:$P$65536,$B$6:$B$65536,B1061,$C$6:$C$65536,C1061,$D$6:$D$65536,D1061,$E$6:$E$65536,E1061,$F$6:$F$65536,LEFT(F1061,1)&amp;range))+SUMIFS($P$6:$P$65536,$B$6:$B$65536,B1061,$C$6:$C$65536,C1061,$D$6:$D$65536,D1061,$E$6:$E$65536,E1061,$F$6:$F$65536,F1061)))))</f>
        <v>37351008</v>
      </c>
    </row>
    <row r="1062" spans="1:17" ht="15" customHeight="1" x14ac:dyDescent="0.2">
      <c r="A1062" s="10" t="s">
        <v>196</v>
      </c>
      <c r="B1062" s="3" t="s">
        <v>470</v>
      </c>
      <c r="C1062" s="3" t="s">
        <v>128</v>
      </c>
      <c r="D1062" s="3" t="s">
        <v>36</v>
      </c>
      <c r="E1062" s="3" t="s">
        <v>500</v>
      </c>
      <c r="F1062" s="3" t="s">
        <v>197</v>
      </c>
      <c r="G1062" s="9">
        <v>38700000</v>
      </c>
      <c r="H1062" s="9">
        <v>-9337752</v>
      </c>
      <c r="I1062" s="9">
        <v>29362248</v>
      </c>
      <c r="J1062" s="9">
        <v>0</v>
      </c>
      <c r="K1062" s="9">
        <v>0</v>
      </c>
      <c r="L1062" s="9">
        <v>0</v>
      </c>
      <c r="M1062" s="9">
        <v>0</v>
      </c>
      <c r="N1062" s="9">
        <v>0</v>
      </c>
      <c r="O1062" s="9">
        <v>0</v>
      </c>
      <c r="P1062" s="13">
        <f t="shared" si="17"/>
        <v>9337752</v>
      </c>
      <c r="Q1062" s="13">
        <f t="array" ref="Q1062">IF(C1062="",SUMIFS($P$6:$P$65536,$B$6:$B$65536,B1062),IF(D1062="",SUMIFS($P$6:$P$65536,$B$6:$B$65536,B1062,$C$6:$C$65536,C1062),IF(E1062="",SUMIFS($P$6:$P$65536,$B$6:$B$65536,B1062,$C$6:$C$65536,C1062,$D$6:$D$65536,D1062),IF(F1062="",SUMIFS($P$6:$P$65536,$B$6:$B$65536,B1062,$C$6:$C$65536,C1062,$D$6:$D$65536,D1062,$E$6:$E$65536,E1062),--(RIGHT(F1062,1)="0")*SUM(SUMIFS($P$6:$P$65536,$B$6:$B$65536,B1062,$C$6:$C$65536,C1062,$D$6:$D$65536,D1062,$E$6:$E$65536,E1062,$F$6:$F$65536,LEFT(F1062,2)&amp;{0;1;2;3;4;5;6;7;8;9}))+(--(RIGHT(F1062,2)="00"))*SUM(SUMIFS($P$6:$P$65536,$B$6:$B$65536,B1062,$C$6:$C$65536,C1062,$D$6:$D$65536,D1062,$E$6:$E$65536,E1062,$F$6:$F$65536,LEFT(F1062,1)&amp;range))+SUMIFS($P$6:$P$65536,$B$6:$B$65536,B1062,$C$6:$C$65536,C1062,$D$6:$D$65536,D1062,$E$6:$E$65536,E1062,$F$6:$F$65536,F1062)))))</f>
        <v>28013256</v>
      </c>
    </row>
    <row r="1063" spans="1:17" ht="64.5" customHeight="1" x14ac:dyDescent="0.2">
      <c r="A1063" s="10" t="s">
        <v>226</v>
      </c>
      <c r="B1063" s="3" t="s">
        <v>470</v>
      </c>
      <c r="C1063" s="3" t="s">
        <v>128</v>
      </c>
      <c r="D1063" s="3" t="s">
        <v>36</v>
      </c>
      <c r="E1063" s="3" t="s">
        <v>500</v>
      </c>
      <c r="F1063" s="3" t="s">
        <v>227</v>
      </c>
      <c r="G1063" s="9">
        <v>38700000</v>
      </c>
      <c r="H1063" s="9">
        <v>-9337752</v>
      </c>
      <c r="I1063" s="9">
        <v>29362248</v>
      </c>
      <c r="J1063" s="9">
        <v>0</v>
      </c>
      <c r="K1063" s="9">
        <v>0</v>
      </c>
      <c r="L1063" s="9">
        <v>0</v>
      </c>
      <c r="M1063" s="9">
        <v>0</v>
      </c>
      <c r="N1063" s="9">
        <v>0</v>
      </c>
      <c r="O1063" s="9">
        <v>0</v>
      </c>
      <c r="P1063" s="13">
        <f t="shared" si="17"/>
        <v>9337752</v>
      </c>
      <c r="Q1063" s="13">
        <f t="array" ref="Q1063">IF(C1063="",SUMIFS($P$6:$P$65536,$B$6:$B$65536,B1063),IF(D1063="",SUMIFS($P$6:$P$65536,$B$6:$B$65536,B1063,$C$6:$C$65536,C1063),IF(E1063="",SUMIFS($P$6:$P$65536,$B$6:$B$65536,B1063,$C$6:$C$65536,C1063,$D$6:$D$65536,D1063),IF(F1063="",SUMIFS($P$6:$P$65536,$B$6:$B$65536,B1063,$C$6:$C$65536,C1063,$D$6:$D$65536,D1063,$E$6:$E$65536,E1063),--(RIGHT(F1063,1)="0")*SUM(SUMIFS($P$6:$P$65536,$B$6:$B$65536,B1063,$C$6:$C$65536,C1063,$D$6:$D$65536,D1063,$E$6:$E$65536,E1063,$F$6:$F$65536,LEFT(F1063,2)&amp;{0;1;2;3;4;5;6;7;8;9}))+(--(RIGHT(F1063,2)="00"))*SUM(SUMIFS($P$6:$P$65536,$B$6:$B$65536,B1063,$C$6:$C$65536,C1063,$D$6:$D$65536,D1063,$E$6:$E$65536,E1063,$F$6:$F$65536,LEFT(F1063,1)&amp;range))+SUMIFS($P$6:$P$65536,$B$6:$B$65536,B1063,$C$6:$C$65536,C1063,$D$6:$D$65536,D1063,$E$6:$E$65536,E1063,$F$6:$F$65536,F1063)))))</f>
        <v>9337752</v>
      </c>
    </row>
    <row r="1064" spans="1:17" ht="80.099999999999994" customHeight="1" x14ac:dyDescent="0.2">
      <c r="A1064" s="10" t="s">
        <v>501</v>
      </c>
      <c r="B1064" s="3" t="s">
        <v>470</v>
      </c>
      <c r="C1064" s="3" t="s">
        <v>128</v>
      </c>
      <c r="D1064" s="3" t="s">
        <v>36</v>
      </c>
      <c r="E1064" s="3" t="s">
        <v>502</v>
      </c>
      <c r="F1064" s="11" t="s">
        <v>0</v>
      </c>
      <c r="G1064" s="9">
        <v>22000000</v>
      </c>
      <c r="H1064" s="9">
        <v>-22000000</v>
      </c>
      <c r="I1064" s="9">
        <v>0</v>
      </c>
      <c r="J1064" s="9">
        <v>0</v>
      </c>
      <c r="K1064" s="9">
        <v>0</v>
      </c>
      <c r="L1064" s="9">
        <v>0</v>
      </c>
      <c r="M1064" s="9">
        <v>0</v>
      </c>
      <c r="N1064" s="9">
        <v>0</v>
      </c>
      <c r="O1064" s="9">
        <v>0</v>
      </c>
      <c r="P1064" s="13">
        <f t="shared" si="17"/>
        <v>22000000</v>
      </c>
      <c r="Q1064" s="13">
        <f t="array" ref="Q1064">IF(C1064="",SUMIFS($P$6:$P$65536,$B$6:$B$65536,B1064),IF(D1064="",SUMIFS($P$6:$P$65536,$B$6:$B$65536,B1064,$C$6:$C$65536,C1064),IF(E1064="",SUMIFS($P$6:$P$65536,$B$6:$B$65536,B1064,$C$6:$C$65536,C1064,$D$6:$D$65536,D1064),IF(F1064="",SUMIFS($P$6:$P$65536,$B$6:$B$65536,B1064,$C$6:$C$65536,C1064,$D$6:$D$65536,D1064,$E$6:$E$65536,E1064),--(RIGHT(F1064,1)="0")*SUM(SUMIFS($P$6:$P$65536,$B$6:$B$65536,B1064,$C$6:$C$65536,C1064,$D$6:$D$65536,D1064,$E$6:$E$65536,E1064,$F$6:$F$65536,LEFT(F1064,2)&amp;{0;1;2;3;4;5;6;7;8;9}))+(--(RIGHT(F1064,2)="00"))*SUM(SUMIFS($P$6:$P$65536,$B$6:$B$65536,B1064,$C$6:$C$65536,C1064,$D$6:$D$65536,D1064,$E$6:$E$65536,E1064,$F$6:$F$65536,LEFT(F1064,1)&amp;range))+SUMIFS($P$6:$P$65536,$B$6:$B$65536,B1064,$C$6:$C$65536,C1064,$D$6:$D$65536,D1064,$E$6:$E$65536,E1064,$F$6:$F$65536,F1064)))))</f>
        <v>88000000</v>
      </c>
    </row>
    <row r="1065" spans="1:17" ht="48.95" customHeight="1" x14ac:dyDescent="0.2">
      <c r="A1065" s="10" t="s">
        <v>323</v>
      </c>
      <c r="B1065" s="3" t="s">
        <v>470</v>
      </c>
      <c r="C1065" s="3" t="s">
        <v>128</v>
      </c>
      <c r="D1065" s="3" t="s">
        <v>36</v>
      </c>
      <c r="E1065" s="3" t="s">
        <v>502</v>
      </c>
      <c r="F1065" s="3" t="s">
        <v>324</v>
      </c>
      <c r="G1065" s="9">
        <v>22000000</v>
      </c>
      <c r="H1065" s="9">
        <v>-22000000</v>
      </c>
      <c r="I1065" s="9">
        <v>0</v>
      </c>
      <c r="J1065" s="9">
        <v>0</v>
      </c>
      <c r="K1065" s="9">
        <v>0</v>
      </c>
      <c r="L1065" s="9">
        <v>0</v>
      </c>
      <c r="M1065" s="9">
        <v>0</v>
      </c>
      <c r="N1065" s="9">
        <v>0</v>
      </c>
      <c r="O1065" s="9">
        <v>0</v>
      </c>
      <c r="P1065" s="13">
        <f t="shared" si="17"/>
        <v>22000000</v>
      </c>
      <c r="Q1065" s="13">
        <f t="array" ref="Q1065">IF(C1065="",SUMIFS($P$6:$P$65536,$B$6:$B$65536,B1065),IF(D1065="",SUMIFS($P$6:$P$65536,$B$6:$B$65536,B1065,$C$6:$C$65536,C1065),IF(E1065="",SUMIFS($P$6:$P$65536,$B$6:$B$65536,B1065,$C$6:$C$65536,C1065,$D$6:$D$65536,D1065),IF(F1065="",SUMIFS($P$6:$P$65536,$B$6:$B$65536,B1065,$C$6:$C$65536,C1065,$D$6:$D$65536,D1065,$E$6:$E$65536,E1065),--(RIGHT(F1065,1)="0")*SUM(SUMIFS($P$6:$P$65536,$B$6:$B$65536,B1065,$C$6:$C$65536,C1065,$D$6:$D$65536,D1065,$E$6:$E$65536,E1065,$F$6:$F$65536,LEFT(F1065,2)&amp;{0;1;2;3;4;5;6;7;8;9}))+(--(RIGHT(F1065,2)="00"))*SUM(SUMIFS($P$6:$P$65536,$B$6:$B$65536,B1065,$C$6:$C$65536,C1065,$D$6:$D$65536,D1065,$E$6:$E$65536,E1065,$F$6:$F$65536,LEFT(F1065,1)&amp;range))+SUMIFS($P$6:$P$65536,$B$6:$B$65536,B1065,$C$6:$C$65536,C1065,$D$6:$D$65536,D1065,$E$6:$E$65536,E1065,$F$6:$F$65536,F1065)))))</f>
        <v>88000000</v>
      </c>
    </row>
    <row r="1066" spans="1:17" ht="176.45" customHeight="1" x14ac:dyDescent="0.2">
      <c r="A1066" s="10" t="s">
        <v>325</v>
      </c>
      <c r="B1066" s="3" t="s">
        <v>470</v>
      </c>
      <c r="C1066" s="3" t="s">
        <v>128</v>
      </c>
      <c r="D1066" s="3" t="s">
        <v>36</v>
      </c>
      <c r="E1066" s="3" t="s">
        <v>502</v>
      </c>
      <c r="F1066" s="3" t="s">
        <v>326</v>
      </c>
      <c r="G1066" s="9">
        <v>22000000</v>
      </c>
      <c r="H1066" s="9">
        <v>-22000000</v>
      </c>
      <c r="I1066" s="9">
        <v>0</v>
      </c>
      <c r="J1066" s="9">
        <v>0</v>
      </c>
      <c r="K1066" s="9">
        <v>0</v>
      </c>
      <c r="L1066" s="9">
        <v>0</v>
      </c>
      <c r="M1066" s="9">
        <v>0</v>
      </c>
      <c r="N1066" s="9">
        <v>0</v>
      </c>
      <c r="O1066" s="9">
        <v>0</v>
      </c>
      <c r="P1066" s="13">
        <f t="shared" si="17"/>
        <v>22000000</v>
      </c>
      <c r="Q1066" s="13">
        <f t="array" ref="Q1066">IF(C1066="",SUMIFS($P$6:$P$65536,$B$6:$B$65536,B1066),IF(D1066="",SUMIFS($P$6:$P$65536,$B$6:$B$65536,B1066,$C$6:$C$65536,C1066),IF(E1066="",SUMIFS($P$6:$P$65536,$B$6:$B$65536,B1066,$C$6:$C$65536,C1066,$D$6:$D$65536,D1066),IF(F1066="",SUMIFS($P$6:$P$65536,$B$6:$B$65536,B1066,$C$6:$C$65536,C1066,$D$6:$D$65536,D1066,$E$6:$E$65536,E1066),--(RIGHT(F1066,1)="0")*SUM(SUMIFS($P$6:$P$65536,$B$6:$B$65536,B1066,$C$6:$C$65536,C1066,$D$6:$D$65536,D1066,$E$6:$E$65536,E1066,$F$6:$F$65536,LEFT(F1066,2)&amp;{0;1;2;3;4;5;6;7;8;9}))+(--(RIGHT(F1066,2)="00"))*SUM(SUMIFS($P$6:$P$65536,$B$6:$B$65536,B1066,$C$6:$C$65536,C1066,$D$6:$D$65536,D1066,$E$6:$E$65536,E1066,$F$6:$F$65536,LEFT(F1066,1)&amp;range))+SUMIFS($P$6:$P$65536,$B$6:$B$65536,B1066,$C$6:$C$65536,C1066,$D$6:$D$65536,D1066,$E$6:$E$65536,E1066,$F$6:$F$65536,F1066)))))</f>
        <v>66000000</v>
      </c>
    </row>
    <row r="1067" spans="1:17" ht="80.099999999999994" customHeight="1" x14ac:dyDescent="0.2">
      <c r="A1067" s="10" t="s">
        <v>400</v>
      </c>
      <c r="B1067" s="3" t="s">
        <v>470</v>
      </c>
      <c r="C1067" s="3" t="s">
        <v>128</v>
      </c>
      <c r="D1067" s="3" t="s">
        <v>36</v>
      </c>
      <c r="E1067" s="3" t="s">
        <v>502</v>
      </c>
      <c r="F1067" s="3" t="s">
        <v>401</v>
      </c>
      <c r="G1067" s="9">
        <v>22000000</v>
      </c>
      <c r="H1067" s="9">
        <v>-22000000</v>
      </c>
      <c r="I1067" s="9">
        <v>0</v>
      </c>
      <c r="J1067" s="9">
        <v>0</v>
      </c>
      <c r="K1067" s="9">
        <v>0</v>
      </c>
      <c r="L1067" s="9">
        <v>0</v>
      </c>
      <c r="M1067" s="9">
        <v>0</v>
      </c>
      <c r="N1067" s="9">
        <v>0</v>
      </c>
      <c r="O1067" s="9">
        <v>0</v>
      </c>
      <c r="P1067" s="13">
        <f t="shared" si="17"/>
        <v>22000000</v>
      </c>
      <c r="Q1067" s="13">
        <f t="array" ref="Q1067">IF(C1067="",SUMIFS($P$6:$P$65536,$B$6:$B$65536,B1067),IF(D1067="",SUMIFS($P$6:$P$65536,$B$6:$B$65536,B1067,$C$6:$C$65536,C1067),IF(E1067="",SUMIFS($P$6:$P$65536,$B$6:$B$65536,B1067,$C$6:$C$65536,C1067,$D$6:$D$65536,D1067),IF(F1067="",SUMIFS($P$6:$P$65536,$B$6:$B$65536,B1067,$C$6:$C$65536,C1067,$D$6:$D$65536,D1067,$E$6:$E$65536,E1067),--(RIGHT(F1067,1)="0")*SUM(SUMIFS($P$6:$P$65536,$B$6:$B$65536,B1067,$C$6:$C$65536,C1067,$D$6:$D$65536,D1067,$E$6:$E$65536,E1067,$F$6:$F$65536,LEFT(F1067,2)&amp;{0;1;2;3;4;5;6;7;8;9}))+(--(RIGHT(F1067,2)="00"))*SUM(SUMIFS($P$6:$P$65536,$B$6:$B$65536,B1067,$C$6:$C$65536,C1067,$D$6:$D$65536,D1067,$E$6:$E$65536,E1067,$F$6:$F$65536,LEFT(F1067,1)&amp;range))+SUMIFS($P$6:$P$65536,$B$6:$B$65536,B1067,$C$6:$C$65536,C1067,$D$6:$D$65536,D1067,$E$6:$E$65536,E1067,$F$6:$F$65536,F1067)))))</f>
        <v>22000000</v>
      </c>
    </row>
    <row r="1068" spans="1:17" ht="15" customHeight="1" x14ac:dyDescent="0.2">
      <c r="A1068" s="10" t="s">
        <v>503</v>
      </c>
      <c r="B1068" s="3" t="s">
        <v>470</v>
      </c>
      <c r="C1068" s="3" t="s">
        <v>128</v>
      </c>
      <c r="D1068" s="3" t="s">
        <v>36</v>
      </c>
      <c r="E1068" s="3" t="s">
        <v>504</v>
      </c>
      <c r="F1068" s="11" t="s">
        <v>0</v>
      </c>
      <c r="G1068" s="9">
        <v>65857335</v>
      </c>
      <c r="H1068" s="9">
        <v>480000</v>
      </c>
      <c r="I1068" s="9">
        <v>66337335</v>
      </c>
      <c r="J1068" s="9">
        <v>68012659</v>
      </c>
      <c r="K1068" s="9">
        <v>0</v>
      </c>
      <c r="L1068" s="9">
        <v>68012659</v>
      </c>
      <c r="M1068" s="9">
        <v>65255593</v>
      </c>
      <c r="N1068" s="9">
        <v>0</v>
      </c>
      <c r="O1068" s="9">
        <v>65255593</v>
      </c>
      <c r="P1068" s="13">
        <f t="shared" si="17"/>
        <v>480000</v>
      </c>
      <c r="Q1068" s="13">
        <f t="array" ref="Q1068">IF(C1068="",SUMIFS($P$6:$P$65536,$B$6:$B$65536,B1068),IF(D1068="",SUMIFS($P$6:$P$65536,$B$6:$B$65536,B1068,$C$6:$C$65536,C1068),IF(E1068="",SUMIFS($P$6:$P$65536,$B$6:$B$65536,B1068,$C$6:$C$65536,C1068,$D$6:$D$65536,D1068),IF(F1068="",SUMIFS($P$6:$P$65536,$B$6:$B$65536,B1068,$C$6:$C$65536,C1068,$D$6:$D$65536,D1068,$E$6:$E$65536,E1068),--(RIGHT(F1068,1)="0")*SUM(SUMIFS($P$6:$P$65536,$B$6:$B$65536,B1068,$C$6:$C$65536,C1068,$D$6:$D$65536,D1068,$E$6:$E$65536,E1068,$F$6:$F$65536,LEFT(F1068,2)&amp;{0;1;2;3;4;5;6;7;8;9}))+(--(RIGHT(F1068,2)="00"))*SUM(SUMIFS($P$6:$P$65536,$B$6:$B$65536,B1068,$C$6:$C$65536,C1068,$D$6:$D$65536,D1068,$E$6:$E$65536,E1068,$F$6:$F$65536,LEFT(F1068,1)&amp;range))+SUMIFS($P$6:$P$65536,$B$6:$B$65536,B1068,$C$6:$C$65536,C1068,$D$6:$D$65536,D1068,$E$6:$E$65536,E1068,$F$6:$F$65536,F1068)))))</f>
        <v>1920000</v>
      </c>
    </row>
    <row r="1069" spans="1:17" ht="64.5" customHeight="1" x14ac:dyDescent="0.2">
      <c r="A1069" s="10" t="s">
        <v>94</v>
      </c>
      <c r="B1069" s="3" t="s">
        <v>470</v>
      </c>
      <c r="C1069" s="3" t="s">
        <v>128</v>
      </c>
      <c r="D1069" s="3" t="s">
        <v>36</v>
      </c>
      <c r="E1069" s="3" t="s">
        <v>504</v>
      </c>
      <c r="F1069" s="3" t="s">
        <v>95</v>
      </c>
      <c r="G1069" s="9">
        <v>65857335</v>
      </c>
      <c r="H1069" s="9">
        <v>480000</v>
      </c>
      <c r="I1069" s="9">
        <v>66337335</v>
      </c>
      <c r="J1069" s="9">
        <v>68012659</v>
      </c>
      <c r="K1069" s="9">
        <v>0</v>
      </c>
      <c r="L1069" s="9">
        <v>68012659</v>
      </c>
      <c r="M1069" s="9">
        <v>65255593</v>
      </c>
      <c r="N1069" s="9">
        <v>0</v>
      </c>
      <c r="O1069" s="9">
        <v>65255593</v>
      </c>
      <c r="P1069" s="13">
        <f t="shared" si="17"/>
        <v>480000</v>
      </c>
      <c r="Q1069" s="13">
        <f t="array" ref="Q1069">IF(C1069="",SUMIFS($P$6:$P$65536,$B$6:$B$65536,B1069),IF(D1069="",SUMIFS($P$6:$P$65536,$B$6:$B$65536,B1069,$C$6:$C$65536,C1069),IF(E1069="",SUMIFS($P$6:$P$65536,$B$6:$B$65536,B1069,$C$6:$C$65536,C1069,$D$6:$D$65536,D1069),IF(F1069="",SUMIFS($P$6:$P$65536,$B$6:$B$65536,B1069,$C$6:$C$65536,C1069,$D$6:$D$65536,D1069,$E$6:$E$65536,E1069),--(RIGHT(F1069,1)="0")*SUM(SUMIFS($P$6:$P$65536,$B$6:$B$65536,B1069,$C$6:$C$65536,C1069,$D$6:$D$65536,D1069,$E$6:$E$65536,E1069,$F$6:$F$65536,LEFT(F1069,2)&amp;{0;1;2;3;4;5;6;7;8;9}))+(--(RIGHT(F1069,2)="00"))*SUM(SUMIFS($P$6:$P$65536,$B$6:$B$65536,B1069,$C$6:$C$65536,C1069,$D$6:$D$65536,D1069,$E$6:$E$65536,E1069,$F$6:$F$65536,LEFT(F1069,1)&amp;range))+SUMIFS($P$6:$P$65536,$B$6:$B$65536,B1069,$C$6:$C$65536,C1069,$D$6:$D$65536,D1069,$E$6:$E$65536,E1069,$F$6:$F$65536,F1069)))))</f>
        <v>1920000</v>
      </c>
    </row>
    <row r="1070" spans="1:17" ht="15" customHeight="1" x14ac:dyDescent="0.2">
      <c r="A1070" s="10" t="s">
        <v>96</v>
      </c>
      <c r="B1070" s="3" t="s">
        <v>470</v>
      </c>
      <c r="C1070" s="3" t="s">
        <v>128</v>
      </c>
      <c r="D1070" s="3" t="s">
        <v>36</v>
      </c>
      <c r="E1070" s="3" t="s">
        <v>504</v>
      </c>
      <c r="F1070" s="3" t="s">
        <v>97</v>
      </c>
      <c r="G1070" s="9">
        <v>65857335</v>
      </c>
      <c r="H1070" s="9">
        <v>480000</v>
      </c>
      <c r="I1070" s="9">
        <v>66337335</v>
      </c>
      <c r="J1070" s="9">
        <v>68012659</v>
      </c>
      <c r="K1070" s="9">
        <v>0</v>
      </c>
      <c r="L1070" s="9">
        <v>68012659</v>
      </c>
      <c r="M1070" s="9">
        <v>65255593</v>
      </c>
      <c r="N1070" s="9">
        <v>0</v>
      </c>
      <c r="O1070" s="9">
        <v>65255593</v>
      </c>
      <c r="P1070" s="13">
        <f t="shared" si="17"/>
        <v>480000</v>
      </c>
      <c r="Q1070" s="13">
        <f t="array" ref="Q1070">IF(C1070="",SUMIFS($P$6:$P$65536,$B$6:$B$65536,B1070),IF(D1070="",SUMIFS($P$6:$P$65536,$B$6:$B$65536,B1070,$C$6:$C$65536,C1070),IF(E1070="",SUMIFS($P$6:$P$65536,$B$6:$B$65536,B1070,$C$6:$C$65536,C1070,$D$6:$D$65536,D1070),IF(F1070="",SUMIFS($P$6:$P$65536,$B$6:$B$65536,B1070,$C$6:$C$65536,C1070,$D$6:$D$65536,D1070,$E$6:$E$65536,E1070),--(RIGHT(F1070,1)="0")*SUM(SUMIFS($P$6:$P$65536,$B$6:$B$65536,B1070,$C$6:$C$65536,C1070,$D$6:$D$65536,D1070,$E$6:$E$65536,E1070,$F$6:$F$65536,LEFT(F1070,2)&amp;{0;1;2;3;4;5;6;7;8;9}))+(--(RIGHT(F1070,2)="00"))*SUM(SUMIFS($P$6:$P$65536,$B$6:$B$65536,B1070,$C$6:$C$65536,C1070,$D$6:$D$65536,D1070,$E$6:$E$65536,E1070,$F$6:$F$65536,LEFT(F1070,1)&amp;range))+SUMIFS($P$6:$P$65536,$B$6:$B$65536,B1070,$C$6:$C$65536,C1070,$D$6:$D$65536,D1070,$E$6:$E$65536,E1070,$F$6:$F$65536,F1070)))))</f>
        <v>1440000</v>
      </c>
    </row>
    <row r="1071" spans="1:17" ht="96.6" customHeight="1" x14ac:dyDescent="0.2">
      <c r="A1071" s="10" t="s">
        <v>98</v>
      </c>
      <c r="B1071" s="3" t="s">
        <v>470</v>
      </c>
      <c r="C1071" s="3" t="s">
        <v>128</v>
      </c>
      <c r="D1071" s="3" t="s">
        <v>36</v>
      </c>
      <c r="E1071" s="3" t="s">
        <v>504</v>
      </c>
      <c r="F1071" s="3" t="s">
        <v>99</v>
      </c>
      <c r="G1071" s="9">
        <v>59988235</v>
      </c>
      <c r="H1071" s="9">
        <v>480000</v>
      </c>
      <c r="I1071" s="9">
        <v>60468235</v>
      </c>
      <c r="J1071" s="9">
        <v>58183389</v>
      </c>
      <c r="K1071" s="9">
        <v>0</v>
      </c>
      <c r="L1071" s="9">
        <v>58183389</v>
      </c>
      <c r="M1071" s="9">
        <v>58183389</v>
      </c>
      <c r="N1071" s="9">
        <v>0</v>
      </c>
      <c r="O1071" s="9">
        <v>58183389</v>
      </c>
      <c r="P1071" s="13">
        <f t="shared" si="17"/>
        <v>480000</v>
      </c>
      <c r="Q1071" s="13">
        <f t="array" ref="Q1071">IF(C1071="",SUMIFS($P$6:$P$65536,$B$6:$B$65536,B1071),IF(D1071="",SUMIFS($P$6:$P$65536,$B$6:$B$65536,B1071,$C$6:$C$65536,C1071),IF(E1071="",SUMIFS($P$6:$P$65536,$B$6:$B$65536,B1071,$C$6:$C$65536,C1071,$D$6:$D$65536,D1071),IF(F1071="",SUMIFS($P$6:$P$65536,$B$6:$B$65536,B1071,$C$6:$C$65536,C1071,$D$6:$D$65536,D1071,$E$6:$E$65536,E1071),--(RIGHT(F1071,1)="0")*SUM(SUMIFS($P$6:$P$65536,$B$6:$B$65536,B1071,$C$6:$C$65536,C1071,$D$6:$D$65536,D1071,$E$6:$E$65536,E1071,$F$6:$F$65536,LEFT(F1071,2)&amp;{0;1;2;3;4;5;6;7;8;9}))+(--(RIGHT(F1071,2)="00"))*SUM(SUMIFS($P$6:$P$65536,$B$6:$B$65536,B1071,$C$6:$C$65536,C1071,$D$6:$D$65536,D1071,$E$6:$E$65536,E1071,$F$6:$F$65536,LEFT(F1071,1)&amp;range))+SUMIFS($P$6:$P$65536,$B$6:$B$65536,B1071,$C$6:$C$65536,C1071,$D$6:$D$65536,D1071,$E$6:$E$65536,E1071,$F$6:$F$65536,F1071)))))</f>
        <v>480000</v>
      </c>
    </row>
    <row r="1072" spans="1:17" ht="32.25" hidden="1" customHeight="1" x14ac:dyDescent="0.2">
      <c r="A1072" s="10" t="s">
        <v>100</v>
      </c>
      <c r="B1072" s="3" t="s">
        <v>470</v>
      </c>
      <c r="C1072" s="3" t="s">
        <v>128</v>
      </c>
      <c r="D1072" s="3" t="s">
        <v>36</v>
      </c>
      <c r="E1072" s="3" t="s">
        <v>504</v>
      </c>
      <c r="F1072" s="3" t="s">
        <v>101</v>
      </c>
      <c r="G1072" s="9">
        <v>5869100</v>
      </c>
      <c r="H1072" s="9">
        <v>0</v>
      </c>
      <c r="I1072" s="9">
        <v>5869100</v>
      </c>
      <c r="J1072" s="9">
        <v>9829270</v>
      </c>
      <c r="K1072" s="9">
        <v>0</v>
      </c>
      <c r="L1072" s="9">
        <v>9829270</v>
      </c>
      <c r="M1072" s="9">
        <v>7072204</v>
      </c>
      <c r="N1072" s="9">
        <v>0</v>
      </c>
      <c r="O1072" s="9">
        <v>7072204</v>
      </c>
      <c r="P1072" s="13">
        <f t="shared" si="17"/>
        <v>0</v>
      </c>
      <c r="Q1072" s="13">
        <f t="array" ref="Q1072">IF(C1072="",SUMIFS($P$6:$P$65536,$B$6:$B$65536,B1072),IF(D1072="",SUMIFS($P$6:$P$65536,$B$6:$B$65536,B1072,$C$6:$C$65536,C1072),IF(E1072="",SUMIFS($P$6:$P$65536,$B$6:$B$65536,B1072,$C$6:$C$65536,C1072,$D$6:$D$65536,D1072),IF(F1072="",SUMIFS($P$6:$P$65536,$B$6:$B$65536,B1072,$C$6:$C$65536,C1072,$D$6:$D$65536,D1072,$E$6:$E$65536,E1072),--(RIGHT(F1072,1)="0")*SUM(SUMIFS($P$6:$P$65536,$B$6:$B$65536,B1072,$C$6:$C$65536,C1072,$D$6:$D$65536,D1072,$E$6:$E$65536,E1072,$F$6:$F$65536,LEFT(F1072,2)&amp;{0;1;2;3;4;5;6;7;8;9}))+(--(RIGHT(F1072,2)="00"))*SUM(SUMIFS($P$6:$P$65536,$B$6:$B$65536,B1072,$C$6:$C$65536,C1072,$D$6:$D$65536,D1072,$E$6:$E$65536,E1072,$F$6:$F$65536,LEFT(F1072,1)&amp;range))+SUMIFS($P$6:$P$65536,$B$6:$B$65536,B1072,$C$6:$C$65536,C1072,$D$6:$D$65536,D1072,$E$6:$E$65536,E1072,$F$6:$F$65536,F1072)))))</f>
        <v>0</v>
      </c>
    </row>
    <row r="1073" spans="1:17" ht="15" customHeight="1" x14ac:dyDescent="0.2">
      <c r="A1073" s="10" t="s">
        <v>505</v>
      </c>
      <c r="B1073" s="3" t="s">
        <v>470</v>
      </c>
      <c r="C1073" s="3" t="s">
        <v>128</v>
      </c>
      <c r="D1073" s="3" t="s">
        <v>36</v>
      </c>
      <c r="E1073" s="3" t="s">
        <v>506</v>
      </c>
      <c r="F1073" s="11" t="s">
        <v>0</v>
      </c>
      <c r="G1073" s="9">
        <v>131230375</v>
      </c>
      <c r="H1073" s="9">
        <v>10083970.75</v>
      </c>
      <c r="I1073" s="9">
        <v>141314345.75</v>
      </c>
      <c r="J1073" s="9">
        <v>126475973</v>
      </c>
      <c r="K1073" s="9">
        <v>0</v>
      </c>
      <c r="L1073" s="9">
        <v>126475973</v>
      </c>
      <c r="M1073" s="9">
        <v>126475973</v>
      </c>
      <c r="N1073" s="9">
        <v>0</v>
      </c>
      <c r="O1073" s="9">
        <v>126475973</v>
      </c>
      <c r="P1073" s="13">
        <f t="shared" si="17"/>
        <v>10083970.75</v>
      </c>
      <c r="Q1073" s="13">
        <f t="array" ref="Q1073">IF(C1073="",SUMIFS($P$6:$P$65536,$B$6:$B$65536,B1073),IF(D1073="",SUMIFS($P$6:$P$65536,$B$6:$B$65536,B1073,$C$6:$C$65536,C1073),IF(E1073="",SUMIFS($P$6:$P$65536,$B$6:$B$65536,B1073,$C$6:$C$65536,C1073,$D$6:$D$65536,D1073),IF(F1073="",SUMIFS($P$6:$P$65536,$B$6:$B$65536,B1073,$C$6:$C$65536,C1073,$D$6:$D$65536,D1073,$E$6:$E$65536,E1073),--(RIGHT(F1073,1)="0")*SUM(SUMIFS($P$6:$P$65536,$B$6:$B$65536,B1073,$C$6:$C$65536,C1073,$D$6:$D$65536,D1073,$E$6:$E$65536,E1073,$F$6:$F$65536,LEFT(F1073,2)&amp;{0;1;2;3;4;5;6;7;8;9}))+(--(RIGHT(F1073,2)="00"))*SUM(SUMIFS($P$6:$P$65536,$B$6:$B$65536,B1073,$C$6:$C$65536,C1073,$D$6:$D$65536,D1073,$E$6:$E$65536,E1073,$F$6:$F$65536,LEFT(F1073,1)&amp;range))+SUMIFS($P$6:$P$65536,$B$6:$B$65536,B1073,$C$6:$C$65536,C1073,$D$6:$D$65536,D1073,$E$6:$E$65536,E1073,$F$6:$F$65536,F1073)))))</f>
        <v>40335883</v>
      </c>
    </row>
    <row r="1074" spans="1:17" ht="64.5" customHeight="1" x14ac:dyDescent="0.2">
      <c r="A1074" s="10" t="s">
        <v>94</v>
      </c>
      <c r="B1074" s="3" t="s">
        <v>470</v>
      </c>
      <c r="C1074" s="3" t="s">
        <v>128</v>
      </c>
      <c r="D1074" s="3" t="s">
        <v>36</v>
      </c>
      <c r="E1074" s="3" t="s">
        <v>506</v>
      </c>
      <c r="F1074" s="3" t="s">
        <v>95</v>
      </c>
      <c r="G1074" s="9">
        <v>131230375</v>
      </c>
      <c r="H1074" s="9">
        <v>10083970.75</v>
      </c>
      <c r="I1074" s="9">
        <v>141314345.75</v>
      </c>
      <c r="J1074" s="9">
        <v>126475973</v>
      </c>
      <c r="K1074" s="9">
        <v>0</v>
      </c>
      <c r="L1074" s="9">
        <v>126475973</v>
      </c>
      <c r="M1074" s="9">
        <v>126475973</v>
      </c>
      <c r="N1074" s="9">
        <v>0</v>
      </c>
      <c r="O1074" s="9">
        <v>126475973</v>
      </c>
      <c r="P1074" s="13">
        <f t="shared" si="17"/>
        <v>10083970.75</v>
      </c>
      <c r="Q1074" s="13">
        <f t="array" ref="Q1074">IF(C1074="",SUMIFS($P$6:$P$65536,$B$6:$B$65536,B1074),IF(D1074="",SUMIFS($P$6:$P$65536,$B$6:$B$65536,B1074,$C$6:$C$65536,C1074),IF(E1074="",SUMIFS($P$6:$P$65536,$B$6:$B$65536,B1074,$C$6:$C$65536,C1074,$D$6:$D$65536,D1074),IF(F1074="",SUMIFS($P$6:$P$65536,$B$6:$B$65536,B1074,$C$6:$C$65536,C1074,$D$6:$D$65536,D1074,$E$6:$E$65536,E1074),--(RIGHT(F1074,1)="0")*SUM(SUMIFS($P$6:$P$65536,$B$6:$B$65536,B1074,$C$6:$C$65536,C1074,$D$6:$D$65536,D1074,$E$6:$E$65536,E1074,$F$6:$F$65536,LEFT(F1074,2)&amp;{0;1;2;3;4;5;6;7;8;9}))+(--(RIGHT(F1074,2)="00"))*SUM(SUMIFS($P$6:$P$65536,$B$6:$B$65536,B1074,$C$6:$C$65536,C1074,$D$6:$D$65536,D1074,$E$6:$E$65536,E1074,$F$6:$F$65536,LEFT(F1074,1)&amp;range))+SUMIFS($P$6:$P$65536,$B$6:$B$65536,B1074,$C$6:$C$65536,C1074,$D$6:$D$65536,D1074,$E$6:$E$65536,E1074,$F$6:$F$65536,F1074)))))</f>
        <v>40335883</v>
      </c>
    </row>
    <row r="1075" spans="1:17" ht="15" customHeight="1" x14ac:dyDescent="0.2">
      <c r="A1075" s="10" t="s">
        <v>96</v>
      </c>
      <c r="B1075" s="3" t="s">
        <v>470</v>
      </c>
      <c r="C1075" s="3" t="s">
        <v>128</v>
      </c>
      <c r="D1075" s="3" t="s">
        <v>36</v>
      </c>
      <c r="E1075" s="3" t="s">
        <v>506</v>
      </c>
      <c r="F1075" s="3" t="s">
        <v>97</v>
      </c>
      <c r="G1075" s="9">
        <v>97512231</v>
      </c>
      <c r="H1075" s="9">
        <v>7943970.75</v>
      </c>
      <c r="I1075" s="9">
        <v>105456201.75</v>
      </c>
      <c r="J1075" s="9">
        <v>93679032</v>
      </c>
      <c r="K1075" s="9">
        <v>0</v>
      </c>
      <c r="L1075" s="9">
        <v>93679032</v>
      </c>
      <c r="M1075" s="9">
        <v>93679032</v>
      </c>
      <c r="N1075" s="9">
        <v>0</v>
      </c>
      <c r="O1075" s="9">
        <v>93679032</v>
      </c>
      <c r="P1075" s="13">
        <f t="shared" si="17"/>
        <v>7943970.75</v>
      </c>
      <c r="Q1075" s="13">
        <f t="array" ref="Q1075">IF(C1075="",SUMIFS($P$6:$P$65536,$B$6:$B$65536,B1075),IF(D1075="",SUMIFS($P$6:$P$65536,$B$6:$B$65536,B1075,$C$6:$C$65536,C1075),IF(E1075="",SUMIFS($P$6:$P$65536,$B$6:$B$65536,B1075,$C$6:$C$65536,C1075,$D$6:$D$65536,D1075),IF(F1075="",SUMIFS($P$6:$P$65536,$B$6:$B$65536,B1075,$C$6:$C$65536,C1075,$D$6:$D$65536,D1075,$E$6:$E$65536,E1075),--(RIGHT(F1075,1)="0")*SUM(SUMIFS($P$6:$P$65536,$B$6:$B$65536,B1075,$C$6:$C$65536,C1075,$D$6:$D$65536,D1075,$E$6:$E$65536,E1075,$F$6:$F$65536,LEFT(F1075,2)&amp;{0;1;2;3;4;5;6;7;8;9}))+(--(RIGHT(F1075,2)="00"))*SUM(SUMIFS($P$6:$P$65536,$B$6:$B$65536,B1075,$C$6:$C$65536,C1075,$D$6:$D$65536,D1075,$E$6:$E$65536,E1075,$F$6:$F$65536,LEFT(F1075,1)&amp;range))+SUMIFS($P$6:$P$65536,$B$6:$B$65536,B1075,$C$6:$C$65536,C1075,$D$6:$D$65536,D1075,$E$6:$E$65536,E1075,$F$6:$F$65536,F1075)))))</f>
        <v>23831912.25</v>
      </c>
    </row>
    <row r="1076" spans="1:17" ht="96.6" customHeight="1" x14ac:dyDescent="0.2">
      <c r="A1076" s="10" t="s">
        <v>98</v>
      </c>
      <c r="B1076" s="3" t="s">
        <v>470</v>
      </c>
      <c r="C1076" s="3" t="s">
        <v>128</v>
      </c>
      <c r="D1076" s="3" t="s">
        <v>36</v>
      </c>
      <c r="E1076" s="3" t="s">
        <v>506</v>
      </c>
      <c r="F1076" s="3" t="s">
        <v>99</v>
      </c>
      <c r="G1076" s="9">
        <v>95700273</v>
      </c>
      <c r="H1076" s="9">
        <v>2433280</v>
      </c>
      <c r="I1076" s="9">
        <v>98133553</v>
      </c>
      <c r="J1076" s="9">
        <v>93579032</v>
      </c>
      <c r="K1076" s="9">
        <v>0</v>
      </c>
      <c r="L1076" s="9">
        <v>93579032</v>
      </c>
      <c r="M1076" s="9">
        <v>93579032</v>
      </c>
      <c r="N1076" s="9">
        <v>0</v>
      </c>
      <c r="O1076" s="9">
        <v>93579032</v>
      </c>
      <c r="P1076" s="13">
        <f t="shared" si="17"/>
        <v>2433280</v>
      </c>
      <c r="Q1076" s="13">
        <f t="array" ref="Q1076">IF(C1076="",SUMIFS($P$6:$P$65536,$B$6:$B$65536,B1076),IF(D1076="",SUMIFS($P$6:$P$65536,$B$6:$B$65536,B1076,$C$6:$C$65536,C1076),IF(E1076="",SUMIFS($P$6:$P$65536,$B$6:$B$65536,B1076,$C$6:$C$65536,C1076,$D$6:$D$65536,D1076),IF(F1076="",SUMIFS($P$6:$P$65536,$B$6:$B$65536,B1076,$C$6:$C$65536,C1076,$D$6:$D$65536,D1076,$E$6:$E$65536,E1076),--(RIGHT(F1076,1)="0")*SUM(SUMIFS($P$6:$P$65536,$B$6:$B$65536,B1076,$C$6:$C$65536,C1076,$D$6:$D$65536,D1076,$E$6:$E$65536,E1076,$F$6:$F$65536,LEFT(F1076,2)&amp;{0;1;2;3;4;5;6;7;8;9}))+(--(RIGHT(F1076,2)="00"))*SUM(SUMIFS($P$6:$P$65536,$B$6:$B$65536,B1076,$C$6:$C$65536,C1076,$D$6:$D$65536,D1076,$E$6:$E$65536,E1076,$F$6:$F$65536,LEFT(F1076,1)&amp;range))+SUMIFS($P$6:$P$65536,$B$6:$B$65536,B1076,$C$6:$C$65536,C1076,$D$6:$D$65536,D1076,$E$6:$E$65536,E1076,$F$6:$F$65536,F1076)))))</f>
        <v>2433280</v>
      </c>
    </row>
    <row r="1077" spans="1:17" ht="32.25" customHeight="1" x14ac:dyDescent="0.2">
      <c r="A1077" s="10" t="s">
        <v>100</v>
      </c>
      <c r="B1077" s="3" t="s">
        <v>470</v>
      </c>
      <c r="C1077" s="3" t="s">
        <v>128</v>
      </c>
      <c r="D1077" s="3" t="s">
        <v>36</v>
      </c>
      <c r="E1077" s="3" t="s">
        <v>506</v>
      </c>
      <c r="F1077" s="3" t="s">
        <v>101</v>
      </c>
      <c r="G1077" s="9">
        <v>1811958</v>
      </c>
      <c r="H1077" s="9">
        <v>5510690.75</v>
      </c>
      <c r="I1077" s="9">
        <v>7322648.75</v>
      </c>
      <c r="J1077" s="9">
        <v>100000</v>
      </c>
      <c r="K1077" s="9">
        <v>0</v>
      </c>
      <c r="L1077" s="9">
        <v>100000</v>
      </c>
      <c r="M1077" s="9">
        <v>100000</v>
      </c>
      <c r="N1077" s="9">
        <v>0</v>
      </c>
      <c r="O1077" s="9">
        <v>100000</v>
      </c>
      <c r="P1077" s="13">
        <f t="shared" si="17"/>
        <v>5510690.75</v>
      </c>
      <c r="Q1077" s="13">
        <f t="array" ref="Q1077">IF(C1077="",SUMIFS($P$6:$P$65536,$B$6:$B$65536,B1077),IF(D1077="",SUMIFS($P$6:$P$65536,$B$6:$B$65536,B1077,$C$6:$C$65536,C1077),IF(E1077="",SUMIFS($P$6:$P$65536,$B$6:$B$65536,B1077,$C$6:$C$65536,C1077,$D$6:$D$65536,D1077),IF(F1077="",SUMIFS($P$6:$P$65536,$B$6:$B$65536,B1077,$C$6:$C$65536,C1077,$D$6:$D$65536,D1077,$E$6:$E$65536,E1077),--(RIGHT(F1077,1)="0")*SUM(SUMIFS($P$6:$P$65536,$B$6:$B$65536,B1077,$C$6:$C$65536,C1077,$D$6:$D$65536,D1077,$E$6:$E$65536,E1077,$F$6:$F$65536,LEFT(F1077,2)&amp;{0;1;2;3;4;5;6;7;8;9}))+(--(RIGHT(F1077,2)="00"))*SUM(SUMIFS($P$6:$P$65536,$B$6:$B$65536,B1077,$C$6:$C$65536,C1077,$D$6:$D$65536,D1077,$E$6:$E$65536,E1077,$F$6:$F$65536,LEFT(F1077,1)&amp;range))+SUMIFS($P$6:$P$65536,$B$6:$B$65536,B1077,$C$6:$C$65536,C1077,$D$6:$D$65536,D1077,$E$6:$E$65536,E1077,$F$6:$F$65536,F1077)))))</f>
        <v>5510690.75</v>
      </c>
    </row>
    <row r="1078" spans="1:17" ht="15" customHeight="1" x14ac:dyDescent="0.2">
      <c r="A1078" s="10" t="s">
        <v>102</v>
      </c>
      <c r="B1078" s="3" t="s">
        <v>470</v>
      </c>
      <c r="C1078" s="3" t="s">
        <v>128</v>
      </c>
      <c r="D1078" s="3" t="s">
        <v>36</v>
      </c>
      <c r="E1078" s="3" t="s">
        <v>506</v>
      </c>
      <c r="F1078" s="3" t="s">
        <v>103</v>
      </c>
      <c r="G1078" s="9">
        <v>33718144</v>
      </c>
      <c r="H1078" s="9">
        <v>2140000</v>
      </c>
      <c r="I1078" s="9">
        <v>35858144</v>
      </c>
      <c r="J1078" s="9">
        <v>32796941</v>
      </c>
      <c r="K1078" s="9">
        <v>0</v>
      </c>
      <c r="L1078" s="9">
        <v>32796941</v>
      </c>
      <c r="M1078" s="9">
        <v>32796941</v>
      </c>
      <c r="N1078" s="9">
        <v>0</v>
      </c>
      <c r="O1078" s="9">
        <v>32796941</v>
      </c>
      <c r="P1078" s="13">
        <f t="shared" si="17"/>
        <v>2140000</v>
      </c>
      <c r="Q1078" s="13">
        <f t="array" ref="Q1078">IF(C1078="",SUMIFS($P$6:$P$65536,$B$6:$B$65536,B1078),IF(D1078="",SUMIFS($P$6:$P$65536,$B$6:$B$65536,B1078,$C$6:$C$65536,C1078),IF(E1078="",SUMIFS($P$6:$P$65536,$B$6:$B$65536,B1078,$C$6:$C$65536,C1078,$D$6:$D$65536,D1078),IF(F1078="",SUMIFS($P$6:$P$65536,$B$6:$B$65536,B1078,$C$6:$C$65536,C1078,$D$6:$D$65536,D1078,$E$6:$E$65536,E1078),--(RIGHT(F1078,1)="0")*SUM(SUMIFS($P$6:$P$65536,$B$6:$B$65536,B1078,$C$6:$C$65536,C1078,$D$6:$D$65536,D1078,$E$6:$E$65536,E1078,$F$6:$F$65536,LEFT(F1078,2)&amp;{0;1;2;3;4;5;6;7;8;9}))+(--(RIGHT(F1078,2)="00"))*SUM(SUMIFS($P$6:$P$65536,$B$6:$B$65536,B1078,$C$6:$C$65536,C1078,$D$6:$D$65536,D1078,$E$6:$E$65536,E1078,$F$6:$F$65536,LEFT(F1078,1)&amp;range))+SUMIFS($P$6:$P$65536,$B$6:$B$65536,B1078,$C$6:$C$65536,C1078,$D$6:$D$65536,D1078,$E$6:$E$65536,E1078,$F$6:$F$65536,F1078)))))</f>
        <v>6420000</v>
      </c>
    </row>
    <row r="1079" spans="1:17" ht="96.6" customHeight="1" x14ac:dyDescent="0.2">
      <c r="A1079" s="10" t="s">
        <v>104</v>
      </c>
      <c r="B1079" s="3" t="s">
        <v>470</v>
      </c>
      <c r="C1079" s="3" t="s">
        <v>128</v>
      </c>
      <c r="D1079" s="3" t="s">
        <v>36</v>
      </c>
      <c r="E1079" s="3" t="s">
        <v>506</v>
      </c>
      <c r="F1079" s="3" t="s">
        <v>105</v>
      </c>
      <c r="G1079" s="9">
        <v>33518144</v>
      </c>
      <c r="H1079" s="9">
        <v>140000</v>
      </c>
      <c r="I1079" s="9">
        <v>33658144</v>
      </c>
      <c r="J1079" s="9">
        <v>32696941</v>
      </c>
      <c r="K1079" s="9">
        <v>0</v>
      </c>
      <c r="L1079" s="9">
        <v>32696941</v>
      </c>
      <c r="M1079" s="9">
        <v>32696941</v>
      </c>
      <c r="N1079" s="9">
        <v>0</v>
      </c>
      <c r="O1079" s="9">
        <v>32696941</v>
      </c>
      <c r="P1079" s="13">
        <f t="shared" si="17"/>
        <v>140000</v>
      </c>
      <c r="Q1079" s="13">
        <f t="array" ref="Q1079">IF(C1079="",SUMIFS($P$6:$P$65536,$B$6:$B$65536,B1079),IF(D1079="",SUMIFS($P$6:$P$65536,$B$6:$B$65536,B1079,$C$6:$C$65536,C1079),IF(E1079="",SUMIFS($P$6:$P$65536,$B$6:$B$65536,B1079,$C$6:$C$65536,C1079,$D$6:$D$65536,D1079),IF(F1079="",SUMIFS($P$6:$P$65536,$B$6:$B$65536,B1079,$C$6:$C$65536,C1079,$D$6:$D$65536,D1079,$E$6:$E$65536,E1079),--(RIGHT(F1079,1)="0")*SUM(SUMIFS($P$6:$P$65536,$B$6:$B$65536,B1079,$C$6:$C$65536,C1079,$D$6:$D$65536,D1079,$E$6:$E$65536,E1079,$F$6:$F$65536,LEFT(F1079,2)&amp;{0;1;2;3;4;5;6;7;8;9}))+(--(RIGHT(F1079,2)="00"))*SUM(SUMIFS($P$6:$P$65536,$B$6:$B$65536,B1079,$C$6:$C$65536,C1079,$D$6:$D$65536,D1079,$E$6:$E$65536,E1079,$F$6:$F$65536,LEFT(F1079,1)&amp;range))+SUMIFS($P$6:$P$65536,$B$6:$B$65536,B1079,$C$6:$C$65536,C1079,$D$6:$D$65536,D1079,$E$6:$E$65536,E1079,$F$6:$F$65536,F1079)))))</f>
        <v>140000</v>
      </c>
    </row>
    <row r="1080" spans="1:17" ht="32.25" customHeight="1" x14ac:dyDescent="0.2">
      <c r="A1080" s="10" t="s">
        <v>106</v>
      </c>
      <c r="B1080" s="3" t="s">
        <v>470</v>
      </c>
      <c r="C1080" s="3" t="s">
        <v>128</v>
      </c>
      <c r="D1080" s="3" t="s">
        <v>36</v>
      </c>
      <c r="E1080" s="3" t="s">
        <v>506</v>
      </c>
      <c r="F1080" s="3" t="s">
        <v>107</v>
      </c>
      <c r="G1080" s="9">
        <v>200000</v>
      </c>
      <c r="H1080" s="9">
        <v>2000000</v>
      </c>
      <c r="I1080" s="9">
        <v>2200000</v>
      </c>
      <c r="J1080" s="9">
        <v>100000</v>
      </c>
      <c r="K1080" s="9">
        <v>0</v>
      </c>
      <c r="L1080" s="9">
        <v>100000</v>
      </c>
      <c r="M1080" s="9">
        <v>100000</v>
      </c>
      <c r="N1080" s="9">
        <v>0</v>
      </c>
      <c r="O1080" s="9">
        <v>100000</v>
      </c>
      <c r="P1080" s="13">
        <f t="shared" si="17"/>
        <v>2000000</v>
      </c>
      <c r="Q1080" s="13">
        <f t="array" ref="Q1080">IF(C1080="",SUMIFS($P$6:$P$65536,$B$6:$B$65536,B1080),IF(D1080="",SUMIFS($P$6:$P$65536,$B$6:$B$65536,B1080,$C$6:$C$65536,C1080),IF(E1080="",SUMIFS($P$6:$P$65536,$B$6:$B$65536,B1080,$C$6:$C$65536,C1080,$D$6:$D$65536,D1080),IF(F1080="",SUMIFS($P$6:$P$65536,$B$6:$B$65536,B1080,$C$6:$C$65536,C1080,$D$6:$D$65536,D1080,$E$6:$E$65536,E1080),--(RIGHT(F1080,1)="0")*SUM(SUMIFS($P$6:$P$65536,$B$6:$B$65536,B1080,$C$6:$C$65536,C1080,$D$6:$D$65536,D1080,$E$6:$E$65536,E1080,$F$6:$F$65536,LEFT(F1080,2)&amp;{0;1;2;3;4;5;6;7;8;9}))+(--(RIGHT(F1080,2)="00"))*SUM(SUMIFS($P$6:$P$65536,$B$6:$B$65536,B1080,$C$6:$C$65536,C1080,$D$6:$D$65536,D1080,$E$6:$E$65536,E1080,$F$6:$F$65536,LEFT(F1080,1)&amp;range))+SUMIFS($P$6:$P$65536,$B$6:$B$65536,B1080,$C$6:$C$65536,C1080,$D$6:$D$65536,D1080,$E$6:$E$65536,E1080,$F$6:$F$65536,F1080)))))</f>
        <v>2000000</v>
      </c>
    </row>
    <row r="1081" spans="1:17" ht="48.95" customHeight="1" x14ac:dyDescent="0.2">
      <c r="A1081" s="10" t="s">
        <v>507</v>
      </c>
      <c r="B1081" s="3" t="s">
        <v>470</v>
      </c>
      <c r="C1081" s="3" t="s">
        <v>128</v>
      </c>
      <c r="D1081" s="3" t="s">
        <v>36</v>
      </c>
      <c r="E1081" s="3" t="s">
        <v>508</v>
      </c>
      <c r="F1081" s="11" t="s">
        <v>0</v>
      </c>
      <c r="G1081" s="9">
        <v>295757888</v>
      </c>
      <c r="H1081" s="9">
        <v>-1578558.32</v>
      </c>
      <c r="I1081" s="9">
        <v>294179329.68000001</v>
      </c>
      <c r="J1081" s="9">
        <v>231023804</v>
      </c>
      <c r="K1081" s="9">
        <v>0</v>
      </c>
      <c r="L1081" s="9">
        <v>231023804</v>
      </c>
      <c r="M1081" s="9">
        <v>228959104</v>
      </c>
      <c r="N1081" s="9">
        <v>0</v>
      </c>
      <c r="O1081" s="9">
        <v>228959104</v>
      </c>
      <c r="P1081" s="13">
        <f t="shared" si="17"/>
        <v>1578558.32</v>
      </c>
      <c r="Q1081" s="13">
        <f t="array" ref="Q1081">IF(C1081="",SUMIFS($P$6:$P$65536,$B$6:$B$65536,B1081),IF(D1081="",SUMIFS($P$6:$P$65536,$B$6:$B$65536,B1081,$C$6:$C$65536,C1081),IF(E1081="",SUMIFS($P$6:$P$65536,$B$6:$B$65536,B1081,$C$6:$C$65536,C1081,$D$6:$D$65536,D1081),IF(F1081="",SUMIFS($P$6:$P$65536,$B$6:$B$65536,B1081,$C$6:$C$65536,C1081,$D$6:$D$65536,D1081,$E$6:$E$65536,E1081),--(RIGHT(F1081,1)="0")*SUM(SUMIFS($P$6:$P$65536,$B$6:$B$65536,B1081,$C$6:$C$65536,C1081,$D$6:$D$65536,D1081,$E$6:$E$65536,E1081,$F$6:$F$65536,LEFT(F1081,2)&amp;{0;1;2;3;4;5;6;7;8;9}))+(--(RIGHT(F1081,2)="00"))*SUM(SUMIFS($P$6:$P$65536,$B$6:$B$65536,B1081,$C$6:$C$65536,C1081,$D$6:$D$65536,D1081,$E$6:$E$65536,E1081,$F$6:$F$65536,LEFT(F1081,1)&amp;range))+SUMIFS($P$6:$P$65536,$B$6:$B$65536,B1081,$C$6:$C$65536,C1081,$D$6:$D$65536,D1081,$E$6:$E$65536,E1081,$F$6:$F$65536,F1081)))))</f>
        <v>7705504.6399999997</v>
      </c>
    </row>
    <row r="1082" spans="1:17" ht="64.5" customHeight="1" x14ac:dyDescent="0.2">
      <c r="A1082" s="10" t="s">
        <v>94</v>
      </c>
      <c r="B1082" s="3" t="s">
        <v>470</v>
      </c>
      <c r="C1082" s="3" t="s">
        <v>128</v>
      </c>
      <c r="D1082" s="3" t="s">
        <v>36</v>
      </c>
      <c r="E1082" s="3" t="s">
        <v>508</v>
      </c>
      <c r="F1082" s="3" t="s">
        <v>95</v>
      </c>
      <c r="G1082" s="9">
        <v>295757888</v>
      </c>
      <c r="H1082" s="9">
        <v>-1578558.32</v>
      </c>
      <c r="I1082" s="9">
        <v>294179329.68000001</v>
      </c>
      <c r="J1082" s="9">
        <v>231023804</v>
      </c>
      <c r="K1082" s="9">
        <v>0</v>
      </c>
      <c r="L1082" s="9">
        <v>231023804</v>
      </c>
      <c r="M1082" s="9">
        <v>228959104</v>
      </c>
      <c r="N1082" s="9">
        <v>0</v>
      </c>
      <c r="O1082" s="9">
        <v>228959104</v>
      </c>
      <c r="P1082" s="13">
        <f t="shared" si="17"/>
        <v>1578558.32</v>
      </c>
      <c r="Q1082" s="13">
        <f t="array" ref="Q1082">IF(C1082="",SUMIFS($P$6:$P$65536,$B$6:$B$65536,B1082),IF(D1082="",SUMIFS($P$6:$P$65536,$B$6:$B$65536,B1082,$C$6:$C$65536,C1082),IF(E1082="",SUMIFS($P$6:$P$65536,$B$6:$B$65536,B1082,$C$6:$C$65536,C1082,$D$6:$D$65536,D1082),IF(F1082="",SUMIFS($P$6:$P$65536,$B$6:$B$65536,B1082,$C$6:$C$65536,C1082,$D$6:$D$65536,D1082,$E$6:$E$65536,E1082),--(RIGHT(F1082,1)="0")*SUM(SUMIFS($P$6:$P$65536,$B$6:$B$65536,B1082,$C$6:$C$65536,C1082,$D$6:$D$65536,D1082,$E$6:$E$65536,E1082,$F$6:$F$65536,LEFT(F1082,2)&amp;{0;1;2;3;4;5;6;7;8;9}))+(--(RIGHT(F1082,2)="00"))*SUM(SUMIFS($P$6:$P$65536,$B$6:$B$65536,B1082,$C$6:$C$65536,C1082,$D$6:$D$65536,D1082,$E$6:$E$65536,E1082,$F$6:$F$65536,LEFT(F1082,1)&amp;range))+SUMIFS($P$6:$P$65536,$B$6:$B$65536,B1082,$C$6:$C$65536,C1082,$D$6:$D$65536,D1082,$E$6:$E$65536,E1082,$F$6:$F$65536,F1082)))))</f>
        <v>7705504.6400000006</v>
      </c>
    </row>
    <row r="1083" spans="1:17" ht="15" customHeight="1" x14ac:dyDescent="0.2">
      <c r="A1083" s="10" t="s">
        <v>102</v>
      </c>
      <c r="B1083" s="3" t="s">
        <v>470</v>
      </c>
      <c r="C1083" s="3" t="s">
        <v>128</v>
      </c>
      <c r="D1083" s="3" t="s">
        <v>36</v>
      </c>
      <c r="E1083" s="3" t="s">
        <v>508</v>
      </c>
      <c r="F1083" s="3" t="s">
        <v>103</v>
      </c>
      <c r="G1083" s="9">
        <v>295757888</v>
      </c>
      <c r="H1083" s="9">
        <v>-1578558.32</v>
      </c>
      <c r="I1083" s="9">
        <v>294179329.68000001</v>
      </c>
      <c r="J1083" s="9">
        <v>231023804</v>
      </c>
      <c r="K1083" s="9">
        <v>0</v>
      </c>
      <c r="L1083" s="9">
        <v>231023804</v>
      </c>
      <c r="M1083" s="9">
        <v>228959104</v>
      </c>
      <c r="N1083" s="9">
        <v>0</v>
      </c>
      <c r="O1083" s="9">
        <v>228959104</v>
      </c>
      <c r="P1083" s="13">
        <f t="shared" si="17"/>
        <v>1578558.32</v>
      </c>
      <c r="Q1083" s="13">
        <f t="array" ref="Q1083">IF(C1083="",SUMIFS($P$6:$P$65536,$B$6:$B$65536,B1083),IF(D1083="",SUMIFS($P$6:$P$65536,$B$6:$B$65536,B1083,$C$6:$C$65536,C1083),IF(E1083="",SUMIFS($P$6:$P$65536,$B$6:$B$65536,B1083,$C$6:$C$65536,C1083,$D$6:$D$65536,D1083),IF(F1083="",SUMIFS($P$6:$P$65536,$B$6:$B$65536,B1083,$C$6:$C$65536,C1083,$D$6:$D$65536,D1083,$E$6:$E$65536,E1083),--(RIGHT(F1083,1)="0")*SUM(SUMIFS($P$6:$P$65536,$B$6:$B$65536,B1083,$C$6:$C$65536,C1083,$D$6:$D$65536,D1083,$E$6:$E$65536,E1083,$F$6:$F$65536,LEFT(F1083,2)&amp;{0;1;2;3;4;5;6;7;8;9}))+(--(RIGHT(F1083,2)="00"))*SUM(SUMIFS($P$6:$P$65536,$B$6:$B$65536,B1083,$C$6:$C$65536,C1083,$D$6:$D$65536,D1083,$E$6:$E$65536,E1083,$F$6:$F$65536,LEFT(F1083,1)&amp;range))+SUMIFS($P$6:$P$65536,$B$6:$B$65536,B1083,$C$6:$C$65536,C1083,$D$6:$D$65536,D1083,$E$6:$E$65536,E1083,$F$6:$F$65536,F1083)))))</f>
        <v>6126946.3200000003</v>
      </c>
    </row>
    <row r="1084" spans="1:17" ht="96.6" customHeight="1" x14ac:dyDescent="0.2">
      <c r="A1084" s="10" t="s">
        <v>104</v>
      </c>
      <c r="B1084" s="3" t="s">
        <v>470</v>
      </c>
      <c r="C1084" s="3" t="s">
        <v>128</v>
      </c>
      <c r="D1084" s="3" t="s">
        <v>36</v>
      </c>
      <c r="E1084" s="3" t="s">
        <v>508</v>
      </c>
      <c r="F1084" s="3" t="s">
        <v>105</v>
      </c>
      <c r="G1084" s="9">
        <v>286841456</v>
      </c>
      <c r="H1084" s="9">
        <v>695635.68</v>
      </c>
      <c r="I1084" s="9">
        <v>287537091.68000001</v>
      </c>
      <c r="J1084" s="9">
        <v>221213332</v>
      </c>
      <c r="K1084" s="9">
        <v>0</v>
      </c>
      <c r="L1084" s="9">
        <v>221213332</v>
      </c>
      <c r="M1084" s="9">
        <v>221213332</v>
      </c>
      <c r="N1084" s="9">
        <v>0</v>
      </c>
      <c r="O1084" s="9">
        <v>221213332</v>
      </c>
      <c r="P1084" s="13">
        <f t="shared" si="17"/>
        <v>695635.68</v>
      </c>
      <c r="Q1084" s="13">
        <f t="array" ref="Q1084">IF(C1084="",SUMIFS($P$6:$P$65536,$B$6:$B$65536,B1084),IF(D1084="",SUMIFS($P$6:$P$65536,$B$6:$B$65536,B1084,$C$6:$C$65536,C1084),IF(E1084="",SUMIFS($P$6:$P$65536,$B$6:$B$65536,B1084,$C$6:$C$65536,C1084,$D$6:$D$65536,D1084),IF(F1084="",SUMIFS($P$6:$P$65536,$B$6:$B$65536,B1084,$C$6:$C$65536,C1084,$D$6:$D$65536,D1084,$E$6:$E$65536,E1084),--(RIGHT(F1084,1)="0")*SUM(SUMIFS($P$6:$P$65536,$B$6:$B$65536,B1084,$C$6:$C$65536,C1084,$D$6:$D$65536,D1084,$E$6:$E$65536,E1084,$F$6:$F$65536,LEFT(F1084,2)&amp;{0;1;2;3;4;5;6;7;8;9}))+(--(RIGHT(F1084,2)="00"))*SUM(SUMIFS($P$6:$P$65536,$B$6:$B$65536,B1084,$C$6:$C$65536,C1084,$D$6:$D$65536,D1084,$E$6:$E$65536,E1084,$F$6:$F$65536,LEFT(F1084,1)&amp;range))+SUMIFS($P$6:$P$65536,$B$6:$B$65536,B1084,$C$6:$C$65536,C1084,$D$6:$D$65536,D1084,$E$6:$E$65536,E1084,$F$6:$F$65536,F1084)))))</f>
        <v>695635.68</v>
      </c>
    </row>
    <row r="1085" spans="1:17" ht="32.25" customHeight="1" x14ac:dyDescent="0.2">
      <c r="A1085" s="10" t="s">
        <v>106</v>
      </c>
      <c r="B1085" s="3" t="s">
        <v>470</v>
      </c>
      <c r="C1085" s="3" t="s">
        <v>128</v>
      </c>
      <c r="D1085" s="3" t="s">
        <v>36</v>
      </c>
      <c r="E1085" s="3" t="s">
        <v>508</v>
      </c>
      <c r="F1085" s="3" t="s">
        <v>107</v>
      </c>
      <c r="G1085" s="9">
        <v>8916432</v>
      </c>
      <c r="H1085" s="9">
        <v>-2274194</v>
      </c>
      <c r="I1085" s="9">
        <v>6642238</v>
      </c>
      <c r="J1085" s="9">
        <v>9810472</v>
      </c>
      <c r="K1085" s="9">
        <v>0</v>
      </c>
      <c r="L1085" s="9">
        <v>9810472</v>
      </c>
      <c r="M1085" s="9">
        <v>7745772</v>
      </c>
      <c r="N1085" s="9">
        <v>0</v>
      </c>
      <c r="O1085" s="9">
        <v>7745772</v>
      </c>
      <c r="P1085" s="13">
        <f t="shared" si="17"/>
        <v>2274194</v>
      </c>
      <c r="Q1085" s="13">
        <f t="array" ref="Q1085">IF(C1085="",SUMIFS($P$6:$P$65536,$B$6:$B$65536,B1085),IF(D1085="",SUMIFS($P$6:$P$65536,$B$6:$B$65536,B1085,$C$6:$C$65536,C1085),IF(E1085="",SUMIFS($P$6:$P$65536,$B$6:$B$65536,B1085,$C$6:$C$65536,C1085,$D$6:$D$65536,D1085),IF(F1085="",SUMIFS($P$6:$P$65536,$B$6:$B$65536,B1085,$C$6:$C$65536,C1085,$D$6:$D$65536,D1085,$E$6:$E$65536,E1085),--(RIGHT(F1085,1)="0")*SUM(SUMIFS($P$6:$P$65536,$B$6:$B$65536,B1085,$C$6:$C$65536,C1085,$D$6:$D$65536,D1085,$E$6:$E$65536,E1085,$F$6:$F$65536,LEFT(F1085,2)&amp;{0;1;2;3;4;5;6;7;8;9}))+(--(RIGHT(F1085,2)="00"))*SUM(SUMIFS($P$6:$P$65536,$B$6:$B$65536,B1085,$C$6:$C$65536,C1085,$D$6:$D$65536,D1085,$E$6:$E$65536,E1085,$F$6:$F$65536,LEFT(F1085,1)&amp;range))+SUMIFS($P$6:$P$65536,$B$6:$B$65536,B1085,$C$6:$C$65536,C1085,$D$6:$D$65536,D1085,$E$6:$E$65536,E1085,$F$6:$F$65536,F1085)))))</f>
        <v>2274194</v>
      </c>
    </row>
    <row r="1086" spans="1:17" ht="64.5" customHeight="1" x14ac:dyDescent="0.2">
      <c r="A1086" s="10" t="s">
        <v>509</v>
      </c>
      <c r="B1086" s="3" t="s">
        <v>470</v>
      </c>
      <c r="C1086" s="3" t="s">
        <v>128</v>
      </c>
      <c r="D1086" s="3" t="s">
        <v>36</v>
      </c>
      <c r="E1086" s="3" t="s">
        <v>510</v>
      </c>
      <c r="F1086" s="11" t="s">
        <v>0</v>
      </c>
      <c r="G1086" s="9">
        <v>25000000</v>
      </c>
      <c r="H1086" s="9">
        <v>-12339320.75</v>
      </c>
      <c r="I1086" s="9">
        <v>12660679.25</v>
      </c>
      <c r="J1086" s="9">
        <v>5334873</v>
      </c>
      <c r="K1086" s="9">
        <v>0</v>
      </c>
      <c r="L1086" s="9">
        <v>5334873</v>
      </c>
      <c r="M1086" s="9">
        <v>5000000</v>
      </c>
      <c r="N1086" s="9">
        <v>0</v>
      </c>
      <c r="O1086" s="9">
        <v>5000000</v>
      </c>
      <c r="P1086" s="13">
        <f t="shared" si="17"/>
        <v>12339320.75</v>
      </c>
      <c r="Q1086" s="13">
        <f t="array" ref="Q1086">IF(C1086="",SUMIFS($P$6:$P$65536,$B$6:$B$65536,B1086),IF(D1086="",SUMIFS($P$6:$P$65536,$B$6:$B$65536,B1086,$C$6:$C$65536,C1086),IF(E1086="",SUMIFS($P$6:$P$65536,$B$6:$B$65536,B1086,$C$6:$C$65536,C1086,$D$6:$D$65536,D1086),IF(F1086="",SUMIFS($P$6:$P$65536,$B$6:$B$65536,B1086,$C$6:$C$65536,C1086,$D$6:$D$65536,D1086,$E$6:$E$65536,E1086),--(RIGHT(F1086,1)="0")*SUM(SUMIFS($P$6:$P$65536,$B$6:$B$65536,B1086,$C$6:$C$65536,C1086,$D$6:$D$65536,D1086,$E$6:$E$65536,E1086,$F$6:$F$65536,LEFT(F1086,2)&amp;{0;1;2;3;4;5;6;7;8;9}))+(--(RIGHT(F1086,2)="00"))*SUM(SUMIFS($P$6:$P$65536,$B$6:$B$65536,B1086,$C$6:$C$65536,C1086,$D$6:$D$65536,D1086,$E$6:$E$65536,E1086,$F$6:$F$65536,LEFT(F1086,1)&amp;range))+SUMIFS($P$6:$P$65536,$B$6:$B$65536,B1086,$C$6:$C$65536,C1086,$D$6:$D$65536,D1086,$E$6:$E$65536,E1086,$F$6:$F$65536,F1086)))))</f>
        <v>49357283</v>
      </c>
    </row>
    <row r="1087" spans="1:17" ht="64.5" customHeight="1" x14ac:dyDescent="0.2">
      <c r="A1087" s="10" t="s">
        <v>94</v>
      </c>
      <c r="B1087" s="3" t="s">
        <v>470</v>
      </c>
      <c r="C1087" s="3" t="s">
        <v>128</v>
      </c>
      <c r="D1087" s="3" t="s">
        <v>36</v>
      </c>
      <c r="E1087" s="3" t="s">
        <v>510</v>
      </c>
      <c r="F1087" s="3" t="s">
        <v>95</v>
      </c>
      <c r="G1087" s="9">
        <v>25000000</v>
      </c>
      <c r="H1087" s="9">
        <v>-12339320.75</v>
      </c>
      <c r="I1087" s="9">
        <v>12660679.25</v>
      </c>
      <c r="J1087" s="9">
        <v>5334873</v>
      </c>
      <c r="K1087" s="9">
        <v>0</v>
      </c>
      <c r="L1087" s="9">
        <v>5334873</v>
      </c>
      <c r="M1087" s="9">
        <v>5000000</v>
      </c>
      <c r="N1087" s="9">
        <v>0</v>
      </c>
      <c r="O1087" s="9">
        <v>5000000</v>
      </c>
      <c r="P1087" s="13">
        <f t="shared" si="17"/>
        <v>12339320.75</v>
      </c>
      <c r="Q1087" s="13">
        <f t="array" ref="Q1087">IF(C1087="",SUMIFS($P$6:$P$65536,$B$6:$B$65536,B1087),IF(D1087="",SUMIFS($P$6:$P$65536,$B$6:$B$65536,B1087,$C$6:$C$65536,C1087),IF(E1087="",SUMIFS($P$6:$P$65536,$B$6:$B$65536,B1087,$C$6:$C$65536,C1087,$D$6:$D$65536,D1087),IF(F1087="",SUMIFS($P$6:$P$65536,$B$6:$B$65536,B1087,$C$6:$C$65536,C1087,$D$6:$D$65536,D1087,$E$6:$E$65536,E1087),--(RIGHT(F1087,1)="0")*SUM(SUMIFS($P$6:$P$65536,$B$6:$B$65536,B1087,$C$6:$C$65536,C1087,$D$6:$D$65536,D1087,$E$6:$E$65536,E1087,$F$6:$F$65536,LEFT(F1087,2)&amp;{0;1;2;3;4;5;6;7;8;9}))+(--(RIGHT(F1087,2)="00"))*SUM(SUMIFS($P$6:$P$65536,$B$6:$B$65536,B1087,$C$6:$C$65536,C1087,$D$6:$D$65536,D1087,$E$6:$E$65536,E1087,$F$6:$F$65536,LEFT(F1087,1)&amp;range))+SUMIFS($P$6:$P$65536,$B$6:$B$65536,B1087,$C$6:$C$65536,C1087,$D$6:$D$65536,D1087,$E$6:$E$65536,E1087,$F$6:$F$65536,F1087)))))</f>
        <v>49357283</v>
      </c>
    </row>
    <row r="1088" spans="1:17" ht="15" customHeight="1" x14ac:dyDescent="0.2">
      <c r="A1088" s="10" t="s">
        <v>96</v>
      </c>
      <c r="B1088" s="3" t="s">
        <v>470</v>
      </c>
      <c r="C1088" s="3" t="s">
        <v>128</v>
      </c>
      <c r="D1088" s="3" t="s">
        <v>36</v>
      </c>
      <c r="E1088" s="3" t="s">
        <v>510</v>
      </c>
      <c r="F1088" s="3" t="s">
        <v>97</v>
      </c>
      <c r="G1088" s="9">
        <v>1800000</v>
      </c>
      <c r="H1088" s="9">
        <v>-1165000</v>
      </c>
      <c r="I1088" s="9">
        <v>635000</v>
      </c>
      <c r="J1088" s="9">
        <v>0</v>
      </c>
      <c r="K1088" s="9">
        <v>0</v>
      </c>
      <c r="L1088" s="9">
        <v>0</v>
      </c>
      <c r="M1088" s="9">
        <v>0</v>
      </c>
      <c r="N1088" s="9">
        <v>0</v>
      </c>
      <c r="O1088" s="9">
        <v>0</v>
      </c>
      <c r="P1088" s="13">
        <f t="shared" si="17"/>
        <v>1165000</v>
      </c>
      <c r="Q1088" s="13">
        <f t="array" ref="Q1088">IF(C1088="",SUMIFS($P$6:$P$65536,$B$6:$B$65536,B1088),IF(D1088="",SUMIFS($P$6:$P$65536,$B$6:$B$65536,B1088,$C$6:$C$65536,C1088),IF(E1088="",SUMIFS($P$6:$P$65536,$B$6:$B$65536,B1088,$C$6:$C$65536,C1088,$D$6:$D$65536,D1088),IF(F1088="",SUMIFS($P$6:$P$65536,$B$6:$B$65536,B1088,$C$6:$C$65536,C1088,$D$6:$D$65536,D1088,$E$6:$E$65536,E1088),--(RIGHT(F1088,1)="0")*SUM(SUMIFS($P$6:$P$65536,$B$6:$B$65536,B1088,$C$6:$C$65536,C1088,$D$6:$D$65536,D1088,$E$6:$E$65536,E1088,$F$6:$F$65536,LEFT(F1088,2)&amp;{0;1;2;3;4;5;6;7;8;9}))+(--(RIGHT(F1088,2)="00"))*SUM(SUMIFS($P$6:$P$65536,$B$6:$B$65536,B1088,$C$6:$C$65536,C1088,$D$6:$D$65536,D1088,$E$6:$E$65536,E1088,$F$6:$F$65536,LEFT(F1088,1)&amp;range))+SUMIFS($P$6:$P$65536,$B$6:$B$65536,B1088,$C$6:$C$65536,C1088,$D$6:$D$65536,D1088,$E$6:$E$65536,E1088,$F$6:$F$65536,F1088)))))</f>
        <v>3495000</v>
      </c>
    </row>
    <row r="1089" spans="1:17" ht="32.25" customHeight="1" x14ac:dyDescent="0.2">
      <c r="A1089" s="10" t="s">
        <v>100</v>
      </c>
      <c r="B1089" s="3" t="s">
        <v>470</v>
      </c>
      <c r="C1089" s="3" t="s">
        <v>128</v>
      </c>
      <c r="D1089" s="3" t="s">
        <v>36</v>
      </c>
      <c r="E1089" s="3" t="s">
        <v>510</v>
      </c>
      <c r="F1089" s="3" t="s">
        <v>101</v>
      </c>
      <c r="G1089" s="9">
        <v>1800000</v>
      </c>
      <c r="H1089" s="9">
        <v>-1165000</v>
      </c>
      <c r="I1089" s="9">
        <v>635000</v>
      </c>
      <c r="J1089" s="9">
        <v>0</v>
      </c>
      <c r="K1089" s="9">
        <v>0</v>
      </c>
      <c r="L1089" s="9">
        <v>0</v>
      </c>
      <c r="M1089" s="9">
        <v>0</v>
      </c>
      <c r="N1089" s="9">
        <v>0</v>
      </c>
      <c r="O1089" s="9">
        <v>0</v>
      </c>
      <c r="P1089" s="13">
        <f t="shared" si="17"/>
        <v>1165000</v>
      </c>
      <c r="Q1089" s="13">
        <f t="array" ref="Q1089">IF(C1089="",SUMIFS($P$6:$P$65536,$B$6:$B$65536,B1089),IF(D1089="",SUMIFS($P$6:$P$65536,$B$6:$B$65536,B1089,$C$6:$C$65536,C1089),IF(E1089="",SUMIFS($P$6:$P$65536,$B$6:$B$65536,B1089,$C$6:$C$65536,C1089,$D$6:$D$65536,D1089),IF(F1089="",SUMIFS($P$6:$P$65536,$B$6:$B$65536,B1089,$C$6:$C$65536,C1089,$D$6:$D$65536,D1089,$E$6:$E$65536,E1089),--(RIGHT(F1089,1)="0")*SUM(SUMIFS($P$6:$P$65536,$B$6:$B$65536,B1089,$C$6:$C$65536,C1089,$D$6:$D$65536,D1089,$E$6:$E$65536,E1089,$F$6:$F$65536,LEFT(F1089,2)&amp;{0;1;2;3;4;5;6;7;8;9}))+(--(RIGHT(F1089,2)="00"))*SUM(SUMIFS($P$6:$P$65536,$B$6:$B$65536,B1089,$C$6:$C$65536,C1089,$D$6:$D$65536,D1089,$E$6:$E$65536,E1089,$F$6:$F$65536,LEFT(F1089,1)&amp;range))+SUMIFS($P$6:$P$65536,$B$6:$B$65536,B1089,$C$6:$C$65536,C1089,$D$6:$D$65536,D1089,$E$6:$E$65536,E1089,$F$6:$F$65536,F1089)))))</f>
        <v>1165000</v>
      </c>
    </row>
    <row r="1090" spans="1:17" ht="15" customHeight="1" x14ac:dyDescent="0.2">
      <c r="A1090" s="10" t="s">
        <v>102</v>
      </c>
      <c r="B1090" s="3" t="s">
        <v>470</v>
      </c>
      <c r="C1090" s="3" t="s">
        <v>128</v>
      </c>
      <c r="D1090" s="3" t="s">
        <v>36</v>
      </c>
      <c r="E1090" s="3" t="s">
        <v>510</v>
      </c>
      <c r="F1090" s="3" t="s">
        <v>103</v>
      </c>
      <c r="G1090" s="9">
        <v>23200000</v>
      </c>
      <c r="H1090" s="9">
        <v>-11174320.75</v>
      </c>
      <c r="I1090" s="9">
        <v>12025679.25</v>
      </c>
      <c r="J1090" s="9">
        <v>5334873</v>
      </c>
      <c r="K1090" s="9">
        <v>0</v>
      </c>
      <c r="L1090" s="9">
        <v>5334873</v>
      </c>
      <c r="M1090" s="9">
        <v>5000000</v>
      </c>
      <c r="N1090" s="9">
        <v>0</v>
      </c>
      <c r="O1090" s="9">
        <v>5000000</v>
      </c>
      <c r="P1090" s="13">
        <f t="shared" si="17"/>
        <v>11174320.75</v>
      </c>
      <c r="Q1090" s="13">
        <f t="array" ref="Q1090">IF(C1090="",SUMIFS($P$6:$P$65536,$B$6:$B$65536,B1090),IF(D1090="",SUMIFS($P$6:$P$65536,$B$6:$B$65536,B1090,$C$6:$C$65536,C1090),IF(E1090="",SUMIFS($P$6:$P$65536,$B$6:$B$65536,B1090,$C$6:$C$65536,C1090,$D$6:$D$65536,D1090),IF(F1090="",SUMIFS($P$6:$P$65536,$B$6:$B$65536,B1090,$C$6:$C$65536,C1090,$D$6:$D$65536,D1090,$E$6:$E$65536,E1090),--(RIGHT(F1090,1)="0")*SUM(SUMIFS($P$6:$P$65536,$B$6:$B$65536,B1090,$C$6:$C$65536,C1090,$D$6:$D$65536,D1090,$E$6:$E$65536,E1090,$F$6:$F$65536,LEFT(F1090,2)&amp;{0;1;2;3;4;5;6;7;8;9}))+(--(RIGHT(F1090,2)="00"))*SUM(SUMIFS($P$6:$P$65536,$B$6:$B$65536,B1090,$C$6:$C$65536,C1090,$D$6:$D$65536,D1090,$E$6:$E$65536,E1090,$F$6:$F$65536,LEFT(F1090,1)&amp;range))+SUMIFS($P$6:$P$65536,$B$6:$B$65536,B1090,$C$6:$C$65536,C1090,$D$6:$D$65536,D1090,$E$6:$E$65536,E1090,$F$6:$F$65536,F1090)))))</f>
        <v>33522962.25</v>
      </c>
    </row>
    <row r="1091" spans="1:17" ht="32.25" customHeight="1" x14ac:dyDescent="0.2">
      <c r="A1091" s="10" t="s">
        <v>106</v>
      </c>
      <c r="B1091" s="3" t="s">
        <v>470</v>
      </c>
      <c r="C1091" s="3" t="s">
        <v>128</v>
      </c>
      <c r="D1091" s="3" t="s">
        <v>36</v>
      </c>
      <c r="E1091" s="3" t="s">
        <v>510</v>
      </c>
      <c r="F1091" s="3" t="s">
        <v>107</v>
      </c>
      <c r="G1091" s="9">
        <v>23200000</v>
      </c>
      <c r="H1091" s="9">
        <v>-11174320.75</v>
      </c>
      <c r="I1091" s="9">
        <v>12025679.25</v>
      </c>
      <c r="J1091" s="9">
        <v>5334873</v>
      </c>
      <c r="K1091" s="9">
        <v>0</v>
      </c>
      <c r="L1091" s="9">
        <v>5334873</v>
      </c>
      <c r="M1091" s="9">
        <v>5000000</v>
      </c>
      <c r="N1091" s="9">
        <v>0</v>
      </c>
      <c r="O1091" s="9">
        <v>5000000</v>
      </c>
      <c r="P1091" s="13">
        <f t="shared" si="17"/>
        <v>11174320.75</v>
      </c>
      <c r="Q1091" s="13">
        <f t="array" ref="Q1091">IF(C1091="",SUMIFS($P$6:$P$65536,$B$6:$B$65536,B1091),IF(D1091="",SUMIFS($P$6:$P$65536,$B$6:$B$65536,B1091,$C$6:$C$65536,C1091),IF(E1091="",SUMIFS($P$6:$P$65536,$B$6:$B$65536,B1091,$C$6:$C$65536,C1091,$D$6:$D$65536,D1091),IF(F1091="",SUMIFS($P$6:$P$65536,$B$6:$B$65536,B1091,$C$6:$C$65536,C1091,$D$6:$D$65536,D1091,$E$6:$E$65536,E1091),--(RIGHT(F1091,1)="0")*SUM(SUMIFS($P$6:$P$65536,$B$6:$B$65536,B1091,$C$6:$C$65536,C1091,$D$6:$D$65536,D1091,$E$6:$E$65536,E1091,$F$6:$F$65536,LEFT(F1091,2)&amp;{0;1;2;3;4;5;6;7;8;9}))+(--(RIGHT(F1091,2)="00"))*SUM(SUMIFS($P$6:$P$65536,$B$6:$B$65536,B1091,$C$6:$C$65536,C1091,$D$6:$D$65536,D1091,$E$6:$E$65536,E1091,$F$6:$F$65536,LEFT(F1091,1)&amp;range))+SUMIFS($P$6:$P$65536,$B$6:$B$65536,B1091,$C$6:$C$65536,C1091,$D$6:$D$65536,D1091,$E$6:$E$65536,E1091,$F$6:$F$65536,F1091)))))</f>
        <v>11174320.75</v>
      </c>
    </row>
    <row r="1092" spans="1:17" ht="64.5" hidden="1" customHeight="1" x14ac:dyDescent="0.2">
      <c r="A1092" s="10" t="s">
        <v>511</v>
      </c>
      <c r="B1092" s="3" t="s">
        <v>470</v>
      </c>
      <c r="C1092" s="3" t="s">
        <v>128</v>
      </c>
      <c r="D1092" s="3" t="s">
        <v>36</v>
      </c>
      <c r="E1092" s="3" t="s">
        <v>512</v>
      </c>
      <c r="F1092" s="11" t="s">
        <v>0</v>
      </c>
      <c r="G1092" s="9">
        <v>34589348</v>
      </c>
      <c r="H1092" s="9">
        <v>0</v>
      </c>
      <c r="I1092" s="9">
        <v>34589348</v>
      </c>
      <c r="J1092" s="9">
        <v>34589348</v>
      </c>
      <c r="K1092" s="9">
        <v>0</v>
      </c>
      <c r="L1092" s="9">
        <v>34589348</v>
      </c>
      <c r="M1092" s="9">
        <v>34714788</v>
      </c>
      <c r="N1092" s="9">
        <v>0</v>
      </c>
      <c r="O1092" s="9">
        <v>34714788</v>
      </c>
      <c r="P1092" s="13">
        <f t="shared" si="17"/>
        <v>0</v>
      </c>
      <c r="Q1092" s="13">
        <f t="array" ref="Q1092">IF(C1092="",SUMIFS($P$6:$P$65536,$B$6:$B$65536,B1092),IF(D1092="",SUMIFS($P$6:$P$65536,$B$6:$B$65536,B1092,$C$6:$C$65536,C1092),IF(E1092="",SUMIFS($P$6:$P$65536,$B$6:$B$65536,B1092,$C$6:$C$65536,C1092,$D$6:$D$65536,D1092),IF(F1092="",SUMIFS($P$6:$P$65536,$B$6:$B$65536,B1092,$C$6:$C$65536,C1092,$D$6:$D$65536,D1092,$E$6:$E$65536,E1092),--(RIGHT(F1092,1)="0")*SUM(SUMIFS($P$6:$P$65536,$B$6:$B$65536,B1092,$C$6:$C$65536,C1092,$D$6:$D$65536,D1092,$E$6:$E$65536,E1092,$F$6:$F$65536,LEFT(F1092,2)&amp;{0;1;2;3;4;5;6;7;8;9}))+(--(RIGHT(F1092,2)="00"))*SUM(SUMIFS($P$6:$P$65536,$B$6:$B$65536,B1092,$C$6:$C$65536,C1092,$D$6:$D$65536,D1092,$E$6:$E$65536,E1092,$F$6:$F$65536,LEFT(F1092,1)&amp;range))+SUMIFS($P$6:$P$65536,$B$6:$B$65536,B1092,$C$6:$C$65536,C1092,$D$6:$D$65536,D1092,$E$6:$E$65536,E1092,$F$6:$F$65536,F1092)))))</f>
        <v>0</v>
      </c>
    </row>
    <row r="1093" spans="1:17" ht="15" hidden="1" customHeight="1" x14ac:dyDescent="0.2">
      <c r="A1093" s="10" t="s">
        <v>162</v>
      </c>
      <c r="B1093" s="3" t="s">
        <v>470</v>
      </c>
      <c r="C1093" s="3" t="s">
        <v>128</v>
      </c>
      <c r="D1093" s="3" t="s">
        <v>36</v>
      </c>
      <c r="E1093" s="3" t="s">
        <v>512</v>
      </c>
      <c r="F1093" s="3" t="s">
        <v>163</v>
      </c>
      <c r="G1093" s="9">
        <v>34589348</v>
      </c>
      <c r="H1093" s="9">
        <v>0</v>
      </c>
      <c r="I1093" s="9">
        <v>34589348</v>
      </c>
      <c r="J1093" s="9">
        <v>34589348</v>
      </c>
      <c r="K1093" s="9">
        <v>0</v>
      </c>
      <c r="L1093" s="9">
        <v>34589348</v>
      </c>
      <c r="M1093" s="9">
        <v>34714788</v>
      </c>
      <c r="N1093" s="9">
        <v>0</v>
      </c>
      <c r="O1093" s="9">
        <v>34714788</v>
      </c>
      <c r="P1093" s="13">
        <f t="shared" si="17"/>
        <v>0</v>
      </c>
      <c r="Q1093" s="13">
        <f t="array" ref="Q1093">IF(C1093="",SUMIFS($P$6:$P$65536,$B$6:$B$65536,B1093),IF(D1093="",SUMIFS($P$6:$P$65536,$B$6:$B$65536,B1093,$C$6:$C$65536,C1093),IF(E1093="",SUMIFS($P$6:$P$65536,$B$6:$B$65536,B1093,$C$6:$C$65536,C1093,$D$6:$D$65536,D1093),IF(F1093="",SUMIFS($P$6:$P$65536,$B$6:$B$65536,B1093,$C$6:$C$65536,C1093,$D$6:$D$65536,D1093,$E$6:$E$65536,E1093),--(RIGHT(F1093,1)="0")*SUM(SUMIFS($P$6:$P$65536,$B$6:$B$65536,B1093,$C$6:$C$65536,C1093,$D$6:$D$65536,D1093,$E$6:$E$65536,E1093,$F$6:$F$65536,LEFT(F1093,2)&amp;{0;1;2;3;4;5;6;7;8;9}))+(--(RIGHT(F1093,2)="00"))*SUM(SUMIFS($P$6:$P$65536,$B$6:$B$65536,B1093,$C$6:$C$65536,C1093,$D$6:$D$65536,D1093,$E$6:$E$65536,E1093,$F$6:$F$65536,LEFT(F1093,1)&amp;range))+SUMIFS($P$6:$P$65536,$B$6:$B$65536,B1093,$C$6:$C$65536,C1093,$D$6:$D$65536,D1093,$E$6:$E$65536,E1093,$F$6:$F$65536,F1093)))))</f>
        <v>0</v>
      </c>
    </row>
    <row r="1094" spans="1:17" ht="15" hidden="1" customHeight="1" x14ac:dyDescent="0.2">
      <c r="A1094" s="10" t="s">
        <v>196</v>
      </c>
      <c r="B1094" s="3" t="s">
        <v>470</v>
      </c>
      <c r="C1094" s="3" t="s">
        <v>128</v>
      </c>
      <c r="D1094" s="3" t="s">
        <v>36</v>
      </c>
      <c r="E1094" s="3" t="s">
        <v>512</v>
      </c>
      <c r="F1094" s="3" t="s">
        <v>197</v>
      </c>
      <c r="G1094" s="9">
        <v>34589348</v>
      </c>
      <c r="H1094" s="9">
        <v>0</v>
      </c>
      <c r="I1094" s="9">
        <v>34589348</v>
      </c>
      <c r="J1094" s="9">
        <v>34589348</v>
      </c>
      <c r="K1094" s="9">
        <v>0</v>
      </c>
      <c r="L1094" s="9">
        <v>34589348</v>
      </c>
      <c r="M1094" s="9">
        <v>34714788</v>
      </c>
      <c r="N1094" s="9">
        <v>0</v>
      </c>
      <c r="O1094" s="9">
        <v>34714788</v>
      </c>
      <c r="P1094" s="13">
        <f t="shared" si="17"/>
        <v>0</v>
      </c>
      <c r="Q1094" s="13">
        <f t="array" ref="Q1094">IF(C1094="",SUMIFS($P$6:$P$65536,$B$6:$B$65536,B1094),IF(D1094="",SUMIFS($P$6:$P$65536,$B$6:$B$65536,B1094,$C$6:$C$65536,C1094),IF(E1094="",SUMIFS($P$6:$P$65536,$B$6:$B$65536,B1094,$C$6:$C$65536,C1094,$D$6:$D$65536,D1094),IF(F1094="",SUMIFS($P$6:$P$65536,$B$6:$B$65536,B1094,$C$6:$C$65536,C1094,$D$6:$D$65536,D1094,$E$6:$E$65536,E1094),--(RIGHT(F1094,1)="0")*SUM(SUMIFS($P$6:$P$65536,$B$6:$B$65536,B1094,$C$6:$C$65536,C1094,$D$6:$D$65536,D1094,$E$6:$E$65536,E1094,$F$6:$F$65536,LEFT(F1094,2)&amp;{0;1;2;3;4;5;6;7;8;9}))+(--(RIGHT(F1094,2)="00"))*SUM(SUMIFS($P$6:$P$65536,$B$6:$B$65536,B1094,$C$6:$C$65536,C1094,$D$6:$D$65536,D1094,$E$6:$E$65536,E1094,$F$6:$F$65536,LEFT(F1094,1)&amp;range))+SUMIFS($P$6:$P$65536,$B$6:$B$65536,B1094,$C$6:$C$65536,C1094,$D$6:$D$65536,D1094,$E$6:$E$65536,E1094,$F$6:$F$65536,F1094)))))</f>
        <v>0</v>
      </c>
    </row>
    <row r="1095" spans="1:17" ht="64.5" hidden="1" customHeight="1" x14ac:dyDescent="0.2">
      <c r="A1095" s="10" t="s">
        <v>198</v>
      </c>
      <c r="B1095" s="3" t="s">
        <v>470</v>
      </c>
      <c r="C1095" s="3" t="s">
        <v>128</v>
      </c>
      <c r="D1095" s="3" t="s">
        <v>36</v>
      </c>
      <c r="E1095" s="3" t="s">
        <v>512</v>
      </c>
      <c r="F1095" s="3" t="s">
        <v>199</v>
      </c>
      <c r="G1095" s="9">
        <v>34589348</v>
      </c>
      <c r="H1095" s="9">
        <v>0</v>
      </c>
      <c r="I1095" s="9">
        <v>34589348</v>
      </c>
      <c r="J1095" s="9">
        <v>34589348</v>
      </c>
      <c r="K1095" s="9">
        <v>0</v>
      </c>
      <c r="L1095" s="9">
        <v>34589348</v>
      </c>
      <c r="M1095" s="9">
        <v>34714788</v>
      </c>
      <c r="N1095" s="9">
        <v>0</v>
      </c>
      <c r="O1095" s="9">
        <v>34714788</v>
      </c>
      <c r="P1095" s="13">
        <f t="shared" ref="P1095:P1158" si="18">ABS(H1095)+ABS(K1095)+ABS(N1095)</f>
        <v>0</v>
      </c>
      <c r="Q1095" s="13">
        <f t="array" ref="Q1095">IF(C1095="",SUMIFS($P$6:$P$65536,$B$6:$B$65536,B1095),IF(D1095="",SUMIFS($P$6:$P$65536,$B$6:$B$65536,B1095,$C$6:$C$65536,C1095),IF(E1095="",SUMIFS($P$6:$P$65536,$B$6:$B$65536,B1095,$C$6:$C$65536,C1095,$D$6:$D$65536,D1095),IF(F1095="",SUMIFS($P$6:$P$65536,$B$6:$B$65536,B1095,$C$6:$C$65536,C1095,$D$6:$D$65536,D1095,$E$6:$E$65536,E1095),--(RIGHT(F1095,1)="0")*SUM(SUMIFS($P$6:$P$65536,$B$6:$B$65536,B1095,$C$6:$C$65536,C1095,$D$6:$D$65536,D1095,$E$6:$E$65536,E1095,$F$6:$F$65536,LEFT(F1095,2)&amp;{0;1;2;3;4;5;6;7;8;9}))+(--(RIGHT(F1095,2)="00"))*SUM(SUMIFS($P$6:$P$65536,$B$6:$B$65536,B1095,$C$6:$C$65536,C1095,$D$6:$D$65536,D1095,$E$6:$E$65536,E1095,$F$6:$F$65536,LEFT(F1095,1)&amp;range))+SUMIFS($P$6:$P$65536,$B$6:$B$65536,B1095,$C$6:$C$65536,C1095,$D$6:$D$65536,D1095,$E$6:$E$65536,E1095,$F$6:$F$65536,F1095)))))</f>
        <v>0</v>
      </c>
    </row>
    <row r="1096" spans="1:17" ht="48.95" hidden="1" customHeight="1" x14ac:dyDescent="0.2">
      <c r="A1096" s="10" t="s">
        <v>513</v>
      </c>
      <c r="B1096" s="3" t="s">
        <v>470</v>
      </c>
      <c r="C1096" s="3" t="s">
        <v>128</v>
      </c>
      <c r="D1096" s="3" t="s">
        <v>36</v>
      </c>
      <c r="E1096" s="3" t="s">
        <v>514</v>
      </c>
      <c r="F1096" s="11" t="s">
        <v>0</v>
      </c>
      <c r="G1096" s="9">
        <v>12173914</v>
      </c>
      <c r="H1096" s="9">
        <v>0</v>
      </c>
      <c r="I1096" s="9">
        <v>12173914</v>
      </c>
      <c r="J1096" s="9">
        <v>12173914</v>
      </c>
      <c r="K1096" s="9">
        <v>0</v>
      </c>
      <c r="L1096" s="9">
        <v>12173914</v>
      </c>
      <c r="M1096" s="9">
        <v>12173914</v>
      </c>
      <c r="N1096" s="9">
        <v>0</v>
      </c>
      <c r="O1096" s="9">
        <v>12173914</v>
      </c>
      <c r="P1096" s="13">
        <f t="shared" si="18"/>
        <v>0</v>
      </c>
      <c r="Q1096" s="13">
        <f t="array" ref="Q1096">IF(C1096="",SUMIFS($P$6:$P$65536,$B$6:$B$65536,B1096),IF(D1096="",SUMIFS($P$6:$P$65536,$B$6:$B$65536,B1096,$C$6:$C$65536,C1096),IF(E1096="",SUMIFS($P$6:$P$65536,$B$6:$B$65536,B1096,$C$6:$C$65536,C1096,$D$6:$D$65536,D1096),IF(F1096="",SUMIFS($P$6:$P$65536,$B$6:$B$65536,B1096,$C$6:$C$65536,C1096,$D$6:$D$65536,D1096,$E$6:$E$65536,E1096),--(RIGHT(F1096,1)="0")*SUM(SUMIFS($P$6:$P$65536,$B$6:$B$65536,B1096,$C$6:$C$65536,C1096,$D$6:$D$65536,D1096,$E$6:$E$65536,E1096,$F$6:$F$65536,LEFT(F1096,2)&amp;{0;1;2;3;4;5;6;7;8;9}))+(--(RIGHT(F1096,2)="00"))*SUM(SUMIFS($P$6:$P$65536,$B$6:$B$65536,B1096,$C$6:$C$65536,C1096,$D$6:$D$65536,D1096,$E$6:$E$65536,E1096,$F$6:$F$65536,LEFT(F1096,1)&amp;range))+SUMIFS($P$6:$P$65536,$B$6:$B$65536,B1096,$C$6:$C$65536,C1096,$D$6:$D$65536,D1096,$E$6:$E$65536,E1096,$F$6:$F$65536,F1096)))))</f>
        <v>0</v>
      </c>
    </row>
    <row r="1097" spans="1:17" ht="64.5" hidden="1" customHeight="1" x14ac:dyDescent="0.2">
      <c r="A1097" s="10" t="s">
        <v>94</v>
      </c>
      <c r="B1097" s="3" t="s">
        <v>470</v>
      </c>
      <c r="C1097" s="3" t="s">
        <v>128</v>
      </c>
      <c r="D1097" s="3" t="s">
        <v>36</v>
      </c>
      <c r="E1097" s="3" t="s">
        <v>514</v>
      </c>
      <c r="F1097" s="3" t="s">
        <v>95</v>
      </c>
      <c r="G1097" s="9">
        <v>12173914</v>
      </c>
      <c r="H1097" s="9">
        <v>0</v>
      </c>
      <c r="I1097" s="9">
        <v>12173914</v>
      </c>
      <c r="J1097" s="9">
        <v>12173914</v>
      </c>
      <c r="K1097" s="9">
        <v>0</v>
      </c>
      <c r="L1097" s="9">
        <v>12173914</v>
      </c>
      <c r="M1097" s="9">
        <v>12173914</v>
      </c>
      <c r="N1097" s="9">
        <v>0</v>
      </c>
      <c r="O1097" s="9">
        <v>12173914</v>
      </c>
      <c r="P1097" s="13">
        <f t="shared" si="18"/>
        <v>0</v>
      </c>
      <c r="Q1097" s="13">
        <f t="array" ref="Q1097">IF(C1097="",SUMIFS($P$6:$P$65536,$B$6:$B$65536,B1097),IF(D1097="",SUMIFS($P$6:$P$65536,$B$6:$B$65536,B1097,$C$6:$C$65536,C1097),IF(E1097="",SUMIFS($P$6:$P$65536,$B$6:$B$65536,B1097,$C$6:$C$65536,C1097,$D$6:$D$65536,D1097),IF(F1097="",SUMIFS($P$6:$P$65536,$B$6:$B$65536,B1097,$C$6:$C$65536,C1097,$D$6:$D$65536,D1097,$E$6:$E$65536,E1097),--(RIGHT(F1097,1)="0")*SUM(SUMIFS($P$6:$P$65536,$B$6:$B$65536,B1097,$C$6:$C$65536,C1097,$D$6:$D$65536,D1097,$E$6:$E$65536,E1097,$F$6:$F$65536,LEFT(F1097,2)&amp;{0;1;2;3;4;5;6;7;8;9}))+(--(RIGHT(F1097,2)="00"))*SUM(SUMIFS($P$6:$P$65536,$B$6:$B$65536,B1097,$C$6:$C$65536,C1097,$D$6:$D$65536,D1097,$E$6:$E$65536,E1097,$F$6:$F$65536,LEFT(F1097,1)&amp;range))+SUMIFS($P$6:$P$65536,$B$6:$B$65536,B1097,$C$6:$C$65536,C1097,$D$6:$D$65536,D1097,$E$6:$E$65536,E1097,$F$6:$F$65536,F1097)))))</f>
        <v>0</v>
      </c>
    </row>
    <row r="1098" spans="1:17" ht="15" hidden="1" customHeight="1" x14ac:dyDescent="0.2">
      <c r="A1098" s="10" t="s">
        <v>102</v>
      </c>
      <c r="B1098" s="3" t="s">
        <v>470</v>
      </c>
      <c r="C1098" s="3" t="s">
        <v>128</v>
      </c>
      <c r="D1098" s="3" t="s">
        <v>36</v>
      </c>
      <c r="E1098" s="3" t="s">
        <v>514</v>
      </c>
      <c r="F1098" s="3" t="s">
        <v>103</v>
      </c>
      <c r="G1098" s="9">
        <v>12173914</v>
      </c>
      <c r="H1098" s="9">
        <v>0</v>
      </c>
      <c r="I1098" s="9">
        <v>12173914</v>
      </c>
      <c r="J1098" s="9">
        <v>12173914</v>
      </c>
      <c r="K1098" s="9">
        <v>0</v>
      </c>
      <c r="L1098" s="9">
        <v>12173914</v>
      </c>
      <c r="M1098" s="9">
        <v>12173914</v>
      </c>
      <c r="N1098" s="9">
        <v>0</v>
      </c>
      <c r="O1098" s="9">
        <v>12173914</v>
      </c>
      <c r="P1098" s="13">
        <f t="shared" si="18"/>
        <v>0</v>
      </c>
      <c r="Q1098" s="13">
        <f t="array" ref="Q1098">IF(C1098="",SUMIFS($P$6:$P$65536,$B$6:$B$65536,B1098),IF(D1098="",SUMIFS($P$6:$P$65536,$B$6:$B$65536,B1098,$C$6:$C$65536,C1098),IF(E1098="",SUMIFS($P$6:$P$65536,$B$6:$B$65536,B1098,$C$6:$C$65536,C1098,$D$6:$D$65536,D1098),IF(F1098="",SUMIFS($P$6:$P$65536,$B$6:$B$65536,B1098,$C$6:$C$65536,C1098,$D$6:$D$65536,D1098,$E$6:$E$65536,E1098),--(RIGHT(F1098,1)="0")*SUM(SUMIFS($P$6:$P$65536,$B$6:$B$65536,B1098,$C$6:$C$65536,C1098,$D$6:$D$65536,D1098,$E$6:$E$65536,E1098,$F$6:$F$65536,LEFT(F1098,2)&amp;{0;1;2;3;4;5;6;7;8;9}))+(--(RIGHT(F1098,2)="00"))*SUM(SUMIFS($P$6:$P$65536,$B$6:$B$65536,B1098,$C$6:$C$65536,C1098,$D$6:$D$65536,D1098,$E$6:$E$65536,E1098,$F$6:$F$65536,LEFT(F1098,1)&amp;range))+SUMIFS($P$6:$P$65536,$B$6:$B$65536,B1098,$C$6:$C$65536,C1098,$D$6:$D$65536,D1098,$E$6:$E$65536,E1098,$F$6:$F$65536,F1098)))))</f>
        <v>0</v>
      </c>
    </row>
    <row r="1099" spans="1:17" ht="32.25" hidden="1" customHeight="1" x14ac:dyDescent="0.2">
      <c r="A1099" s="10" t="s">
        <v>106</v>
      </c>
      <c r="B1099" s="3" t="s">
        <v>470</v>
      </c>
      <c r="C1099" s="3" t="s">
        <v>128</v>
      </c>
      <c r="D1099" s="3" t="s">
        <v>36</v>
      </c>
      <c r="E1099" s="3" t="s">
        <v>514</v>
      </c>
      <c r="F1099" s="3" t="s">
        <v>107</v>
      </c>
      <c r="G1099" s="9">
        <v>12173914</v>
      </c>
      <c r="H1099" s="9">
        <v>0</v>
      </c>
      <c r="I1099" s="9">
        <v>12173914</v>
      </c>
      <c r="J1099" s="9">
        <v>12173914</v>
      </c>
      <c r="K1099" s="9">
        <v>0</v>
      </c>
      <c r="L1099" s="9">
        <v>12173914</v>
      </c>
      <c r="M1099" s="9">
        <v>12173914</v>
      </c>
      <c r="N1099" s="9">
        <v>0</v>
      </c>
      <c r="O1099" s="9">
        <v>12173914</v>
      </c>
      <c r="P1099" s="13">
        <f t="shared" si="18"/>
        <v>0</v>
      </c>
      <c r="Q1099" s="13">
        <f t="array" ref="Q1099">IF(C1099="",SUMIFS($P$6:$P$65536,$B$6:$B$65536,B1099),IF(D1099="",SUMIFS($P$6:$P$65536,$B$6:$B$65536,B1099,$C$6:$C$65536,C1099),IF(E1099="",SUMIFS($P$6:$P$65536,$B$6:$B$65536,B1099,$C$6:$C$65536,C1099,$D$6:$D$65536,D1099),IF(F1099="",SUMIFS($P$6:$P$65536,$B$6:$B$65536,B1099,$C$6:$C$65536,C1099,$D$6:$D$65536,D1099,$E$6:$E$65536,E1099),--(RIGHT(F1099,1)="0")*SUM(SUMIFS($P$6:$P$65536,$B$6:$B$65536,B1099,$C$6:$C$65536,C1099,$D$6:$D$65536,D1099,$E$6:$E$65536,E1099,$F$6:$F$65536,LEFT(F1099,2)&amp;{0;1;2;3;4;5;6;7;8;9}))+(--(RIGHT(F1099,2)="00"))*SUM(SUMIFS($P$6:$P$65536,$B$6:$B$65536,B1099,$C$6:$C$65536,C1099,$D$6:$D$65536,D1099,$E$6:$E$65536,E1099,$F$6:$F$65536,LEFT(F1099,1)&amp;range))+SUMIFS($P$6:$P$65536,$B$6:$B$65536,B1099,$C$6:$C$65536,C1099,$D$6:$D$65536,D1099,$E$6:$E$65536,E1099,$F$6:$F$65536,F1099)))))</f>
        <v>0</v>
      </c>
    </row>
    <row r="1100" spans="1:17" ht="15" hidden="1" customHeight="1" x14ac:dyDescent="0.2">
      <c r="A1100" s="10" t="s">
        <v>515</v>
      </c>
      <c r="B1100" s="3" t="s">
        <v>470</v>
      </c>
      <c r="C1100" s="3" t="s">
        <v>128</v>
      </c>
      <c r="D1100" s="3" t="s">
        <v>36</v>
      </c>
      <c r="E1100" s="3" t="s">
        <v>516</v>
      </c>
      <c r="F1100" s="11" t="s">
        <v>0</v>
      </c>
      <c r="G1100" s="9">
        <v>5083696</v>
      </c>
      <c r="H1100" s="9">
        <v>0</v>
      </c>
      <c r="I1100" s="9">
        <v>5083696</v>
      </c>
      <c r="J1100" s="9">
        <v>0</v>
      </c>
      <c r="K1100" s="9">
        <v>0</v>
      </c>
      <c r="L1100" s="9">
        <v>0</v>
      </c>
      <c r="M1100" s="9">
        <v>0</v>
      </c>
      <c r="N1100" s="9">
        <v>0</v>
      </c>
      <c r="O1100" s="9">
        <v>0</v>
      </c>
      <c r="P1100" s="13">
        <f t="shared" si="18"/>
        <v>0</v>
      </c>
      <c r="Q1100" s="13">
        <f t="array" ref="Q1100">IF(C1100="",SUMIFS($P$6:$P$65536,$B$6:$B$65536,B1100),IF(D1100="",SUMIFS($P$6:$P$65536,$B$6:$B$65536,B1100,$C$6:$C$65536,C1100),IF(E1100="",SUMIFS($P$6:$P$65536,$B$6:$B$65536,B1100,$C$6:$C$65536,C1100,$D$6:$D$65536,D1100),IF(F1100="",SUMIFS($P$6:$P$65536,$B$6:$B$65536,B1100,$C$6:$C$65536,C1100,$D$6:$D$65536,D1100,$E$6:$E$65536,E1100),--(RIGHT(F1100,1)="0")*SUM(SUMIFS($P$6:$P$65536,$B$6:$B$65536,B1100,$C$6:$C$65536,C1100,$D$6:$D$65536,D1100,$E$6:$E$65536,E1100,$F$6:$F$65536,LEFT(F1100,2)&amp;{0;1;2;3;4;5;6;7;8;9}))+(--(RIGHT(F1100,2)="00"))*SUM(SUMIFS($P$6:$P$65536,$B$6:$B$65536,B1100,$C$6:$C$65536,C1100,$D$6:$D$65536,D1100,$E$6:$E$65536,E1100,$F$6:$F$65536,LEFT(F1100,1)&amp;range))+SUMIFS($P$6:$P$65536,$B$6:$B$65536,B1100,$C$6:$C$65536,C1100,$D$6:$D$65536,D1100,$E$6:$E$65536,E1100,$F$6:$F$65536,F1100)))))</f>
        <v>0</v>
      </c>
    </row>
    <row r="1101" spans="1:17" ht="15" hidden="1" customHeight="1" x14ac:dyDescent="0.2">
      <c r="A1101" s="10" t="s">
        <v>162</v>
      </c>
      <c r="B1101" s="3" t="s">
        <v>470</v>
      </c>
      <c r="C1101" s="3" t="s">
        <v>128</v>
      </c>
      <c r="D1101" s="3" t="s">
        <v>36</v>
      </c>
      <c r="E1101" s="3" t="s">
        <v>516</v>
      </c>
      <c r="F1101" s="3" t="s">
        <v>163</v>
      </c>
      <c r="G1101" s="9">
        <v>5083696</v>
      </c>
      <c r="H1101" s="9">
        <v>0</v>
      </c>
      <c r="I1101" s="9">
        <v>5083696</v>
      </c>
      <c r="J1101" s="9">
        <v>0</v>
      </c>
      <c r="K1101" s="9">
        <v>0</v>
      </c>
      <c r="L1101" s="9">
        <v>0</v>
      </c>
      <c r="M1101" s="9">
        <v>0</v>
      </c>
      <c r="N1101" s="9">
        <v>0</v>
      </c>
      <c r="O1101" s="9">
        <v>0</v>
      </c>
      <c r="P1101" s="13">
        <f t="shared" si="18"/>
        <v>0</v>
      </c>
      <c r="Q1101" s="13">
        <f t="array" ref="Q1101">IF(C1101="",SUMIFS($P$6:$P$65536,$B$6:$B$65536,B1101),IF(D1101="",SUMIFS($P$6:$P$65536,$B$6:$B$65536,B1101,$C$6:$C$65536,C1101),IF(E1101="",SUMIFS($P$6:$P$65536,$B$6:$B$65536,B1101,$C$6:$C$65536,C1101,$D$6:$D$65536,D1101),IF(F1101="",SUMIFS($P$6:$P$65536,$B$6:$B$65536,B1101,$C$6:$C$65536,C1101,$D$6:$D$65536,D1101,$E$6:$E$65536,E1101),--(RIGHT(F1101,1)="0")*SUM(SUMIFS($P$6:$P$65536,$B$6:$B$65536,B1101,$C$6:$C$65536,C1101,$D$6:$D$65536,D1101,$E$6:$E$65536,E1101,$F$6:$F$65536,LEFT(F1101,2)&amp;{0;1;2;3;4;5;6;7;8;9}))+(--(RIGHT(F1101,2)="00"))*SUM(SUMIFS($P$6:$P$65536,$B$6:$B$65536,B1101,$C$6:$C$65536,C1101,$D$6:$D$65536,D1101,$E$6:$E$65536,E1101,$F$6:$F$65536,LEFT(F1101,1)&amp;range))+SUMIFS($P$6:$P$65536,$B$6:$B$65536,B1101,$C$6:$C$65536,C1101,$D$6:$D$65536,D1101,$E$6:$E$65536,E1101,$F$6:$F$65536,F1101)))))</f>
        <v>0</v>
      </c>
    </row>
    <row r="1102" spans="1:17" ht="15" hidden="1" customHeight="1" x14ac:dyDescent="0.2">
      <c r="A1102" s="10" t="s">
        <v>196</v>
      </c>
      <c r="B1102" s="3" t="s">
        <v>470</v>
      </c>
      <c r="C1102" s="3" t="s">
        <v>128</v>
      </c>
      <c r="D1102" s="3" t="s">
        <v>36</v>
      </c>
      <c r="E1102" s="3" t="s">
        <v>516</v>
      </c>
      <c r="F1102" s="3" t="s">
        <v>197</v>
      </c>
      <c r="G1102" s="9">
        <v>5083696</v>
      </c>
      <c r="H1102" s="9">
        <v>0</v>
      </c>
      <c r="I1102" s="9">
        <v>5083696</v>
      </c>
      <c r="J1102" s="9">
        <v>0</v>
      </c>
      <c r="K1102" s="9">
        <v>0</v>
      </c>
      <c r="L1102" s="9">
        <v>0</v>
      </c>
      <c r="M1102" s="9">
        <v>0</v>
      </c>
      <c r="N1102" s="9">
        <v>0</v>
      </c>
      <c r="O1102" s="9">
        <v>0</v>
      </c>
      <c r="P1102" s="13">
        <f t="shared" si="18"/>
        <v>0</v>
      </c>
      <c r="Q1102" s="13">
        <f t="array" ref="Q1102">IF(C1102="",SUMIFS($P$6:$P$65536,$B$6:$B$65536,B1102),IF(D1102="",SUMIFS($P$6:$P$65536,$B$6:$B$65536,B1102,$C$6:$C$65536,C1102),IF(E1102="",SUMIFS($P$6:$P$65536,$B$6:$B$65536,B1102,$C$6:$C$65536,C1102,$D$6:$D$65536,D1102),IF(F1102="",SUMIFS($P$6:$P$65536,$B$6:$B$65536,B1102,$C$6:$C$65536,C1102,$D$6:$D$65536,D1102,$E$6:$E$65536,E1102),--(RIGHT(F1102,1)="0")*SUM(SUMIFS($P$6:$P$65536,$B$6:$B$65536,B1102,$C$6:$C$65536,C1102,$D$6:$D$65536,D1102,$E$6:$E$65536,E1102,$F$6:$F$65536,LEFT(F1102,2)&amp;{0;1;2;3;4;5;6;7;8;9}))+(--(RIGHT(F1102,2)="00"))*SUM(SUMIFS($P$6:$P$65536,$B$6:$B$65536,B1102,$C$6:$C$65536,C1102,$D$6:$D$65536,D1102,$E$6:$E$65536,E1102,$F$6:$F$65536,LEFT(F1102,1)&amp;range))+SUMIFS($P$6:$P$65536,$B$6:$B$65536,B1102,$C$6:$C$65536,C1102,$D$6:$D$65536,D1102,$E$6:$E$65536,E1102,$F$6:$F$65536,F1102)))))</f>
        <v>0</v>
      </c>
    </row>
    <row r="1103" spans="1:17" ht="64.5" hidden="1" customHeight="1" x14ac:dyDescent="0.2">
      <c r="A1103" s="10" t="s">
        <v>198</v>
      </c>
      <c r="B1103" s="3" t="s">
        <v>470</v>
      </c>
      <c r="C1103" s="3" t="s">
        <v>128</v>
      </c>
      <c r="D1103" s="3" t="s">
        <v>36</v>
      </c>
      <c r="E1103" s="3" t="s">
        <v>516</v>
      </c>
      <c r="F1103" s="3" t="s">
        <v>199</v>
      </c>
      <c r="G1103" s="9">
        <v>5083696</v>
      </c>
      <c r="H1103" s="9">
        <v>0</v>
      </c>
      <c r="I1103" s="9">
        <v>5083696</v>
      </c>
      <c r="J1103" s="9">
        <v>0</v>
      </c>
      <c r="K1103" s="9">
        <v>0</v>
      </c>
      <c r="L1103" s="9">
        <v>0</v>
      </c>
      <c r="M1103" s="9">
        <v>0</v>
      </c>
      <c r="N1103" s="9">
        <v>0</v>
      </c>
      <c r="O1103" s="9">
        <v>0</v>
      </c>
      <c r="P1103" s="13">
        <f t="shared" si="18"/>
        <v>0</v>
      </c>
      <c r="Q1103" s="13">
        <f t="array" ref="Q1103">IF(C1103="",SUMIFS($P$6:$P$65536,$B$6:$B$65536,B1103),IF(D1103="",SUMIFS($P$6:$P$65536,$B$6:$B$65536,B1103,$C$6:$C$65536,C1103),IF(E1103="",SUMIFS($P$6:$P$65536,$B$6:$B$65536,B1103,$C$6:$C$65536,C1103,$D$6:$D$65536,D1103),IF(F1103="",SUMIFS($P$6:$P$65536,$B$6:$B$65536,B1103,$C$6:$C$65536,C1103,$D$6:$D$65536,D1103,$E$6:$E$65536,E1103),--(RIGHT(F1103,1)="0")*SUM(SUMIFS($P$6:$P$65536,$B$6:$B$65536,B1103,$C$6:$C$65536,C1103,$D$6:$D$65536,D1103,$E$6:$E$65536,E1103,$F$6:$F$65536,LEFT(F1103,2)&amp;{0;1;2;3;4;5;6;7;8;9}))+(--(RIGHT(F1103,2)="00"))*SUM(SUMIFS($P$6:$P$65536,$B$6:$B$65536,B1103,$C$6:$C$65536,C1103,$D$6:$D$65536,D1103,$E$6:$E$65536,E1103,$F$6:$F$65536,LEFT(F1103,1)&amp;range))+SUMIFS($P$6:$P$65536,$B$6:$B$65536,B1103,$C$6:$C$65536,C1103,$D$6:$D$65536,D1103,$E$6:$E$65536,E1103,$F$6:$F$65536,F1103)))))</f>
        <v>0</v>
      </c>
    </row>
    <row r="1104" spans="1:17" ht="15" customHeight="1" x14ac:dyDescent="0.2">
      <c r="A1104" s="10" t="s">
        <v>517</v>
      </c>
      <c r="B1104" s="3" t="s">
        <v>470</v>
      </c>
      <c r="C1104" s="3" t="s">
        <v>128</v>
      </c>
      <c r="D1104" s="3" t="s">
        <v>36</v>
      </c>
      <c r="E1104" s="3" t="s">
        <v>518</v>
      </c>
      <c r="F1104" s="11" t="s">
        <v>0</v>
      </c>
      <c r="G1104" s="9">
        <v>32091968</v>
      </c>
      <c r="H1104" s="9">
        <v>-1421927</v>
      </c>
      <c r="I1104" s="9">
        <v>30670041</v>
      </c>
      <c r="J1104" s="9">
        <v>28788710</v>
      </c>
      <c r="K1104" s="9">
        <v>0</v>
      </c>
      <c r="L1104" s="9">
        <v>28788710</v>
      </c>
      <c r="M1104" s="9">
        <v>28788710</v>
      </c>
      <c r="N1104" s="9">
        <v>0</v>
      </c>
      <c r="O1104" s="9">
        <v>28788710</v>
      </c>
      <c r="P1104" s="13">
        <f t="shared" si="18"/>
        <v>1421927</v>
      </c>
      <c r="Q1104" s="13">
        <f t="array" ref="Q1104">IF(C1104="",SUMIFS($P$6:$P$65536,$B$6:$B$65536,B1104),IF(D1104="",SUMIFS($P$6:$P$65536,$B$6:$B$65536,B1104,$C$6:$C$65536,C1104),IF(E1104="",SUMIFS($P$6:$P$65536,$B$6:$B$65536,B1104,$C$6:$C$65536,C1104,$D$6:$D$65536,D1104),IF(F1104="",SUMIFS($P$6:$P$65536,$B$6:$B$65536,B1104,$C$6:$C$65536,C1104,$D$6:$D$65536,D1104,$E$6:$E$65536,E1104),--(RIGHT(F1104,1)="0")*SUM(SUMIFS($P$6:$P$65536,$B$6:$B$65536,B1104,$C$6:$C$65536,C1104,$D$6:$D$65536,D1104,$E$6:$E$65536,E1104,$F$6:$F$65536,LEFT(F1104,2)&amp;{0;1;2;3;4;5;6;7;8;9}))+(--(RIGHT(F1104,2)="00"))*SUM(SUMIFS($P$6:$P$65536,$B$6:$B$65536,B1104,$C$6:$C$65536,C1104,$D$6:$D$65536,D1104,$E$6:$E$65536,E1104,$F$6:$F$65536,LEFT(F1104,1)&amp;range))+SUMIFS($P$6:$P$65536,$B$6:$B$65536,B1104,$C$6:$C$65536,C1104,$D$6:$D$65536,D1104,$E$6:$E$65536,E1104,$F$6:$F$65536,F1104)))))</f>
        <v>7133507.4400000004</v>
      </c>
    </row>
    <row r="1105" spans="1:17" ht="112.35" customHeight="1" x14ac:dyDescent="0.2">
      <c r="A1105" s="10" t="s">
        <v>41</v>
      </c>
      <c r="B1105" s="3" t="s">
        <v>470</v>
      </c>
      <c r="C1105" s="3" t="s">
        <v>128</v>
      </c>
      <c r="D1105" s="3" t="s">
        <v>36</v>
      </c>
      <c r="E1105" s="3" t="s">
        <v>518</v>
      </c>
      <c r="F1105" s="3" t="s">
        <v>42</v>
      </c>
      <c r="G1105" s="9">
        <v>24699780</v>
      </c>
      <c r="H1105" s="9">
        <v>199954.24</v>
      </c>
      <c r="I1105" s="9">
        <v>24899734.239999998</v>
      </c>
      <c r="J1105" s="9">
        <v>23468151</v>
      </c>
      <c r="K1105" s="9">
        <v>0</v>
      </c>
      <c r="L1105" s="9">
        <v>23468151</v>
      </c>
      <c r="M1105" s="9">
        <v>23468151</v>
      </c>
      <c r="N1105" s="9">
        <v>0</v>
      </c>
      <c r="O1105" s="9">
        <v>23468151</v>
      </c>
      <c r="P1105" s="13">
        <f t="shared" si="18"/>
        <v>199954.24</v>
      </c>
      <c r="Q1105" s="13">
        <f t="array" ref="Q1105">IF(C1105="",SUMIFS($P$6:$P$65536,$B$6:$B$65536,B1105),IF(D1105="",SUMIFS($P$6:$P$65536,$B$6:$B$65536,B1105,$C$6:$C$65536,C1105),IF(E1105="",SUMIFS($P$6:$P$65536,$B$6:$B$65536,B1105,$C$6:$C$65536,C1105,$D$6:$D$65536,D1105),IF(F1105="",SUMIFS($P$6:$P$65536,$B$6:$B$65536,B1105,$C$6:$C$65536,C1105,$D$6:$D$65536,D1105,$E$6:$E$65536,E1105),--(RIGHT(F1105,1)="0")*SUM(SUMIFS($P$6:$P$65536,$B$6:$B$65536,B1105,$C$6:$C$65536,C1105,$D$6:$D$65536,D1105,$E$6:$E$65536,E1105,$F$6:$F$65536,LEFT(F1105,2)&amp;{0;1;2;3;4;5;6;7;8;9}))+(--(RIGHT(F1105,2)="00"))*SUM(SUMIFS($P$6:$P$65536,$B$6:$B$65536,B1105,$C$6:$C$65536,C1105,$D$6:$D$65536,D1105,$E$6:$E$65536,E1105,$F$6:$F$65536,LEFT(F1105,1)&amp;range))+SUMIFS($P$6:$P$65536,$B$6:$B$65536,B1105,$C$6:$C$65536,C1105,$D$6:$D$65536,D1105,$E$6:$E$65536,E1105,$F$6:$F$65536,F1105)))))</f>
        <v>885992.95999999996</v>
      </c>
    </row>
    <row r="1106" spans="1:17" ht="32.25" customHeight="1" x14ac:dyDescent="0.2">
      <c r="A1106" s="10" t="s">
        <v>351</v>
      </c>
      <c r="B1106" s="3" t="s">
        <v>470</v>
      </c>
      <c r="C1106" s="3" t="s">
        <v>128</v>
      </c>
      <c r="D1106" s="3" t="s">
        <v>36</v>
      </c>
      <c r="E1106" s="3" t="s">
        <v>518</v>
      </c>
      <c r="F1106" s="3" t="s">
        <v>352</v>
      </c>
      <c r="G1106" s="9">
        <v>24699780</v>
      </c>
      <c r="H1106" s="9">
        <v>199954.24</v>
      </c>
      <c r="I1106" s="9">
        <v>24899734.239999998</v>
      </c>
      <c r="J1106" s="9">
        <v>23468151</v>
      </c>
      <c r="K1106" s="9">
        <v>0</v>
      </c>
      <c r="L1106" s="9">
        <v>23468151</v>
      </c>
      <c r="M1106" s="9">
        <v>23468151</v>
      </c>
      <c r="N1106" s="9">
        <v>0</v>
      </c>
      <c r="O1106" s="9">
        <v>23468151</v>
      </c>
      <c r="P1106" s="13">
        <f t="shared" si="18"/>
        <v>199954.24</v>
      </c>
      <c r="Q1106" s="13">
        <f t="array" ref="Q1106">IF(C1106="",SUMIFS($P$6:$P$65536,$B$6:$B$65536,B1106),IF(D1106="",SUMIFS($P$6:$P$65536,$B$6:$B$65536,B1106,$C$6:$C$65536,C1106),IF(E1106="",SUMIFS($P$6:$P$65536,$B$6:$B$65536,B1106,$C$6:$C$65536,C1106,$D$6:$D$65536,D1106),IF(F1106="",SUMIFS($P$6:$P$65536,$B$6:$B$65536,B1106,$C$6:$C$65536,C1106,$D$6:$D$65536,D1106,$E$6:$E$65536,E1106),--(RIGHT(F1106,1)="0")*SUM(SUMIFS($P$6:$P$65536,$B$6:$B$65536,B1106,$C$6:$C$65536,C1106,$D$6:$D$65536,D1106,$E$6:$E$65536,E1106,$F$6:$F$65536,LEFT(F1106,2)&amp;{0;1;2;3;4;5;6;7;8;9}))+(--(RIGHT(F1106,2)="00"))*SUM(SUMIFS($P$6:$P$65536,$B$6:$B$65536,B1106,$C$6:$C$65536,C1106,$D$6:$D$65536,D1106,$E$6:$E$65536,E1106,$F$6:$F$65536,LEFT(F1106,1)&amp;range))+SUMIFS($P$6:$P$65536,$B$6:$B$65536,B1106,$C$6:$C$65536,C1106,$D$6:$D$65536,D1106,$E$6:$E$65536,E1106,$F$6:$F$65536,F1106)))))</f>
        <v>686038.72</v>
      </c>
    </row>
    <row r="1107" spans="1:17" ht="15" customHeight="1" x14ac:dyDescent="0.2">
      <c r="A1107" s="10" t="s">
        <v>353</v>
      </c>
      <c r="B1107" s="3" t="s">
        <v>470</v>
      </c>
      <c r="C1107" s="3" t="s">
        <v>128</v>
      </c>
      <c r="D1107" s="3" t="s">
        <v>36</v>
      </c>
      <c r="E1107" s="3" t="s">
        <v>518</v>
      </c>
      <c r="F1107" s="3" t="s">
        <v>354</v>
      </c>
      <c r="G1107" s="9">
        <v>18937552</v>
      </c>
      <c r="H1107" s="9">
        <v>243042.24</v>
      </c>
      <c r="I1107" s="9">
        <v>19180594.239999998</v>
      </c>
      <c r="J1107" s="9">
        <v>17991600</v>
      </c>
      <c r="K1107" s="9">
        <v>0</v>
      </c>
      <c r="L1107" s="9">
        <v>17991600</v>
      </c>
      <c r="M1107" s="9">
        <v>17991600</v>
      </c>
      <c r="N1107" s="9">
        <v>0</v>
      </c>
      <c r="O1107" s="9">
        <v>17991600</v>
      </c>
      <c r="P1107" s="13">
        <f t="shared" si="18"/>
        <v>243042.24</v>
      </c>
      <c r="Q1107" s="13">
        <f t="array" ref="Q1107">IF(C1107="",SUMIFS($P$6:$P$65536,$B$6:$B$65536,B1107),IF(D1107="",SUMIFS($P$6:$P$65536,$B$6:$B$65536,B1107,$C$6:$C$65536,C1107),IF(E1107="",SUMIFS($P$6:$P$65536,$B$6:$B$65536,B1107,$C$6:$C$65536,C1107,$D$6:$D$65536,D1107),IF(F1107="",SUMIFS($P$6:$P$65536,$B$6:$B$65536,B1107,$C$6:$C$65536,C1107,$D$6:$D$65536,D1107,$E$6:$E$65536,E1107),--(RIGHT(F1107,1)="0")*SUM(SUMIFS($P$6:$P$65536,$B$6:$B$65536,B1107,$C$6:$C$65536,C1107,$D$6:$D$65536,D1107,$E$6:$E$65536,E1107,$F$6:$F$65536,LEFT(F1107,2)&amp;{0;1;2;3;4;5;6;7;8;9}))+(--(RIGHT(F1107,2)="00"))*SUM(SUMIFS($P$6:$P$65536,$B$6:$B$65536,B1107,$C$6:$C$65536,C1107,$D$6:$D$65536,D1107,$E$6:$E$65536,E1107,$F$6:$F$65536,LEFT(F1107,1)&amp;range))+SUMIFS($P$6:$P$65536,$B$6:$B$65536,B1107,$C$6:$C$65536,C1107,$D$6:$D$65536,D1107,$E$6:$E$65536,E1107,$F$6:$F$65536,F1107)))))</f>
        <v>243042.24</v>
      </c>
    </row>
    <row r="1108" spans="1:17" ht="32.25" customHeight="1" x14ac:dyDescent="0.2">
      <c r="A1108" s="10" t="s">
        <v>355</v>
      </c>
      <c r="B1108" s="3" t="s">
        <v>470</v>
      </c>
      <c r="C1108" s="3" t="s">
        <v>128</v>
      </c>
      <c r="D1108" s="3" t="s">
        <v>36</v>
      </c>
      <c r="E1108" s="3" t="s">
        <v>518</v>
      </c>
      <c r="F1108" s="3" t="s">
        <v>356</v>
      </c>
      <c r="G1108" s="9">
        <v>43088</v>
      </c>
      <c r="H1108" s="9">
        <v>-43088</v>
      </c>
      <c r="I1108" s="9">
        <v>0</v>
      </c>
      <c r="J1108" s="9">
        <v>43088</v>
      </c>
      <c r="K1108" s="9">
        <v>0</v>
      </c>
      <c r="L1108" s="9">
        <v>43088</v>
      </c>
      <c r="M1108" s="9">
        <v>43088</v>
      </c>
      <c r="N1108" s="9">
        <v>0</v>
      </c>
      <c r="O1108" s="9">
        <v>43088</v>
      </c>
      <c r="P1108" s="13">
        <f t="shared" si="18"/>
        <v>43088</v>
      </c>
      <c r="Q1108" s="13">
        <f t="array" ref="Q1108">IF(C1108="",SUMIFS($P$6:$P$65536,$B$6:$B$65536,B1108),IF(D1108="",SUMIFS($P$6:$P$65536,$B$6:$B$65536,B1108,$C$6:$C$65536,C1108),IF(E1108="",SUMIFS($P$6:$P$65536,$B$6:$B$65536,B1108,$C$6:$C$65536,C1108,$D$6:$D$65536,D1108),IF(F1108="",SUMIFS($P$6:$P$65536,$B$6:$B$65536,B1108,$C$6:$C$65536,C1108,$D$6:$D$65536,D1108,$E$6:$E$65536,E1108),--(RIGHT(F1108,1)="0")*SUM(SUMIFS($P$6:$P$65536,$B$6:$B$65536,B1108,$C$6:$C$65536,C1108,$D$6:$D$65536,D1108,$E$6:$E$65536,E1108,$F$6:$F$65536,LEFT(F1108,2)&amp;{0;1;2;3;4;5;6;7;8;9}))+(--(RIGHT(F1108,2)="00"))*SUM(SUMIFS($P$6:$P$65536,$B$6:$B$65536,B1108,$C$6:$C$65536,C1108,$D$6:$D$65536,D1108,$E$6:$E$65536,E1108,$F$6:$F$65536,LEFT(F1108,1)&amp;range))+SUMIFS($P$6:$P$65536,$B$6:$B$65536,B1108,$C$6:$C$65536,C1108,$D$6:$D$65536,D1108,$E$6:$E$65536,E1108,$F$6:$F$65536,F1108)))))</f>
        <v>43088</v>
      </c>
    </row>
    <row r="1109" spans="1:17" ht="64.5" hidden="1" customHeight="1" x14ac:dyDescent="0.2">
      <c r="A1109" s="10" t="s">
        <v>357</v>
      </c>
      <c r="B1109" s="3" t="s">
        <v>470</v>
      </c>
      <c r="C1109" s="3" t="s">
        <v>128</v>
      </c>
      <c r="D1109" s="3" t="s">
        <v>36</v>
      </c>
      <c r="E1109" s="3" t="s">
        <v>518</v>
      </c>
      <c r="F1109" s="3" t="s">
        <v>358</v>
      </c>
      <c r="G1109" s="9">
        <v>5719140</v>
      </c>
      <c r="H1109" s="9">
        <v>0</v>
      </c>
      <c r="I1109" s="9">
        <v>5719140</v>
      </c>
      <c r="J1109" s="9">
        <v>5433463</v>
      </c>
      <c r="K1109" s="9">
        <v>0</v>
      </c>
      <c r="L1109" s="9">
        <v>5433463</v>
      </c>
      <c r="M1109" s="9">
        <v>5433463</v>
      </c>
      <c r="N1109" s="9">
        <v>0</v>
      </c>
      <c r="O1109" s="9">
        <v>5433463</v>
      </c>
      <c r="P1109" s="13">
        <f t="shared" si="18"/>
        <v>0</v>
      </c>
      <c r="Q1109" s="13">
        <f t="array" ref="Q1109">IF(C1109="",SUMIFS($P$6:$P$65536,$B$6:$B$65536,B1109),IF(D1109="",SUMIFS($P$6:$P$65536,$B$6:$B$65536,B1109,$C$6:$C$65536,C1109),IF(E1109="",SUMIFS($P$6:$P$65536,$B$6:$B$65536,B1109,$C$6:$C$65536,C1109,$D$6:$D$65536,D1109),IF(F1109="",SUMIFS($P$6:$P$65536,$B$6:$B$65536,B1109,$C$6:$C$65536,C1109,$D$6:$D$65536,D1109,$E$6:$E$65536,E1109),--(RIGHT(F1109,1)="0")*SUM(SUMIFS($P$6:$P$65536,$B$6:$B$65536,B1109,$C$6:$C$65536,C1109,$D$6:$D$65536,D1109,$E$6:$E$65536,E1109,$F$6:$F$65536,LEFT(F1109,2)&amp;{0;1;2;3;4;5;6;7;8;9}))+(--(RIGHT(F1109,2)="00"))*SUM(SUMIFS($P$6:$P$65536,$B$6:$B$65536,B1109,$C$6:$C$65536,C1109,$D$6:$D$65536,D1109,$E$6:$E$65536,E1109,$F$6:$F$65536,LEFT(F1109,1)&amp;range))+SUMIFS($P$6:$P$65536,$B$6:$B$65536,B1109,$C$6:$C$65536,C1109,$D$6:$D$65536,D1109,$E$6:$E$65536,E1109,$F$6:$F$65536,F1109)))))</f>
        <v>0</v>
      </c>
    </row>
    <row r="1110" spans="1:17" ht="48.95" customHeight="1" x14ac:dyDescent="0.2">
      <c r="A1110" s="10" t="s">
        <v>57</v>
      </c>
      <c r="B1110" s="3" t="s">
        <v>470</v>
      </c>
      <c r="C1110" s="3" t="s">
        <v>128</v>
      </c>
      <c r="D1110" s="3" t="s">
        <v>36</v>
      </c>
      <c r="E1110" s="3" t="s">
        <v>518</v>
      </c>
      <c r="F1110" s="3" t="s">
        <v>58</v>
      </c>
      <c r="G1110" s="9">
        <v>7182289</v>
      </c>
      <c r="H1110" s="9">
        <v>-1621881.24</v>
      </c>
      <c r="I1110" s="9">
        <v>5560407.7599999998</v>
      </c>
      <c r="J1110" s="9">
        <v>5116241</v>
      </c>
      <c r="K1110" s="9">
        <v>0</v>
      </c>
      <c r="L1110" s="9">
        <v>5116241</v>
      </c>
      <c r="M1110" s="9">
        <v>5116241</v>
      </c>
      <c r="N1110" s="9">
        <v>0</v>
      </c>
      <c r="O1110" s="9">
        <v>5116241</v>
      </c>
      <c r="P1110" s="13">
        <f t="shared" si="18"/>
        <v>1621881.24</v>
      </c>
      <c r="Q1110" s="13">
        <f t="array" ref="Q1110">IF(C1110="",SUMIFS($P$6:$P$65536,$B$6:$B$65536,B1110),IF(D1110="",SUMIFS($P$6:$P$65536,$B$6:$B$65536,B1110,$C$6:$C$65536,C1110),IF(E1110="",SUMIFS($P$6:$P$65536,$B$6:$B$65536,B1110,$C$6:$C$65536,C1110,$D$6:$D$65536,D1110),IF(F1110="",SUMIFS($P$6:$P$65536,$B$6:$B$65536,B1110,$C$6:$C$65536,C1110,$D$6:$D$65536,D1110,$E$6:$E$65536,E1110),--(RIGHT(F1110,1)="0")*SUM(SUMIFS($P$6:$P$65536,$B$6:$B$65536,B1110,$C$6:$C$65536,C1110,$D$6:$D$65536,D1110,$E$6:$E$65536,E1110,$F$6:$F$65536,LEFT(F1110,2)&amp;{0;1;2;3;4;5;6;7;8;9}))+(--(RIGHT(F1110,2)="00"))*SUM(SUMIFS($P$6:$P$65536,$B$6:$B$65536,B1110,$C$6:$C$65536,C1110,$D$6:$D$65536,D1110,$E$6:$E$65536,E1110,$F$6:$F$65536,LEFT(F1110,1)&amp;range))+SUMIFS($P$6:$P$65536,$B$6:$B$65536,B1110,$C$6:$C$65536,C1110,$D$6:$D$65536,D1110,$E$6:$E$65536,E1110,$F$6:$F$65536,F1110)))))</f>
        <v>6647422.96</v>
      </c>
    </row>
    <row r="1111" spans="1:17" ht="48.95" customHeight="1" x14ac:dyDescent="0.2">
      <c r="A1111" s="10" t="s">
        <v>59</v>
      </c>
      <c r="B1111" s="3" t="s">
        <v>470</v>
      </c>
      <c r="C1111" s="3" t="s">
        <v>128</v>
      </c>
      <c r="D1111" s="3" t="s">
        <v>36</v>
      </c>
      <c r="E1111" s="3" t="s">
        <v>518</v>
      </c>
      <c r="F1111" s="3" t="s">
        <v>60</v>
      </c>
      <c r="G1111" s="9">
        <v>7182289</v>
      </c>
      <c r="H1111" s="9">
        <v>-1621881.24</v>
      </c>
      <c r="I1111" s="9">
        <v>5560407.7599999998</v>
      </c>
      <c r="J1111" s="9">
        <v>5116241</v>
      </c>
      <c r="K1111" s="9">
        <v>0</v>
      </c>
      <c r="L1111" s="9">
        <v>5116241</v>
      </c>
      <c r="M1111" s="9">
        <v>5116241</v>
      </c>
      <c r="N1111" s="9">
        <v>0</v>
      </c>
      <c r="O1111" s="9">
        <v>5116241</v>
      </c>
      <c r="P1111" s="13">
        <f t="shared" si="18"/>
        <v>1621881.24</v>
      </c>
      <c r="Q1111" s="13">
        <f t="array" ref="Q1111">IF(C1111="",SUMIFS($P$6:$P$65536,$B$6:$B$65536,B1111),IF(D1111="",SUMIFS($P$6:$P$65536,$B$6:$B$65536,B1111,$C$6:$C$65536,C1111),IF(E1111="",SUMIFS($P$6:$P$65536,$B$6:$B$65536,B1111,$C$6:$C$65536,C1111,$D$6:$D$65536,D1111),IF(F1111="",SUMIFS($P$6:$P$65536,$B$6:$B$65536,B1111,$C$6:$C$65536,C1111,$D$6:$D$65536,D1111,$E$6:$E$65536,E1111),--(RIGHT(F1111,1)="0")*SUM(SUMIFS($P$6:$P$65536,$B$6:$B$65536,B1111,$C$6:$C$65536,C1111,$D$6:$D$65536,D1111,$E$6:$E$65536,E1111,$F$6:$F$65536,LEFT(F1111,2)&amp;{0;1;2;3;4;5;6;7;8;9}))+(--(RIGHT(F1111,2)="00"))*SUM(SUMIFS($P$6:$P$65536,$B$6:$B$65536,B1111,$C$6:$C$65536,C1111,$D$6:$D$65536,D1111,$E$6:$E$65536,E1111,$F$6:$F$65536,LEFT(F1111,1)&amp;range))+SUMIFS($P$6:$P$65536,$B$6:$B$65536,B1111,$C$6:$C$65536,C1111,$D$6:$D$65536,D1111,$E$6:$E$65536,E1111,$F$6:$F$65536,F1111)))))</f>
        <v>5025541.72</v>
      </c>
    </row>
    <row r="1112" spans="1:17" ht="64.5" customHeight="1" x14ac:dyDescent="0.2">
      <c r="A1112" s="10" t="s">
        <v>231</v>
      </c>
      <c r="B1112" s="3" t="s">
        <v>470</v>
      </c>
      <c r="C1112" s="3" t="s">
        <v>128</v>
      </c>
      <c r="D1112" s="3" t="s">
        <v>36</v>
      </c>
      <c r="E1112" s="3" t="s">
        <v>518</v>
      </c>
      <c r="F1112" s="3" t="s">
        <v>232</v>
      </c>
      <c r="G1112" s="9">
        <v>10000</v>
      </c>
      <c r="H1112" s="9">
        <v>79949</v>
      </c>
      <c r="I1112" s="9">
        <v>89949</v>
      </c>
      <c r="J1112" s="9">
        <v>0</v>
      </c>
      <c r="K1112" s="9">
        <v>0</v>
      </c>
      <c r="L1112" s="9">
        <v>0</v>
      </c>
      <c r="M1112" s="9">
        <v>0</v>
      </c>
      <c r="N1112" s="9">
        <v>0</v>
      </c>
      <c r="O1112" s="9">
        <v>0</v>
      </c>
      <c r="P1112" s="13">
        <f t="shared" si="18"/>
        <v>79949</v>
      </c>
      <c r="Q1112" s="13">
        <f t="array" ref="Q1112">IF(C1112="",SUMIFS($P$6:$P$65536,$B$6:$B$65536,B1112),IF(D1112="",SUMIFS($P$6:$P$65536,$B$6:$B$65536,B1112,$C$6:$C$65536,C1112),IF(E1112="",SUMIFS($P$6:$P$65536,$B$6:$B$65536,B1112,$C$6:$C$65536,C1112,$D$6:$D$65536,D1112),IF(F1112="",SUMIFS($P$6:$P$65536,$B$6:$B$65536,B1112,$C$6:$C$65536,C1112,$D$6:$D$65536,D1112,$E$6:$E$65536,E1112),--(RIGHT(F1112,1)="0")*SUM(SUMIFS($P$6:$P$65536,$B$6:$B$65536,B1112,$C$6:$C$65536,C1112,$D$6:$D$65536,D1112,$E$6:$E$65536,E1112,$F$6:$F$65536,LEFT(F1112,2)&amp;{0;1;2;3;4;5;6;7;8;9}))+(--(RIGHT(F1112,2)="00"))*SUM(SUMIFS($P$6:$P$65536,$B$6:$B$65536,B1112,$C$6:$C$65536,C1112,$D$6:$D$65536,D1112,$E$6:$E$65536,E1112,$F$6:$F$65536,LEFT(F1112,1)&amp;range))+SUMIFS($P$6:$P$65536,$B$6:$B$65536,B1112,$C$6:$C$65536,C1112,$D$6:$D$65536,D1112,$E$6:$E$65536,E1112,$F$6:$F$65536,F1112)))))</f>
        <v>79949</v>
      </c>
    </row>
    <row r="1113" spans="1:17" ht="15" customHeight="1" x14ac:dyDescent="0.2">
      <c r="A1113" s="10" t="s">
        <v>61</v>
      </c>
      <c r="B1113" s="3" t="s">
        <v>470</v>
      </c>
      <c r="C1113" s="3" t="s">
        <v>128</v>
      </c>
      <c r="D1113" s="3" t="s">
        <v>36</v>
      </c>
      <c r="E1113" s="3" t="s">
        <v>518</v>
      </c>
      <c r="F1113" s="3" t="s">
        <v>62</v>
      </c>
      <c r="G1113" s="9">
        <v>7172289</v>
      </c>
      <c r="H1113" s="9">
        <v>-1701830.24</v>
      </c>
      <c r="I1113" s="9">
        <v>5470458.7599999998</v>
      </c>
      <c r="J1113" s="9">
        <v>5116241</v>
      </c>
      <c r="K1113" s="9">
        <v>0</v>
      </c>
      <c r="L1113" s="9">
        <v>5116241</v>
      </c>
      <c r="M1113" s="9">
        <v>5116241</v>
      </c>
      <c r="N1113" s="9">
        <v>0</v>
      </c>
      <c r="O1113" s="9">
        <v>5116241</v>
      </c>
      <c r="P1113" s="13">
        <f t="shared" si="18"/>
        <v>1701830.24</v>
      </c>
      <c r="Q1113" s="13">
        <f t="array" ref="Q1113">IF(C1113="",SUMIFS($P$6:$P$65536,$B$6:$B$65536,B1113),IF(D1113="",SUMIFS($P$6:$P$65536,$B$6:$B$65536,B1113,$C$6:$C$65536,C1113),IF(E1113="",SUMIFS($P$6:$P$65536,$B$6:$B$65536,B1113,$C$6:$C$65536,C1113,$D$6:$D$65536,D1113),IF(F1113="",SUMIFS($P$6:$P$65536,$B$6:$B$65536,B1113,$C$6:$C$65536,C1113,$D$6:$D$65536,D1113,$E$6:$E$65536,E1113),--(RIGHT(F1113,1)="0")*SUM(SUMIFS($P$6:$P$65536,$B$6:$B$65536,B1113,$C$6:$C$65536,C1113,$D$6:$D$65536,D1113,$E$6:$E$65536,E1113,$F$6:$F$65536,LEFT(F1113,2)&amp;{0;1;2;3;4;5;6;7;8;9}))+(--(RIGHT(F1113,2)="00"))*SUM(SUMIFS($P$6:$P$65536,$B$6:$B$65536,B1113,$C$6:$C$65536,C1113,$D$6:$D$65536,D1113,$E$6:$E$65536,E1113,$F$6:$F$65536,LEFT(F1113,1)&amp;range))+SUMIFS($P$6:$P$65536,$B$6:$B$65536,B1113,$C$6:$C$65536,C1113,$D$6:$D$65536,D1113,$E$6:$E$65536,E1113,$F$6:$F$65536,F1113)))))</f>
        <v>1701830.24</v>
      </c>
    </row>
    <row r="1114" spans="1:17" ht="15" hidden="1" customHeight="1" x14ac:dyDescent="0.2">
      <c r="A1114" s="10" t="s">
        <v>80</v>
      </c>
      <c r="B1114" s="3" t="s">
        <v>470</v>
      </c>
      <c r="C1114" s="3" t="s">
        <v>128</v>
      </c>
      <c r="D1114" s="3" t="s">
        <v>36</v>
      </c>
      <c r="E1114" s="3" t="s">
        <v>518</v>
      </c>
      <c r="F1114" s="3" t="s">
        <v>81</v>
      </c>
      <c r="G1114" s="9">
        <v>209899</v>
      </c>
      <c r="H1114" s="9">
        <v>0</v>
      </c>
      <c r="I1114" s="9">
        <v>209899</v>
      </c>
      <c r="J1114" s="9">
        <v>204318</v>
      </c>
      <c r="K1114" s="9">
        <v>0</v>
      </c>
      <c r="L1114" s="9">
        <v>204318</v>
      </c>
      <c r="M1114" s="9">
        <v>204318</v>
      </c>
      <c r="N1114" s="9">
        <v>0</v>
      </c>
      <c r="O1114" s="9">
        <v>204318</v>
      </c>
      <c r="P1114" s="13">
        <f t="shared" si="18"/>
        <v>0</v>
      </c>
      <c r="Q1114" s="13">
        <f t="array" ref="Q1114">IF(C1114="",SUMIFS($P$6:$P$65536,$B$6:$B$65536,B1114),IF(D1114="",SUMIFS($P$6:$P$65536,$B$6:$B$65536,B1114,$C$6:$C$65536,C1114),IF(E1114="",SUMIFS($P$6:$P$65536,$B$6:$B$65536,B1114,$C$6:$C$65536,C1114,$D$6:$D$65536,D1114),IF(F1114="",SUMIFS($P$6:$P$65536,$B$6:$B$65536,B1114,$C$6:$C$65536,C1114,$D$6:$D$65536,D1114,$E$6:$E$65536,E1114),--(RIGHT(F1114,1)="0")*SUM(SUMIFS($P$6:$P$65536,$B$6:$B$65536,B1114,$C$6:$C$65536,C1114,$D$6:$D$65536,D1114,$E$6:$E$65536,E1114,$F$6:$F$65536,LEFT(F1114,2)&amp;{0;1;2;3;4;5;6;7;8;9}))+(--(RIGHT(F1114,2)="00"))*SUM(SUMIFS($P$6:$P$65536,$B$6:$B$65536,B1114,$C$6:$C$65536,C1114,$D$6:$D$65536,D1114,$E$6:$E$65536,E1114,$F$6:$F$65536,LEFT(F1114,1)&amp;range))+SUMIFS($P$6:$P$65536,$B$6:$B$65536,B1114,$C$6:$C$65536,C1114,$D$6:$D$65536,D1114,$E$6:$E$65536,E1114,$F$6:$F$65536,F1114)))))</f>
        <v>0</v>
      </c>
    </row>
    <row r="1115" spans="1:17" ht="32.25" hidden="1" customHeight="1" x14ac:dyDescent="0.2">
      <c r="A1115" s="10" t="s">
        <v>82</v>
      </c>
      <c r="B1115" s="3" t="s">
        <v>470</v>
      </c>
      <c r="C1115" s="3" t="s">
        <v>128</v>
      </c>
      <c r="D1115" s="3" t="s">
        <v>36</v>
      </c>
      <c r="E1115" s="3" t="s">
        <v>518</v>
      </c>
      <c r="F1115" s="3" t="s">
        <v>83</v>
      </c>
      <c r="G1115" s="9">
        <v>209899</v>
      </c>
      <c r="H1115" s="9">
        <v>0</v>
      </c>
      <c r="I1115" s="9">
        <v>209899</v>
      </c>
      <c r="J1115" s="9">
        <v>204318</v>
      </c>
      <c r="K1115" s="9">
        <v>0</v>
      </c>
      <c r="L1115" s="9">
        <v>204318</v>
      </c>
      <c r="M1115" s="9">
        <v>204318</v>
      </c>
      <c r="N1115" s="9">
        <v>0</v>
      </c>
      <c r="O1115" s="9">
        <v>204318</v>
      </c>
      <c r="P1115" s="13">
        <f t="shared" si="18"/>
        <v>0</v>
      </c>
      <c r="Q1115" s="13">
        <f t="array" ref="Q1115">IF(C1115="",SUMIFS($P$6:$P$65536,$B$6:$B$65536,B1115),IF(D1115="",SUMIFS($P$6:$P$65536,$B$6:$B$65536,B1115,$C$6:$C$65536,C1115),IF(E1115="",SUMIFS($P$6:$P$65536,$B$6:$B$65536,B1115,$C$6:$C$65536,C1115,$D$6:$D$65536,D1115),IF(F1115="",SUMIFS($P$6:$P$65536,$B$6:$B$65536,B1115,$C$6:$C$65536,C1115,$D$6:$D$65536,D1115,$E$6:$E$65536,E1115),--(RIGHT(F1115,1)="0")*SUM(SUMIFS($P$6:$P$65536,$B$6:$B$65536,B1115,$C$6:$C$65536,C1115,$D$6:$D$65536,D1115,$E$6:$E$65536,E1115,$F$6:$F$65536,LEFT(F1115,2)&amp;{0;1;2;3;4;5;6;7;8;9}))+(--(RIGHT(F1115,2)="00"))*SUM(SUMIFS($P$6:$P$65536,$B$6:$B$65536,B1115,$C$6:$C$65536,C1115,$D$6:$D$65536,D1115,$E$6:$E$65536,E1115,$F$6:$F$65536,LEFT(F1115,1)&amp;range))+SUMIFS($P$6:$P$65536,$B$6:$B$65536,B1115,$C$6:$C$65536,C1115,$D$6:$D$65536,D1115,$E$6:$E$65536,E1115,$F$6:$F$65536,F1115)))))</f>
        <v>0</v>
      </c>
    </row>
    <row r="1116" spans="1:17" ht="32.25" hidden="1" customHeight="1" x14ac:dyDescent="0.2">
      <c r="A1116" s="10" t="s">
        <v>84</v>
      </c>
      <c r="B1116" s="3" t="s">
        <v>470</v>
      </c>
      <c r="C1116" s="3" t="s">
        <v>128</v>
      </c>
      <c r="D1116" s="3" t="s">
        <v>36</v>
      </c>
      <c r="E1116" s="3" t="s">
        <v>518</v>
      </c>
      <c r="F1116" s="3" t="s">
        <v>85</v>
      </c>
      <c r="G1116" s="9">
        <v>203419</v>
      </c>
      <c r="H1116" s="9">
        <v>0</v>
      </c>
      <c r="I1116" s="9">
        <v>203419</v>
      </c>
      <c r="J1116" s="9">
        <v>199418</v>
      </c>
      <c r="K1116" s="9">
        <v>0</v>
      </c>
      <c r="L1116" s="9">
        <v>199418</v>
      </c>
      <c r="M1116" s="9">
        <v>199418</v>
      </c>
      <c r="N1116" s="9">
        <v>0</v>
      </c>
      <c r="O1116" s="9">
        <v>199418</v>
      </c>
      <c r="P1116" s="13">
        <f t="shared" si="18"/>
        <v>0</v>
      </c>
      <c r="Q1116" s="13">
        <f t="array" ref="Q1116">IF(C1116="",SUMIFS($P$6:$P$65536,$B$6:$B$65536,B1116),IF(D1116="",SUMIFS($P$6:$P$65536,$B$6:$B$65536,B1116,$C$6:$C$65536,C1116),IF(E1116="",SUMIFS($P$6:$P$65536,$B$6:$B$65536,B1116,$C$6:$C$65536,C1116,$D$6:$D$65536,D1116),IF(F1116="",SUMIFS($P$6:$P$65536,$B$6:$B$65536,B1116,$C$6:$C$65536,C1116,$D$6:$D$65536,D1116,$E$6:$E$65536,E1116),--(RIGHT(F1116,1)="0")*SUM(SUMIFS($P$6:$P$65536,$B$6:$B$65536,B1116,$C$6:$C$65536,C1116,$D$6:$D$65536,D1116,$E$6:$E$65536,E1116,$F$6:$F$65536,LEFT(F1116,2)&amp;{0;1;2;3;4;5;6;7;8;9}))+(--(RIGHT(F1116,2)="00"))*SUM(SUMIFS($P$6:$P$65536,$B$6:$B$65536,B1116,$C$6:$C$65536,C1116,$D$6:$D$65536,D1116,$E$6:$E$65536,E1116,$F$6:$F$65536,LEFT(F1116,1)&amp;range))+SUMIFS($P$6:$P$65536,$B$6:$B$65536,B1116,$C$6:$C$65536,C1116,$D$6:$D$65536,D1116,$E$6:$E$65536,E1116,$F$6:$F$65536,F1116)))))</f>
        <v>0</v>
      </c>
    </row>
    <row r="1117" spans="1:17" ht="15" hidden="1" customHeight="1" x14ac:dyDescent="0.2">
      <c r="A1117" s="10" t="s">
        <v>154</v>
      </c>
      <c r="B1117" s="3" t="s">
        <v>470</v>
      </c>
      <c r="C1117" s="3" t="s">
        <v>128</v>
      </c>
      <c r="D1117" s="3" t="s">
        <v>36</v>
      </c>
      <c r="E1117" s="3" t="s">
        <v>518</v>
      </c>
      <c r="F1117" s="3" t="s">
        <v>155</v>
      </c>
      <c r="G1117" s="9">
        <v>6080</v>
      </c>
      <c r="H1117" s="9">
        <v>0</v>
      </c>
      <c r="I1117" s="9">
        <v>6080</v>
      </c>
      <c r="J1117" s="9">
        <v>4500</v>
      </c>
      <c r="K1117" s="9">
        <v>0</v>
      </c>
      <c r="L1117" s="9">
        <v>4500</v>
      </c>
      <c r="M1117" s="9">
        <v>4500</v>
      </c>
      <c r="N1117" s="9">
        <v>0</v>
      </c>
      <c r="O1117" s="9">
        <v>4500</v>
      </c>
      <c r="P1117" s="13">
        <f t="shared" si="18"/>
        <v>0</v>
      </c>
      <c r="Q1117" s="13">
        <f t="array" ref="Q1117">IF(C1117="",SUMIFS($P$6:$P$65536,$B$6:$B$65536,B1117),IF(D1117="",SUMIFS($P$6:$P$65536,$B$6:$B$65536,B1117,$C$6:$C$65536,C1117),IF(E1117="",SUMIFS($P$6:$P$65536,$B$6:$B$65536,B1117,$C$6:$C$65536,C1117,$D$6:$D$65536,D1117),IF(F1117="",SUMIFS($P$6:$P$65536,$B$6:$B$65536,B1117,$C$6:$C$65536,C1117,$D$6:$D$65536,D1117,$E$6:$E$65536,E1117),--(RIGHT(F1117,1)="0")*SUM(SUMIFS($P$6:$P$65536,$B$6:$B$65536,B1117,$C$6:$C$65536,C1117,$D$6:$D$65536,D1117,$E$6:$E$65536,E1117,$F$6:$F$65536,LEFT(F1117,2)&amp;{0;1;2;3;4;5;6;7;8;9}))+(--(RIGHT(F1117,2)="00"))*SUM(SUMIFS($P$6:$P$65536,$B$6:$B$65536,B1117,$C$6:$C$65536,C1117,$D$6:$D$65536,D1117,$E$6:$E$65536,E1117,$F$6:$F$65536,LEFT(F1117,1)&amp;range))+SUMIFS($P$6:$P$65536,$B$6:$B$65536,B1117,$C$6:$C$65536,C1117,$D$6:$D$65536,D1117,$E$6:$E$65536,E1117,$F$6:$F$65536,F1117)))))</f>
        <v>0</v>
      </c>
    </row>
    <row r="1118" spans="1:17" ht="15" hidden="1" customHeight="1" x14ac:dyDescent="0.2">
      <c r="A1118" s="10" t="s">
        <v>86</v>
      </c>
      <c r="B1118" s="3" t="s">
        <v>470</v>
      </c>
      <c r="C1118" s="3" t="s">
        <v>128</v>
      </c>
      <c r="D1118" s="3" t="s">
        <v>36</v>
      </c>
      <c r="E1118" s="3" t="s">
        <v>518</v>
      </c>
      <c r="F1118" s="3" t="s">
        <v>87</v>
      </c>
      <c r="G1118" s="9">
        <v>400</v>
      </c>
      <c r="H1118" s="9">
        <v>0</v>
      </c>
      <c r="I1118" s="9">
        <v>400</v>
      </c>
      <c r="J1118" s="9">
        <v>400</v>
      </c>
      <c r="K1118" s="9">
        <v>0</v>
      </c>
      <c r="L1118" s="9">
        <v>400</v>
      </c>
      <c r="M1118" s="9">
        <v>400</v>
      </c>
      <c r="N1118" s="9">
        <v>0</v>
      </c>
      <c r="O1118" s="9">
        <v>400</v>
      </c>
      <c r="P1118" s="13">
        <f t="shared" si="18"/>
        <v>0</v>
      </c>
      <c r="Q1118" s="13">
        <f t="array" ref="Q1118">IF(C1118="",SUMIFS($P$6:$P$65536,$B$6:$B$65536,B1118),IF(D1118="",SUMIFS($P$6:$P$65536,$B$6:$B$65536,B1118,$C$6:$C$65536,C1118),IF(E1118="",SUMIFS($P$6:$P$65536,$B$6:$B$65536,B1118,$C$6:$C$65536,C1118,$D$6:$D$65536,D1118),IF(F1118="",SUMIFS($P$6:$P$65536,$B$6:$B$65536,B1118,$C$6:$C$65536,C1118,$D$6:$D$65536,D1118,$E$6:$E$65536,E1118),--(RIGHT(F1118,1)="0")*SUM(SUMIFS($P$6:$P$65536,$B$6:$B$65536,B1118,$C$6:$C$65536,C1118,$D$6:$D$65536,D1118,$E$6:$E$65536,E1118,$F$6:$F$65536,LEFT(F1118,2)&amp;{0;1;2;3;4;5;6;7;8;9}))+(--(RIGHT(F1118,2)="00"))*SUM(SUMIFS($P$6:$P$65536,$B$6:$B$65536,B1118,$C$6:$C$65536,C1118,$D$6:$D$65536,D1118,$E$6:$E$65536,E1118,$F$6:$F$65536,LEFT(F1118,1)&amp;range))+SUMIFS($P$6:$P$65536,$B$6:$B$65536,B1118,$C$6:$C$65536,C1118,$D$6:$D$65536,D1118,$E$6:$E$65536,E1118,$F$6:$F$65536,F1118)))))</f>
        <v>0</v>
      </c>
    </row>
    <row r="1119" spans="1:17" ht="48.95" customHeight="1" x14ac:dyDescent="0.2">
      <c r="A1119" s="10" t="s">
        <v>519</v>
      </c>
      <c r="B1119" s="3" t="s">
        <v>470</v>
      </c>
      <c r="C1119" s="3" t="s">
        <v>128</v>
      </c>
      <c r="D1119" s="3" t="s">
        <v>36</v>
      </c>
      <c r="E1119" s="3" t="s">
        <v>520</v>
      </c>
      <c r="F1119" s="11" t="s">
        <v>0</v>
      </c>
      <c r="G1119" s="9">
        <v>72330636</v>
      </c>
      <c r="H1119" s="9">
        <v>-25164054</v>
      </c>
      <c r="I1119" s="9">
        <v>47166582</v>
      </c>
      <c r="J1119" s="9">
        <v>0</v>
      </c>
      <c r="K1119" s="9">
        <v>0</v>
      </c>
      <c r="L1119" s="9">
        <v>0</v>
      </c>
      <c r="M1119" s="9">
        <v>0</v>
      </c>
      <c r="N1119" s="9">
        <v>0</v>
      </c>
      <c r="O1119" s="9">
        <v>0</v>
      </c>
      <c r="P1119" s="13">
        <f t="shared" si="18"/>
        <v>25164054</v>
      </c>
      <c r="Q1119" s="13">
        <f t="array" ref="Q1119">IF(C1119="",SUMIFS($P$6:$P$65536,$B$6:$B$65536,B1119),IF(D1119="",SUMIFS($P$6:$P$65536,$B$6:$B$65536,B1119,$C$6:$C$65536,C1119),IF(E1119="",SUMIFS($P$6:$P$65536,$B$6:$B$65536,B1119,$C$6:$C$65536,C1119,$D$6:$D$65536,D1119),IF(F1119="",SUMIFS($P$6:$P$65536,$B$6:$B$65536,B1119,$C$6:$C$65536,C1119,$D$6:$D$65536,D1119,$E$6:$E$65536,E1119),--(RIGHT(F1119,1)="0")*SUM(SUMIFS($P$6:$P$65536,$B$6:$B$65536,B1119,$C$6:$C$65536,C1119,$D$6:$D$65536,D1119,$E$6:$E$65536,E1119,$F$6:$F$65536,LEFT(F1119,2)&amp;{0;1;2;3;4;5;6;7;8;9}))+(--(RIGHT(F1119,2)="00"))*SUM(SUMIFS($P$6:$P$65536,$B$6:$B$65536,B1119,$C$6:$C$65536,C1119,$D$6:$D$65536,D1119,$E$6:$E$65536,E1119,$F$6:$F$65536,LEFT(F1119,1)&amp;range))+SUMIFS($P$6:$P$65536,$B$6:$B$65536,B1119,$C$6:$C$65536,C1119,$D$6:$D$65536,D1119,$E$6:$E$65536,E1119,$F$6:$F$65536,F1119)))))</f>
        <v>100656216</v>
      </c>
    </row>
    <row r="1120" spans="1:17" ht="48.95" customHeight="1" x14ac:dyDescent="0.2">
      <c r="A1120" s="10" t="s">
        <v>323</v>
      </c>
      <c r="B1120" s="3" t="s">
        <v>470</v>
      </c>
      <c r="C1120" s="3" t="s">
        <v>128</v>
      </c>
      <c r="D1120" s="3" t="s">
        <v>36</v>
      </c>
      <c r="E1120" s="3" t="s">
        <v>520</v>
      </c>
      <c r="F1120" s="3" t="s">
        <v>324</v>
      </c>
      <c r="G1120" s="9">
        <v>44978636</v>
      </c>
      <c r="H1120" s="9">
        <v>-25164054</v>
      </c>
      <c r="I1120" s="9">
        <v>19814582</v>
      </c>
      <c r="J1120" s="9">
        <v>0</v>
      </c>
      <c r="K1120" s="9">
        <v>0</v>
      </c>
      <c r="L1120" s="9">
        <v>0</v>
      </c>
      <c r="M1120" s="9">
        <v>0</v>
      </c>
      <c r="N1120" s="9">
        <v>0</v>
      </c>
      <c r="O1120" s="9">
        <v>0</v>
      </c>
      <c r="P1120" s="13">
        <f t="shared" si="18"/>
        <v>25164054</v>
      </c>
      <c r="Q1120" s="13">
        <f t="array" ref="Q1120">IF(C1120="",SUMIFS($P$6:$P$65536,$B$6:$B$65536,B1120),IF(D1120="",SUMIFS($P$6:$P$65536,$B$6:$B$65536,B1120,$C$6:$C$65536,C1120),IF(E1120="",SUMIFS($P$6:$P$65536,$B$6:$B$65536,B1120,$C$6:$C$65536,C1120,$D$6:$D$65536,D1120),IF(F1120="",SUMIFS($P$6:$P$65536,$B$6:$B$65536,B1120,$C$6:$C$65536,C1120,$D$6:$D$65536,D1120,$E$6:$E$65536,E1120),--(RIGHT(F1120,1)="0")*SUM(SUMIFS($P$6:$P$65536,$B$6:$B$65536,B1120,$C$6:$C$65536,C1120,$D$6:$D$65536,D1120,$E$6:$E$65536,E1120,$F$6:$F$65536,LEFT(F1120,2)&amp;{0;1;2;3;4;5;6;7;8;9}))+(--(RIGHT(F1120,2)="00"))*SUM(SUMIFS($P$6:$P$65536,$B$6:$B$65536,B1120,$C$6:$C$65536,C1120,$D$6:$D$65536,D1120,$E$6:$E$65536,E1120,$F$6:$F$65536,LEFT(F1120,1)&amp;range))+SUMIFS($P$6:$P$65536,$B$6:$B$65536,B1120,$C$6:$C$65536,C1120,$D$6:$D$65536,D1120,$E$6:$E$65536,E1120,$F$6:$F$65536,F1120)))))</f>
        <v>100656216</v>
      </c>
    </row>
    <row r="1121" spans="1:17" ht="176.45" customHeight="1" x14ac:dyDescent="0.2">
      <c r="A1121" s="10" t="s">
        <v>325</v>
      </c>
      <c r="B1121" s="3" t="s">
        <v>470</v>
      </c>
      <c r="C1121" s="3" t="s">
        <v>128</v>
      </c>
      <c r="D1121" s="3" t="s">
        <v>36</v>
      </c>
      <c r="E1121" s="3" t="s">
        <v>520</v>
      </c>
      <c r="F1121" s="3" t="s">
        <v>326</v>
      </c>
      <c r="G1121" s="9">
        <v>44978636</v>
      </c>
      <c r="H1121" s="9">
        <v>-25164054</v>
      </c>
      <c r="I1121" s="9">
        <v>19814582</v>
      </c>
      <c r="J1121" s="9">
        <v>0</v>
      </c>
      <c r="K1121" s="9">
        <v>0</v>
      </c>
      <c r="L1121" s="9">
        <v>0</v>
      </c>
      <c r="M1121" s="9">
        <v>0</v>
      </c>
      <c r="N1121" s="9">
        <v>0</v>
      </c>
      <c r="O1121" s="9">
        <v>0</v>
      </c>
      <c r="P1121" s="13">
        <f t="shared" si="18"/>
        <v>25164054</v>
      </c>
      <c r="Q1121" s="13">
        <f t="array" ref="Q1121">IF(C1121="",SUMIFS($P$6:$P$65536,$B$6:$B$65536,B1121),IF(D1121="",SUMIFS($P$6:$P$65536,$B$6:$B$65536,B1121,$C$6:$C$65536,C1121),IF(E1121="",SUMIFS($P$6:$P$65536,$B$6:$B$65536,B1121,$C$6:$C$65536,C1121,$D$6:$D$65536,D1121),IF(F1121="",SUMIFS($P$6:$P$65536,$B$6:$B$65536,B1121,$C$6:$C$65536,C1121,$D$6:$D$65536,D1121,$E$6:$E$65536,E1121),--(RIGHT(F1121,1)="0")*SUM(SUMIFS($P$6:$P$65536,$B$6:$B$65536,B1121,$C$6:$C$65536,C1121,$D$6:$D$65536,D1121,$E$6:$E$65536,E1121,$F$6:$F$65536,LEFT(F1121,2)&amp;{0;1;2;3;4;5;6;7;8;9}))+(--(RIGHT(F1121,2)="00"))*SUM(SUMIFS($P$6:$P$65536,$B$6:$B$65536,B1121,$C$6:$C$65536,C1121,$D$6:$D$65536,D1121,$E$6:$E$65536,E1121,$F$6:$F$65536,LEFT(F1121,1)&amp;range))+SUMIFS($P$6:$P$65536,$B$6:$B$65536,B1121,$C$6:$C$65536,C1121,$D$6:$D$65536,D1121,$E$6:$E$65536,E1121,$F$6:$F$65536,F1121)))))</f>
        <v>75492162</v>
      </c>
    </row>
    <row r="1122" spans="1:17" ht="96.6" customHeight="1" x14ac:dyDescent="0.2">
      <c r="A1122" s="10" t="s">
        <v>498</v>
      </c>
      <c r="B1122" s="3" t="s">
        <v>470</v>
      </c>
      <c r="C1122" s="3" t="s">
        <v>128</v>
      </c>
      <c r="D1122" s="3" t="s">
        <v>36</v>
      </c>
      <c r="E1122" s="3" t="s">
        <v>520</v>
      </c>
      <c r="F1122" s="3" t="s">
        <v>499</v>
      </c>
      <c r="G1122" s="9">
        <v>25164054</v>
      </c>
      <c r="H1122" s="9">
        <v>-25164054</v>
      </c>
      <c r="I1122" s="9">
        <v>0</v>
      </c>
      <c r="J1122" s="9">
        <v>0</v>
      </c>
      <c r="K1122" s="9">
        <v>0</v>
      </c>
      <c r="L1122" s="9">
        <v>0</v>
      </c>
      <c r="M1122" s="9">
        <v>0</v>
      </c>
      <c r="N1122" s="9">
        <v>0</v>
      </c>
      <c r="O1122" s="9">
        <v>0</v>
      </c>
      <c r="P1122" s="13">
        <f t="shared" si="18"/>
        <v>25164054</v>
      </c>
      <c r="Q1122" s="13">
        <f t="array" ref="Q1122">IF(C1122="",SUMIFS($P$6:$P$65536,$B$6:$B$65536,B1122),IF(D1122="",SUMIFS($P$6:$P$65536,$B$6:$B$65536,B1122,$C$6:$C$65536,C1122),IF(E1122="",SUMIFS($P$6:$P$65536,$B$6:$B$65536,B1122,$C$6:$C$65536,C1122,$D$6:$D$65536,D1122),IF(F1122="",SUMIFS($P$6:$P$65536,$B$6:$B$65536,B1122,$C$6:$C$65536,C1122,$D$6:$D$65536,D1122,$E$6:$E$65536,E1122),--(RIGHT(F1122,1)="0")*SUM(SUMIFS($P$6:$P$65536,$B$6:$B$65536,B1122,$C$6:$C$65536,C1122,$D$6:$D$65536,D1122,$E$6:$E$65536,E1122,$F$6:$F$65536,LEFT(F1122,2)&amp;{0;1;2;3;4;5;6;7;8;9}))+(--(RIGHT(F1122,2)="00"))*SUM(SUMIFS($P$6:$P$65536,$B$6:$B$65536,B1122,$C$6:$C$65536,C1122,$D$6:$D$65536,D1122,$E$6:$E$65536,E1122,$F$6:$F$65536,LEFT(F1122,1)&amp;range))+SUMIFS($P$6:$P$65536,$B$6:$B$65536,B1122,$C$6:$C$65536,C1122,$D$6:$D$65536,D1122,$E$6:$E$65536,E1122,$F$6:$F$65536,F1122)))))</f>
        <v>25164054</v>
      </c>
    </row>
    <row r="1123" spans="1:17" ht="96.6" hidden="1" customHeight="1" x14ac:dyDescent="0.2">
      <c r="A1123" s="10" t="s">
        <v>521</v>
      </c>
      <c r="B1123" s="3" t="s">
        <v>470</v>
      </c>
      <c r="C1123" s="3" t="s">
        <v>128</v>
      </c>
      <c r="D1123" s="3" t="s">
        <v>36</v>
      </c>
      <c r="E1123" s="3" t="s">
        <v>520</v>
      </c>
      <c r="F1123" s="3" t="s">
        <v>522</v>
      </c>
      <c r="G1123" s="9">
        <v>19814582</v>
      </c>
      <c r="H1123" s="9">
        <v>0</v>
      </c>
      <c r="I1123" s="9">
        <v>19814582</v>
      </c>
      <c r="J1123" s="9">
        <v>0</v>
      </c>
      <c r="K1123" s="9">
        <v>0</v>
      </c>
      <c r="L1123" s="9">
        <v>0</v>
      </c>
      <c r="M1123" s="9">
        <v>0</v>
      </c>
      <c r="N1123" s="9">
        <v>0</v>
      </c>
      <c r="O1123" s="9">
        <v>0</v>
      </c>
      <c r="P1123" s="13">
        <f t="shared" si="18"/>
        <v>0</v>
      </c>
      <c r="Q1123" s="13">
        <f t="array" ref="Q1123">IF(C1123="",SUMIFS($P$6:$P$65536,$B$6:$B$65536,B1123),IF(D1123="",SUMIFS($P$6:$P$65536,$B$6:$B$65536,B1123,$C$6:$C$65536,C1123),IF(E1123="",SUMIFS($P$6:$P$65536,$B$6:$B$65536,B1123,$C$6:$C$65536,C1123,$D$6:$D$65536,D1123),IF(F1123="",SUMIFS($P$6:$P$65536,$B$6:$B$65536,B1123,$C$6:$C$65536,C1123,$D$6:$D$65536,D1123,$E$6:$E$65536,E1123),--(RIGHT(F1123,1)="0")*SUM(SUMIFS($P$6:$P$65536,$B$6:$B$65536,B1123,$C$6:$C$65536,C1123,$D$6:$D$65536,D1123,$E$6:$E$65536,E1123,$F$6:$F$65536,LEFT(F1123,2)&amp;{0;1;2;3;4;5;6;7;8;9}))+(--(RIGHT(F1123,2)="00"))*SUM(SUMIFS($P$6:$P$65536,$B$6:$B$65536,B1123,$C$6:$C$65536,C1123,$D$6:$D$65536,D1123,$E$6:$E$65536,E1123,$F$6:$F$65536,LEFT(F1123,1)&amp;range))+SUMIFS($P$6:$P$65536,$B$6:$B$65536,B1123,$C$6:$C$65536,C1123,$D$6:$D$65536,D1123,$E$6:$E$65536,E1123,$F$6:$F$65536,F1123)))))</f>
        <v>0</v>
      </c>
    </row>
    <row r="1124" spans="1:17" ht="64.5" hidden="1" customHeight="1" x14ac:dyDescent="0.2">
      <c r="A1124" s="10" t="s">
        <v>94</v>
      </c>
      <c r="B1124" s="3" t="s">
        <v>470</v>
      </c>
      <c r="C1124" s="3" t="s">
        <v>128</v>
      </c>
      <c r="D1124" s="3" t="s">
        <v>36</v>
      </c>
      <c r="E1124" s="3" t="s">
        <v>520</v>
      </c>
      <c r="F1124" s="3" t="s">
        <v>95</v>
      </c>
      <c r="G1124" s="9">
        <v>27352000</v>
      </c>
      <c r="H1124" s="9">
        <v>0</v>
      </c>
      <c r="I1124" s="9">
        <v>27352000</v>
      </c>
      <c r="J1124" s="9">
        <v>0</v>
      </c>
      <c r="K1124" s="9">
        <v>0</v>
      </c>
      <c r="L1124" s="9">
        <v>0</v>
      </c>
      <c r="M1124" s="9">
        <v>0</v>
      </c>
      <c r="N1124" s="9">
        <v>0</v>
      </c>
      <c r="O1124" s="9">
        <v>0</v>
      </c>
      <c r="P1124" s="13">
        <f t="shared" si="18"/>
        <v>0</v>
      </c>
      <c r="Q1124" s="13">
        <f t="array" ref="Q1124">IF(C1124="",SUMIFS($P$6:$P$65536,$B$6:$B$65536,B1124),IF(D1124="",SUMIFS($P$6:$P$65536,$B$6:$B$65536,B1124,$C$6:$C$65536,C1124),IF(E1124="",SUMIFS($P$6:$P$65536,$B$6:$B$65536,B1124,$C$6:$C$65536,C1124,$D$6:$D$65536,D1124),IF(F1124="",SUMIFS($P$6:$P$65536,$B$6:$B$65536,B1124,$C$6:$C$65536,C1124,$D$6:$D$65536,D1124,$E$6:$E$65536,E1124),--(RIGHT(F1124,1)="0")*SUM(SUMIFS($P$6:$P$65536,$B$6:$B$65536,B1124,$C$6:$C$65536,C1124,$D$6:$D$65536,D1124,$E$6:$E$65536,E1124,$F$6:$F$65536,LEFT(F1124,2)&amp;{0;1;2;3;4;5;6;7;8;9}))+(--(RIGHT(F1124,2)="00"))*SUM(SUMIFS($P$6:$P$65536,$B$6:$B$65536,B1124,$C$6:$C$65536,C1124,$D$6:$D$65536,D1124,$E$6:$E$65536,E1124,$F$6:$F$65536,LEFT(F1124,1)&amp;range))+SUMIFS($P$6:$P$65536,$B$6:$B$65536,B1124,$C$6:$C$65536,C1124,$D$6:$D$65536,D1124,$E$6:$E$65536,E1124,$F$6:$F$65536,F1124)))))</f>
        <v>0</v>
      </c>
    </row>
    <row r="1125" spans="1:17" ht="15" hidden="1" customHeight="1" x14ac:dyDescent="0.2">
      <c r="A1125" s="10" t="s">
        <v>102</v>
      </c>
      <c r="B1125" s="3" t="s">
        <v>470</v>
      </c>
      <c r="C1125" s="3" t="s">
        <v>128</v>
      </c>
      <c r="D1125" s="3" t="s">
        <v>36</v>
      </c>
      <c r="E1125" s="3" t="s">
        <v>520</v>
      </c>
      <c r="F1125" s="3" t="s">
        <v>103</v>
      </c>
      <c r="G1125" s="9">
        <v>27352000</v>
      </c>
      <c r="H1125" s="9">
        <v>0</v>
      </c>
      <c r="I1125" s="9">
        <v>27352000</v>
      </c>
      <c r="J1125" s="9">
        <v>0</v>
      </c>
      <c r="K1125" s="9">
        <v>0</v>
      </c>
      <c r="L1125" s="9">
        <v>0</v>
      </c>
      <c r="M1125" s="9">
        <v>0</v>
      </c>
      <c r="N1125" s="9">
        <v>0</v>
      </c>
      <c r="O1125" s="9">
        <v>0</v>
      </c>
      <c r="P1125" s="13">
        <f t="shared" si="18"/>
        <v>0</v>
      </c>
      <c r="Q1125" s="13">
        <f t="array" ref="Q1125">IF(C1125="",SUMIFS($P$6:$P$65536,$B$6:$B$65536,B1125),IF(D1125="",SUMIFS($P$6:$P$65536,$B$6:$B$65536,B1125,$C$6:$C$65536,C1125),IF(E1125="",SUMIFS($P$6:$P$65536,$B$6:$B$65536,B1125,$C$6:$C$65536,C1125,$D$6:$D$65536,D1125),IF(F1125="",SUMIFS($P$6:$P$65536,$B$6:$B$65536,B1125,$C$6:$C$65536,C1125,$D$6:$D$65536,D1125,$E$6:$E$65536,E1125),--(RIGHT(F1125,1)="0")*SUM(SUMIFS($P$6:$P$65536,$B$6:$B$65536,B1125,$C$6:$C$65536,C1125,$D$6:$D$65536,D1125,$E$6:$E$65536,E1125,$F$6:$F$65536,LEFT(F1125,2)&amp;{0;1;2;3;4;5;6;7;8;9}))+(--(RIGHT(F1125,2)="00"))*SUM(SUMIFS($P$6:$P$65536,$B$6:$B$65536,B1125,$C$6:$C$65536,C1125,$D$6:$D$65536,D1125,$E$6:$E$65536,E1125,$F$6:$F$65536,LEFT(F1125,1)&amp;range))+SUMIFS($P$6:$P$65536,$B$6:$B$65536,B1125,$C$6:$C$65536,C1125,$D$6:$D$65536,D1125,$E$6:$E$65536,E1125,$F$6:$F$65536,F1125)))))</f>
        <v>0</v>
      </c>
    </row>
    <row r="1126" spans="1:17" ht="32.25" hidden="1" customHeight="1" x14ac:dyDescent="0.2">
      <c r="A1126" s="10" t="s">
        <v>106</v>
      </c>
      <c r="B1126" s="3" t="s">
        <v>470</v>
      </c>
      <c r="C1126" s="3" t="s">
        <v>128</v>
      </c>
      <c r="D1126" s="3" t="s">
        <v>36</v>
      </c>
      <c r="E1126" s="3" t="s">
        <v>520</v>
      </c>
      <c r="F1126" s="3" t="s">
        <v>107</v>
      </c>
      <c r="G1126" s="9">
        <v>27352000</v>
      </c>
      <c r="H1126" s="9">
        <v>0</v>
      </c>
      <c r="I1126" s="9">
        <v>27352000</v>
      </c>
      <c r="J1126" s="9">
        <v>0</v>
      </c>
      <c r="K1126" s="9">
        <v>0</v>
      </c>
      <c r="L1126" s="9">
        <v>0</v>
      </c>
      <c r="M1126" s="9">
        <v>0</v>
      </c>
      <c r="N1126" s="9">
        <v>0</v>
      </c>
      <c r="O1126" s="9">
        <v>0</v>
      </c>
      <c r="P1126" s="13">
        <f t="shared" si="18"/>
        <v>0</v>
      </c>
      <c r="Q1126" s="13">
        <f t="array" ref="Q1126">IF(C1126="",SUMIFS($P$6:$P$65536,$B$6:$B$65536,B1126),IF(D1126="",SUMIFS($P$6:$P$65536,$B$6:$B$65536,B1126,$C$6:$C$65536,C1126),IF(E1126="",SUMIFS($P$6:$P$65536,$B$6:$B$65536,B1126,$C$6:$C$65536,C1126,$D$6:$D$65536,D1126),IF(F1126="",SUMIFS($P$6:$P$65536,$B$6:$B$65536,B1126,$C$6:$C$65536,C1126,$D$6:$D$65536,D1126,$E$6:$E$65536,E1126),--(RIGHT(F1126,1)="0")*SUM(SUMIFS($P$6:$P$65536,$B$6:$B$65536,B1126,$C$6:$C$65536,C1126,$D$6:$D$65536,D1126,$E$6:$E$65536,E1126,$F$6:$F$65536,LEFT(F1126,2)&amp;{0;1;2;3;4;5;6;7;8;9}))+(--(RIGHT(F1126,2)="00"))*SUM(SUMIFS($P$6:$P$65536,$B$6:$B$65536,B1126,$C$6:$C$65536,C1126,$D$6:$D$65536,D1126,$E$6:$E$65536,E1126,$F$6:$F$65536,LEFT(F1126,1)&amp;range))+SUMIFS($P$6:$P$65536,$B$6:$B$65536,B1126,$C$6:$C$65536,C1126,$D$6:$D$65536,D1126,$E$6:$E$65536,E1126,$F$6:$F$65536,F1126)))))</f>
        <v>0</v>
      </c>
    </row>
    <row r="1127" spans="1:17" ht="32.25" hidden="1" customHeight="1" x14ac:dyDescent="0.2">
      <c r="A1127" s="10" t="s">
        <v>523</v>
      </c>
      <c r="B1127" s="3" t="s">
        <v>470</v>
      </c>
      <c r="C1127" s="3" t="s">
        <v>128</v>
      </c>
      <c r="D1127" s="3" t="s">
        <v>36</v>
      </c>
      <c r="E1127" s="3" t="s">
        <v>524</v>
      </c>
      <c r="F1127" s="11" t="s">
        <v>0</v>
      </c>
      <c r="G1127" s="9">
        <v>0</v>
      </c>
      <c r="H1127" s="9">
        <v>0</v>
      </c>
      <c r="I1127" s="9">
        <v>0</v>
      </c>
      <c r="J1127" s="9">
        <v>10000000</v>
      </c>
      <c r="K1127" s="9">
        <v>0</v>
      </c>
      <c r="L1127" s="9">
        <v>10000000</v>
      </c>
      <c r="M1127" s="9">
        <v>5000000</v>
      </c>
      <c r="N1127" s="9">
        <v>0</v>
      </c>
      <c r="O1127" s="9">
        <v>5000000</v>
      </c>
      <c r="P1127" s="13">
        <f t="shared" si="18"/>
        <v>0</v>
      </c>
      <c r="Q1127" s="13">
        <f t="array" ref="Q1127">IF(C1127="",SUMIFS($P$6:$P$65536,$B$6:$B$65536,B1127),IF(D1127="",SUMIFS($P$6:$P$65536,$B$6:$B$65536,B1127,$C$6:$C$65536,C1127),IF(E1127="",SUMIFS($P$6:$P$65536,$B$6:$B$65536,B1127,$C$6:$C$65536,C1127,$D$6:$D$65536,D1127),IF(F1127="",SUMIFS($P$6:$P$65536,$B$6:$B$65536,B1127,$C$6:$C$65536,C1127,$D$6:$D$65536,D1127,$E$6:$E$65536,E1127),--(RIGHT(F1127,1)="0")*SUM(SUMIFS($P$6:$P$65536,$B$6:$B$65536,B1127,$C$6:$C$65536,C1127,$D$6:$D$65536,D1127,$E$6:$E$65536,E1127,$F$6:$F$65536,LEFT(F1127,2)&amp;{0;1;2;3;4;5;6;7;8;9}))+(--(RIGHT(F1127,2)="00"))*SUM(SUMIFS($P$6:$P$65536,$B$6:$B$65536,B1127,$C$6:$C$65536,C1127,$D$6:$D$65536,D1127,$E$6:$E$65536,E1127,$F$6:$F$65536,LEFT(F1127,1)&amp;range))+SUMIFS($P$6:$P$65536,$B$6:$B$65536,B1127,$C$6:$C$65536,C1127,$D$6:$D$65536,D1127,$E$6:$E$65536,E1127,$F$6:$F$65536,F1127)))))</f>
        <v>0</v>
      </c>
    </row>
    <row r="1128" spans="1:17" ht="15" hidden="1" customHeight="1" x14ac:dyDescent="0.2">
      <c r="A1128" s="10" t="s">
        <v>162</v>
      </c>
      <c r="B1128" s="3" t="s">
        <v>470</v>
      </c>
      <c r="C1128" s="3" t="s">
        <v>128</v>
      </c>
      <c r="D1128" s="3" t="s">
        <v>36</v>
      </c>
      <c r="E1128" s="3" t="s">
        <v>524</v>
      </c>
      <c r="F1128" s="3" t="s">
        <v>163</v>
      </c>
      <c r="G1128" s="9">
        <v>0</v>
      </c>
      <c r="H1128" s="9">
        <v>0</v>
      </c>
      <c r="I1128" s="9">
        <v>0</v>
      </c>
      <c r="J1128" s="9">
        <v>10000000</v>
      </c>
      <c r="K1128" s="9">
        <v>0</v>
      </c>
      <c r="L1128" s="9">
        <v>10000000</v>
      </c>
      <c r="M1128" s="9">
        <v>5000000</v>
      </c>
      <c r="N1128" s="9">
        <v>0</v>
      </c>
      <c r="O1128" s="9">
        <v>5000000</v>
      </c>
      <c r="P1128" s="13">
        <f t="shared" si="18"/>
        <v>0</v>
      </c>
      <c r="Q1128" s="13">
        <f t="array" ref="Q1128">IF(C1128="",SUMIFS($P$6:$P$65536,$B$6:$B$65536,B1128),IF(D1128="",SUMIFS($P$6:$P$65536,$B$6:$B$65536,B1128,$C$6:$C$65536,C1128),IF(E1128="",SUMIFS($P$6:$P$65536,$B$6:$B$65536,B1128,$C$6:$C$65536,C1128,$D$6:$D$65536,D1128),IF(F1128="",SUMIFS($P$6:$P$65536,$B$6:$B$65536,B1128,$C$6:$C$65536,C1128,$D$6:$D$65536,D1128,$E$6:$E$65536,E1128),--(RIGHT(F1128,1)="0")*SUM(SUMIFS($P$6:$P$65536,$B$6:$B$65536,B1128,$C$6:$C$65536,C1128,$D$6:$D$65536,D1128,$E$6:$E$65536,E1128,$F$6:$F$65536,LEFT(F1128,2)&amp;{0;1;2;3;4;5;6;7;8;9}))+(--(RIGHT(F1128,2)="00"))*SUM(SUMIFS($P$6:$P$65536,$B$6:$B$65536,B1128,$C$6:$C$65536,C1128,$D$6:$D$65536,D1128,$E$6:$E$65536,E1128,$F$6:$F$65536,LEFT(F1128,1)&amp;range))+SUMIFS($P$6:$P$65536,$B$6:$B$65536,B1128,$C$6:$C$65536,C1128,$D$6:$D$65536,D1128,$E$6:$E$65536,E1128,$F$6:$F$65536,F1128)))))</f>
        <v>0</v>
      </c>
    </row>
    <row r="1129" spans="1:17" ht="15" hidden="1" customHeight="1" x14ac:dyDescent="0.2">
      <c r="A1129" s="10" t="s">
        <v>306</v>
      </c>
      <c r="B1129" s="3" t="s">
        <v>470</v>
      </c>
      <c r="C1129" s="3" t="s">
        <v>128</v>
      </c>
      <c r="D1129" s="3" t="s">
        <v>36</v>
      </c>
      <c r="E1129" s="3" t="s">
        <v>524</v>
      </c>
      <c r="F1129" s="3" t="s">
        <v>307</v>
      </c>
      <c r="G1129" s="9">
        <v>0</v>
      </c>
      <c r="H1129" s="9">
        <v>0</v>
      </c>
      <c r="I1129" s="9">
        <v>0</v>
      </c>
      <c r="J1129" s="9">
        <v>10000000</v>
      </c>
      <c r="K1129" s="9">
        <v>0</v>
      </c>
      <c r="L1129" s="9">
        <v>10000000</v>
      </c>
      <c r="M1129" s="9">
        <v>5000000</v>
      </c>
      <c r="N1129" s="9">
        <v>0</v>
      </c>
      <c r="O1129" s="9">
        <v>5000000</v>
      </c>
      <c r="P1129" s="13">
        <f t="shared" si="18"/>
        <v>0</v>
      </c>
      <c r="Q1129" s="13">
        <f t="array" ref="Q1129">IF(C1129="",SUMIFS($P$6:$P$65536,$B$6:$B$65536,B1129),IF(D1129="",SUMIFS($P$6:$P$65536,$B$6:$B$65536,B1129,$C$6:$C$65536,C1129),IF(E1129="",SUMIFS($P$6:$P$65536,$B$6:$B$65536,B1129,$C$6:$C$65536,C1129,$D$6:$D$65536,D1129),IF(F1129="",SUMIFS($P$6:$P$65536,$B$6:$B$65536,B1129,$C$6:$C$65536,C1129,$D$6:$D$65536,D1129,$E$6:$E$65536,E1129),--(RIGHT(F1129,1)="0")*SUM(SUMIFS($P$6:$P$65536,$B$6:$B$65536,B1129,$C$6:$C$65536,C1129,$D$6:$D$65536,D1129,$E$6:$E$65536,E1129,$F$6:$F$65536,LEFT(F1129,2)&amp;{0;1;2;3;4;5;6;7;8;9}))+(--(RIGHT(F1129,2)="00"))*SUM(SUMIFS($P$6:$P$65536,$B$6:$B$65536,B1129,$C$6:$C$65536,C1129,$D$6:$D$65536,D1129,$E$6:$E$65536,E1129,$F$6:$F$65536,LEFT(F1129,1)&amp;range))+SUMIFS($P$6:$P$65536,$B$6:$B$65536,B1129,$C$6:$C$65536,C1129,$D$6:$D$65536,D1129,$E$6:$E$65536,E1129,$F$6:$F$65536,F1129)))))</f>
        <v>0</v>
      </c>
    </row>
    <row r="1130" spans="1:17" ht="32.25" hidden="1" customHeight="1" x14ac:dyDescent="0.2">
      <c r="A1130" s="10" t="s">
        <v>475</v>
      </c>
      <c r="B1130" s="3" t="s">
        <v>470</v>
      </c>
      <c r="C1130" s="3" t="s">
        <v>128</v>
      </c>
      <c r="D1130" s="3" t="s">
        <v>36</v>
      </c>
      <c r="E1130" s="3" t="s">
        <v>476</v>
      </c>
      <c r="F1130" s="11" t="s">
        <v>0</v>
      </c>
      <c r="G1130" s="9">
        <v>0</v>
      </c>
      <c r="H1130" s="9">
        <v>0</v>
      </c>
      <c r="I1130" s="9">
        <v>0</v>
      </c>
      <c r="J1130" s="9">
        <v>0</v>
      </c>
      <c r="K1130" s="9">
        <v>0</v>
      </c>
      <c r="L1130" s="9">
        <v>0</v>
      </c>
      <c r="M1130" s="9">
        <v>15279348</v>
      </c>
      <c r="N1130" s="9">
        <v>0</v>
      </c>
      <c r="O1130" s="9">
        <v>15279348</v>
      </c>
      <c r="P1130" s="13">
        <f t="shared" si="18"/>
        <v>0</v>
      </c>
      <c r="Q1130" s="13">
        <f t="array" ref="Q1130">IF(C1130="",SUMIFS($P$6:$P$65536,$B$6:$B$65536,B1130),IF(D1130="",SUMIFS($P$6:$P$65536,$B$6:$B$65536,B1130,$C$6:$C$65536,C1130),IF(E1130="",SUMIFS($P$6:$P$65536,$B$6:$B$65536,B1130,$C$6:$C$65536,C1130,$D$6:$D$65536,D1130),IF(F1130="",SUMIFS($P$6:$P$65536,$B$6:$B$65536,B1130,$C$6:$C$65536,C1130,$D$6:$D$65536,D1130,$E$6:$E$65536,E1130),--(RIGHT(F1130,1)="0")*SUM(SUMIFS($P$6:$P$65536,$B$6:$B$65536,B1130,$C$6:$C$65536,C1130,$D$6:$D$65536,D1130,$E$6:$E$65536,E1130,$F$6:$F$65536,LEFT(F1130,2)&amp;{0;1;2;3;4;5;6;7;8;9}))+(--(RIGHT(F1130,2)="00"))*SUM(SUMIFS($P$6:$P$65536,$B$6:$B$65536,B1130,$C$6:$C$65536,C1130,$D$6:$D$65536,D1130,$E$6:$E$65536,E1130,$F$6:$F$65536,LEFT(F1130,1)&amp;range))+SUMIFS($P$6:$P$65536,$B$6:$B$65536,B1130,$C$6:$C$65536,C1130,$D$6:$D$65536,D1130,$E$6:$E$65536,E1130,$F$6:$F$65536,F1130)))))</f>
        <v>0</v>
      </c>
    </row>
    <row r="1131" spans="1:17" ht="15" hidden="1" customHeight="1" x14ac:dyDescent="0.2">
      <c r="A1131" s="10" t="s">
        <v>162</v>
      </c>
      <c r="B1131" s="3" t="s">
        <v>470</v>
      </c>
      <c r="C1131" s="3" t="s">
        <v>128</v>
      </c>
      <c r="D1131" s="3" t="s">
        <v>36</v>
      </c>
      <c r="E1131" s="3" t="s">
        <v>476</v>
      </c>
      <c r="F1131" s="3" t="s">
        <v>163</v>
      </c>
      <c r="G1131" s="9">
        <v>0</v>
      </c>
      <c r="H1131" s="9">
        <v>0</v>
      </c>
      <c r="I1131" s="9">
        <v>0</v>
      </c>
      <c r="J1131" s="9">
        <v>0</v>
      </c>
      <c r="K1131" s="9">
        <v>0</v>
      </c>
      <c r="L1131" s="9">
        <v>0</v>
      </c>
      <c r="M1131" s="9">
        <v>15279348</v>
      </c>
      <c r="N1131" s="9">
        <v>0</v>
      </c>
      <c r="O1131" s="9">
        <v>15279348</v>
      </c>
      <c r="P1131" s="13">
        <f t="shared" si="18"/>
        <v>0</v>
      </c>
      <c r="Q1131" s="13">
        <f t="array" ref="Q1131">IF(C1131="",SUMIFS($P$6:$P$65536,$B$6:$B$65536,B1131),IF(D1131="",SUMIFS($P$6:$P$65536,$B$6:$B$65536,B1131,$C$6:$C$65536,C1131),IF(E1131="",SUMIFS($P$6:$P$65536,$B$6:$B$65536,B1131,$C$6:$C$65536,C1131,$D$6:$D$65536,D1131),IF(F1131="",SUMIFS($P$6:$P$65536,$B$6:$B$65536,B1131,$C$6:$C$65536,C1131,$D$6:$D$65536,D1131,$E$6:$E$65536,E1131),--(RIGHT(F1131,1)="0")*SUM(SUMIFS($P$6:$P$65536,$B$6:$B$65536,B1131,$C$6:$C$65536,C1131,$D$6:$D$65536,D1131,$E$6:$E$65536,E1131,$F$6:$F$65536,LEFT(F1131,2)&amp;{0;1;2;3;4;5;6;7;8;9}))+(--(RIGHT(F1131,2)="00"))*SUM(SUMIFS($P$6:$P$65536,$B$6:$B$65536,B1131,$C$6:$C$65536,C1131,$D$6:$D$65536,D1131,$E$6:$E$65536,E1131,$F$6:$F$65536,LEFT(F1131,1)&amp;range))+SUMIFS($P$6:$P$65536,$B$6:$B$65536,B1131,$C$6:$C$65536,C1131,$D$6:$D$65536,D1131,$E$6:$E$65536,E1131,$F$6:$F$65536,F1131)))))</f>
        <v>0</v>
      </c>
    </row>
    <row r="1132" spans="1:17" ht="15" hidden="1" customHeight="1" x14ac:dyDescent="0.2">
      <c r="A1132" s="10" t="s">
        <v>196</v>
      </c>
      <c r="B1132" s="3" t="s">
        <v>470</v>
      </c>
      <c r="C1132" s="3" t="s">
        <v>128</v>
      </c>
      <c r="D1132" s="3" t="s">
        <v>36</v>
      </c>
      <c r="E1132" s="3" t="s">
        <v>476</v>
      </c>
      <c r="F1132" s="3" t="s">
        <v>197</v>
      </c>
      <c r="G1132" s="9">
        <v>0</v>
      </c>
      <c r="H1132" s="9">
        <v>0</v>
      </c>
      <c r="I1132" s="9">
        <v>0</v>
      </c>
      <c r="J1132" s="9">
        <v>0</v>
      </c>
      <c r="K1132" s="9">
        <v>0</v>
      </c>
      <c r="L1132" s="9">
        <v>0</v>
      </c>
      <c r="M1132" s="9">
        <v>15279348</v>
      </c>
      <c r="N1132" s="9">
        <v>0</v>
      </c>
      <c r="O1132" s="9">
        <v>15279348</v>
      </c>
      <c r="P1132" s="13">
        <f t="shared" si="18"/>
        <v>0</v>
      </c>
      <c r="Q1132" s="13">
        <f t="array" ref="Q1132">IF(C1132="",SUMIFS($P$6:$P$65536,$B$6:$B$65536,B1132),IF(D1132="",SUMIFS($P$6:$P$65536,$B$6:$B$65536,B1132,$C$6:$C$65536,C1132),IF(E1132="",SUMIFS($P$6:$P$65536,$B$6:$B$65536,B1132,$C$6:$C$65536,C1132,$D$6:$D$65536,D1132),IF(F1132="",SUMIFS($P$6:$P$65536,$B$6:$B$65536,B1132,$C$6:$C$65536,C1132,$D$6:$D$65536,D1132,$E$6:$E$65536,E1132),--(RIGHT(F1132,1)="0")*SUM(SUMIFS($P$6:$P$65536,$B$6:$B$65536,B1132,$C$6:$C$65536,C1132,$D$6:$D$65536,D1132,$E$6:$E$65536,E1132,$F$6:$F$65536,LEFT(F1132,2)&amp;{0;1;2;3;4;5;6;7;8;9}))+(--(RIGHT(F1132,2)="00"))*SUM(SUMIFS($P$6:$P$65536,$B$6:$B$65536,B1132,$C$6:$C$65536,C1132,$D$6:$D$65536,D1132,$E$6:$E$65536,E1132,$F$6:$F$65536,LEFT(F1132,1)&amp;range))+SUMIFS($P$6:$P$65536,$B$6:$B$65536,B1132,$C$6:$C$65536,C1132,$D$6:$D$65536,D1132,$E$6:$E$65536,E1132,$F$6:$F$65536,F1132)))))</f>
        <v>0</v>
      </c>
    </row>
    <row r="1133" spans="1:17" ht="64.5" hidden="1" customHeight="1" x14ac:dyDescent="0.2">
      <c r="A1133" s="10" t="s">
        <v>198</v>
      </c>
      <c r="B1133" s="3" t="s">
        <v>470</v>
      </c>
      <c r="C1133" s="3" t="s">
        <v>128</v>
      </c>
      <c r="D1133" s="3" t="s">
        <v>36</v>
      </c>
      <c r="E1133" s="3" t="s">
        <v>476</v>
      </c>
      <c r="F1133" s="3" t="s">
        <v>199</v>
      </c>
      <c r="G1133" s="9">
        <v>0</v>
      </c>
      <c r="H1133" s="9">
        <v>0</v>
      </c>
      <c r="I1133" s="9">
        <v>0</v>
      </c>
      <c r="J1133" s="9">
        <v>0</v>
      </c>
      <c r="K1133" s="9">
        <v>0</v>
      </c>
      <c r="L1133" s="9">
        <v>0</v>
      </c>
      <c r="M1133" s="9">
        <v>15279348</v>
      </c>
      <c r="N1133" s="9">
        <v>0</v>
      </c>
      <c r="O1133" s="9">
        <v>15279348</v>
      </c>
      <c r="P1133" s="13">
        <f t="shared" si="18"/>
        <v>0</v>
      </c>
      <c r="Q1133" s="13">
        <f t="array" ref="Q1133">IF(C1133="",SUMIFS($P$6:$P$65536,$B$6:$B$65536,B1133),IF(D1133="",SUMIFS($P$6:$P$65536,$B$6:$B$65536,B1133,$C$6:$C$65536,C1133),IF(E1133="",SUMIFS($P$6:$P$65536,$B$6:$B$65536,B1133,$C$6:$C$65536,C1133,$D$6:$D$65536,D1133),IF(F1133="",SUMIFS($P$6:$P$65536,$B$6:$B$65536,B1133,$C$6:$C$65536,C1133,$D$6:$D$65536,D1133,$E$6:$E$65536,E1133),--(RIGHT(F1133,1)="0")*SUM(SUMIFS($P$6:$P$65536,$B$6:$B$65536,B1133,$C$6:$C$65536,C1133,$D$6:$D$65536,D1133,$E$6:$E$65536,E1133,$F$6:$F$65536,LEFT(F1133,2)&amp;{0;1;2;3;4;5;6;7;8;9}))+(--(RIGHT(F1133,2)="00"))*SUM(SUMIFS($P$6:$P$65536,$B$6:$B$65536,B1133,$C$6:$C$65536,C1133,$D$6:$D$65536,D1133,$E$6:$E$65536,E1133,$F$6:$F$65536,LEFT(F1133,1)&amp;range))+SUMIFS($P$6:$P$65536,$B$6:$B$65536,B1133,$C$6:$C$65536,C1133,$D$6:$D$65536,D1133,$E$6:$E$65536,E1133,$F$6:$F$65536,F1133)))))</f>
        <v>0</v>
      </c>
    </row>
    <row r="1134" spans="1:17" ht="32.25" hidden="1" customHeight="1" x14ac:dyDescent="0.2">
      <c r="A1134" s="10" t="s">
        <v>525</v>
      </c>
      <c r="B1134" s="3" t="s">
        <v>470</v>
      </c>
      <c r="C1134" s="3" t="s">
        <v>128</v>
      </c>
      <c r="D1134" s="3" t="s">
        <v>36</v>
      </c>
      <c r="E1134" s="3" t="s">
        <v>526</v>
      </c>
      <c r="F1134" s="11" t="s">
        <v>0</v>
      </c>
      <c r="G1134" s="9">
        <v>600000</v>
      </c>
      <c r="H1134" s="9">
        <v>0</v>
      </c>
      <c r="I1134" s="9">
        <v>600000</v>
      </c>
      <c r="J1134" s="9">
        <v>600000</v>
      </c>
      <c r="K1134" s="9">
        <v>0</v>
      </c>
      <c r="L1134" s="9">
        <v>600000</v>
      </c>
      <c r="M1134" s="9">
        <v>600000</v>
      </c>
      <c r="N1134" s="9">
        <v>0</v>
      </c>
      <c r="O1134" s="9">
        <v>600000</v>
      </c>
      <c r="P1134" s="13">
        <f t="shared" si="18"/>
        <v>0</v>
      </c>
      <c r="Q1134" s="13">
        <f t="array" ref="Q1134">IF(C1134="",SUMIFS($P$6:$P$65536,$B$6:$B$65536,B1134),IF(D1134="",SUMIFS($P$6:$P$65536,$B$6:$B$65536,B1134,$C$6:$C$65536,C1134),IF(E1134="",SUMIFS($P$6:$P$65536,$B$6:$B$65536,B1134,$C$6:$C$65536,C1134,$D$6:$D$65536,D1134),IF(F1134="",SUMIFS($P$6:$P$65536,$B$6:$B$65536,B1134,$C$6:$C$65536,C1134,$D$6:$D$65536,D1134,$E$6:$E$65536,E1134),--(RIGHT(F1134,1)="0")*SUM(SUMIFS($P$6:$P$65536,$B$6:$B$65536,B1134,$C$6:$C$65536,C1134,$D$6:$D$65536,D1134,$E$6:$E$65536,E1134,$F$6:$F$65536,LEFT(F1134,2)&amp;{0;1;2;3;4;5;6;7;8;9}))+(--(RIGHT(F1134,2)="00"))*SUM(SUMIFS($P$6:$P$65536,$B$6:$B$65536,B1134,$C$6:$C$65536,C1134,$D$6:$D$65536,D1134,$E$6:$E$65536,E1134,$F$6:$F$65536,LEFT(F1134,1)&amp;range))+SUMIFS($P$6:$P$65536,$B$6:$B$65536,B1134,$C$6:$C$65536,C1134,$D$6:$D$65536,D1134,$E$6:$E$65536,E1134,$F$6:$F$65536,F1134)))))</f>
        <v>0</v>
      </c>
    </row>
    <row r="1135" spans="1:17" ht="15" hidden="1" customHeight="1" x14ac:dyDescent="0.2">
      <c r="A1135" s="10" t="s">
        <v>162</v>
      </c>
      <c r="B1135" s="3" t="s">
        <v>470</v>
      </c>
      <c r="C1135" s="3" t="s">
        <v>128</v>
      </c>
      <c r="D1135" s="3" t="s">
        <v>36</v>
      </c>
      <c r="E1135" s="3" t="s">
        <v>526</v>
      </c>
      <c r="F1135" s="3" t="s">
        <v>163</v>
      </c>
      <c r="G1135" s="9">
        <v>300000</v>
      </c>
      <c r="H1135" s="9">
        <v>0</v>
      </c>
      <c r="I1135" s="9">
        <v>300000</v>
      </c>
      <c r="J1135" s="9">
        <v>300000</v>
      </c>
      <c r="K1135" s="9">
        <v>0</v>
      </c>
      <c r="L1135" s="9">
        <v>300000</v>
      </c>
      <c r="M1135" s="9">
        <v>300000</v>
      </c>
      <c r="N1135" s="9">
        <v>0</v>
      </c>
      <c r="O1135" s="9">
        <v>300000</v>
      </c>
      <c r="P1135" s="13">
        <f t="shared" si="18"/>
        <v>0</v>
      </c>
      <c r="Q1135" s="13">
        <f t="array" ref="Q1135">IF(C1135="",SUMIFS($P$6:$P$65536,$B$6:$B$65536,B1135),IF(D1135="",SUMIFS($P$6:$P$65536,$B$6:$B$65536,B1135,$C$6:$C$65536,C1135),IF(E1135="",SUMIFS($P$6:$P$65536,$B$6:$B$65536,B1135,$C$6:$C$65536,C1135,$D$6:$D$65536,D1135),IF(F1135="",SUMIFS($P$6:$P$65536,$B$6:$B$65536,B1135,$C$6:$C$65536,C1135,$D$6:$D$65536,D1135,$E$6:$E$65536,E1135),--(RIGHT(F1135,1)="0")*SUM(SUMIFS($P$6:$P$65536,$B$6:$B$65536,B1135,$C$6:$C$65536,C1135,$D$6:$D$65536,D1135,$E$6:$E$65536,E1135,$F$6:$F$65536,LEFT(F1135,2)&amp;{0;1;2;3;4;5;6;7;8;9}))+(--(RIGHT(F1135,2)="00"))*SUM(SUMIFS($P$6:$P$65536,$B$6:$B$65536,B1135,$C$6:$C$65536,C1135,$D$6:$D$65536,D1135,$E$6:$E$65536,E1135,$F$6:$F$65536,LEFT(F1135,1)&amp;range))+SUMIFS($P$6:$P$65536,$B$6:$B$65536,B1135,$C$6:$C$65536,C1135,$D$6:$D$65536,D1135,$E$6:$E$65536,E1135,$F$6:$F$65536,F1135)))))</f>
        <v>0</v>
      </c>
    </row>
    <row r="1136" spans="1:17" ht="15" hidden="1" customHeight="1" x14ac:dyDescent="0.2">
      <c r="A1136" s="10" t="s">
        <v>306</v>
      </c>
      <c r="B1136" s="3" t="s">
        <v>470</v>
      </c>
      <c r="C1136" s="3" t="s">
        <v>128</v>
      </c>
      <c r="D1136" s="3" t="s">
        <v>36</v>
      </c>
      <c r="E1136" s="3" t="s">
        <v>526</v>
      </c>
      <c r="F1136" s="3" t="s">
        <v>307</v>
      </c>
      <c r="G1136" s="9">
        <v>300000</v>
      </c>
      <c r="H1136" s="9">
        <v>0</v>
      </c>
      <c r="I1136" s="9">
        <v>300000</v>
      </c>
      <c r="J1136" s="9">
        <v>300000</v>
      </c>
      <c r="K1136" s="9">
        <v>0</v>
      </c>
      <c r="L1136" s="9">
        <v>300000</v>
      </c>
      <c r="M1136" s="9">
        <v>300000</v>
      </c>
      <c r="N1136" s="9">
        <v>0</v>
      </c>
      <c r="O1136" s="9">
        <v>300000</v>
      </c>
      <c r="P1136" s="13">
        <f t="shared" si="18"/>
        <v>0</v>
      </c>
      <c r="Q1136" s="13">
        <f t="array" ref="Q1136">IF(C1136="",SUMIFS($P$6:$P$65536,$B$6:$B$65536,B1136),IF(D1136="",SUMIFS($P$6:$P$65536,$B$6:$B$65536,B1136,$C$6:$C$65536,C1136),IF(E1136="",SUMIFS($P$6:$P$65536,$B$6:$B$65536,B1136,$C$6:$C$65536,C1136,$D$6:$D$65536,D1136),IF(F1136="",SUMIFS($P$6:$P$65536,$B$6:$B$65536,B1136,$C$6:$C$65536,C1136,$D$6:$D$65536,D1136,$E$6:$E$65536,E1136),--(RIGHT(F1136,1)="0")*SUM(SUMIFS($P$6:$P$65536,$B$6:$B$65536,B1136,$C$6:$C$65536,C1136,$D$6:$D$65536,D1136,$E$6:$E$65536,E1136,$F$6:$F$65536,LEFT(F1136,2)&amp;{0;1;2;3;4;5;6;7;8;9}))+(--(RIGHT(F1136,2)="00"))*SUM(SUMIFS($P$6:$P$65536,$B$6:$B$65536,B1136,$C$6:$C$65536,C1136,$D$6:$D$65536,D1136,$E$6:$E$65536,E1136,$F$6:$F$65536,LEFT(F1136,1)&amp;range))+SUMIFS($P$6:$P$65536,$B$6:$B$65536,B1136,$C$6:$C$65536,C1136,$D$6:$D$65536,D1136,$E$6:$E$65536,E1136,$F$6:$F$65536,F1136)))))</f>
        <v>0</v>
      </c>
    </row>
    <row r="1137" spans="1:17" ht="64.5" hidden="1" customHeight="1" x14ac:dyDescent="0.2">
      <c r="A1137" s="10" t="s">
        <v>94</v>
      </c>
      <c r="B1137" s="3" t="s">
        <v>470</v>
      </c>
      <c r="C1137" s="3" t="s">
        <v>128</v>
      </c>
      <c r="D1137" s="3" t="s">
        <v>36</v>
      </c>
      <c r="E1137" s="3" t="s">
        <v>526</v>
      </c>
      <c r="F1137" s="3" t="s">
        <v>95</v>
      </c>
      <c r="G1137" s="9">
        <v>300000</v>
      </c>
      <c r="H1137" s="9">
        <v>0</v>
      </c>
      <c r="I1137" s="9">
        <v>300000</v>
      </c>
      <c r="J1137" s="9">
        <v>300000</v>
      </c>
      <c r="K1137" s="9">
        <v>0</v>
      </c>
      <c r="L1137" s="9">
        <v>300000</v>
      </c>
      <c r="M1137" s="9">
        <v>300000</v>
      </c>
      <c r="N1137" s="9">
        <v>0</v>
      </c>
      <c r="O1137" s="9">
        <v>300000</v>
      </c>
      <c r="P1137" s="13">
        <f t="shared" si="18"/>
        <v>0</v>
      </c>
      <c r="Q1137" s="13">
        <f t="array" ref="Q1137">IF(C1137="",SUMIFS($P$6:$P$65536,$B$6:$B$65536,B1137),IF(D1137="",SUMIFS($P$6:$P$65536,$B$6:$B$65536,B1137,$C$6:$C$65536,C1137),IF(E1137="",SUMIFS($P$6:$P$65536,$B$6:$B$65536,B1137,$C$6:$C$65536,C1137,$D$6:$D$65536,D1137),IF(F1137="",SUMIFS($P$6:$P$65536,$B$6:$B$65536,B1137,$C$6:$C$65536,C1137,$D$6:$D$65536,D1137,$E$6:$E$65536,E1137),--(RIGHT(F1137,1)="0")*SUM(SUMIFS($P$6:$P$65536,$B$6:$B$65536,B1137,$C$6:$C$65536,C1137,$D$6:$D$65536,D1137,$E$6:$E$65536,E1137,$F$6:$F$65536,LEFT(F1137,2)&amp;{0;1;2;3;4;5;6;7;8;9}))+(--(RIGHT(F1137,2)="00"))*SUM(SUMIFS($P$6:$P$65536,$B$6:$B$65536,B1137,$C$6:$C$65536,C1137,$D$6:$D$65536,D1137,$E$6:$E$65536,E1137,$F$6:$F$65536,LEFT(F1137,1)&amp;range))+SUMIFS($P$6:$P$65536,$B$6:$B$65536,B1137,$C$6:$C$65536,C1137,$D$6:$D$65536,D1137,$E$6:$E$65536,E1137,$F$6:$F$65536,F1137)))))</f>
        <v>0</v>
      </c>
    </row>
    <row r="1138" spans="1:17" ht="15" hidden="1" customHeight="1" x14ac:dyDescent="0.2">
      <c r="A1138" s="10" t="s">
        <v>102</v>
      </c>
      <c r="B1138" s="3" t="s">
        <v>470</v>
      </c>
      <c r="C1138" s="3" t="s">
        <v>128</v>
      </c>
      <c r="D1138" s="3" t="s">
        <v>36</v>
      </c>
      <c r="E1138" s="3" t="s">
        <v>526</v>
      </c>
      <c r="F1138" s="3" t="s">
        <v>103</v>
      </c>
      <c r="G1138" s="9">
        <v>300000</v>
      </c>
      <c r="H1138" s="9">
        <v>0</v>
      </c>
      <c r="I1138" s="9">
        <v>300000</v>
      </c>
      <c r="J1138" s="9">
        <v>300000</v>
      </c>
      <c r="K1138" s="9">
        <v>0</v>
      </c>
      <c r="L1138" s="9">
        <v>300000</v>
      </c>
      <c r="M1138" s="9">
        <v>300000</v>
      </c>
      <c r="N1138" s="9">
        <v>0</v>
      </c>
      <c r="O1138" s="9">
        <v>300000</v>
      </c>
      <c r="P1138" s="13">
        <f t="shared" si="18"/>
        <v>0</v>
      </c>
      <c r="Q1138" s="13">
        <f t="array" ref="Q1138">IF(C1138="",SUMIFS($P$6:$P$65536,$B$6:$B$65536,B1138),IF(D1138="",SUMIFS($P$6:$P$65536,$B$6:$B$65536,B1138,$C$6:$C$65536,C1138),IF(E1138="",SUMIFS($P$6:$P$65536,$B$6:$B$65536,B1138,$C$6:$C$65536,C1138,$D$6:$D$65536,D1138),IF(F1138="",SUMIFS($P$6:$P$65536,$B$6:$B$65536,B1138,$C$6:$C$65536,C1138,$D$6:$D$65536,D1138,$E$6:$E$65536,E1138),--(RIGHT(F1138,1)="0")*SUM(SUMIFS($P$6:$P$65536,$B$6:$B$65536,B1138,$C$6:$C$65536,C1138,$D$6:$D$65536,D1138,$E$6:$E$65536,E1138,$F$6:$F$65536,LEFT(F1138,2)&amp;{0;1;2;3;4;5;6;7;8;9}))+(--(RIGHT(F1138,2)="00"))*SUM(SUMIFS($P$6:$P$65536,$B$6:$B$65536,B1138,$C$6:$C$65536,C1138,$D$6:$D$65536,D1138,$E$6:$E$65536,E1138,$F$6:$F$65536,LEFT(F1138,1)&amp;range))+SUMIFS($P$6:$P$65536,$B$6:$B$65536,B1138,$C$6:$C$65536,C1138,$D$6:$D$65536,D1138,$E$6:$E$65536,E1138,$F$6:$F$65536,F1138)))))</f>
        <v>0</v>
      </c>
    </row>
    <row r="1139" spans="1:17" ht="32.25" hidden="1" customHeight="1" x14ac:dyDescent="0.2">
      <c r="A1139" s="10" t="s">
        <v>106</v>
      </c>
      <c r="B1139" s="3" t="s">
        <v>470</v>
      </c>
      <c r="C1139" s="3" t="s">
        <v>128</v>
      </c>
      <c r="D1139" s="3" t="s">
        <v>36</v>
      </c>
      <c r="E1139" s="3" t="s">
        <v>526</v>
      </c>
      <c r="F1139" s="3" t="s">
        <v>107</v>
      </c>
      <c r="G1139" s="9">
        <v>300000</v>
      </c>
      <c r="H1139" s="9">
        <v>0</v>
      </c>
      <c r="I1139" s="9">
        <v>300000</v>
      </c>
      <c r="J1139" s="9">
        <v>300000</v>
      </c>
      <c r="K1139" s="9">
        <v>0</v>
      </c>
      <c r="L1139" s="9">
        <v>300000</v>
      </c>
      <c r="M1139" s="9">
        <v>300000</v>
      </c>
      <c r="N1139" s="9">
        <v>0</v>
      </c>
      <c r="O1139" s="9">
        <v>300000</v>
      </c>
      <c r="P1139" s="13">
        <f t="shared" si="18"/>
        <v>0</v>
      </c>
      <c r="Q1139" s="13">
        <f t="array" ref="Q1139">IF(C1139="",SUMIFS($P$6:$P$65536,$B$6:$B$65536,B1139),IF(D1139="",SUMIFS($P$6:$P$65536,$B$6:$B$65536,B1139,$C$6:$C$65536,C1139),IF(E1139="",SUMIFS($P$6:$P$65536,$B$6:$B$65536,B1139,$C$6:$C$65536,C1139,$D$6:$D$65536,D1139),IF(F1139="",SUMIFS($P$6:$P$65536,$B$6:$B$65536,B1139,$C$6:$C$65536,C1139,$D$6:$D$65536,D1139,$E$6:$E$65536,E1139),--(RIGHT(F1139,1)="0")*SUM(SUMIFS($P$6:$P$65536,$B$6:$B$65536,B1139,$C$6:$C$65536,C1139,$D$6:$D$65536,D1139,$E$6:$E$65536,E1139,$F$6:$F$65536,LEFT(F1139,2)&amp;{0;1;2;3;4;5;6;7;8;9}))+(--(RIGHT(F1139,2)="00"))*SUM(SUMIFS($P$6:$P$65536,$B$6:$B$65536,B1139,$C$6:$C$65536,C1139,$D$6:$D$65536,D1139,$E$6:$E$65536,E1139,$F$6:$F$65536,LEFT(F1139,1)&amp;range))+SUMIFS($P$6:$P$65536,$B$6:$B$65536,B1139,$C$6:$C$65536,C1139,$D$6:$D$65536,D1139,$E$6:$E$65536,E1139,$F$6:$F$65536,F1139)))))</f>
        <v>0</v>
      </c>
    </row>
    <row r="1140" spans="1:17" ht="112.35" hidden="1" customHeight="1" x14ac:dyDescent="0.2">
      <c r="A1140" s="10" t="s">
        <v>527</v>
      </c>
      <c r="B1140" s="3" t="s">
        <v>470</v>
      </c>
      <c r="C1140" s="3" t="s">
        <v>128</v>
      </c>
      <c r="D1140" s="3" t="s">
        <v>36</v>
      </c>
      <c r="E1140" s="3" t="s">
        <v>528</v>
      </c>
      <c r="F1140" s="11" t="s">
        <v>0</v>
      </c>
      <c r="G1140" s="9">
        <v>100000</v>
      </c>
      <c r="H1140" s="9">
        <v>0</v>
      </c>
      <c r="I1140" s="9">
        <v>100000</v>
      </c>
      <c r="J1140" s="9">
        <v>200000</v>
      </c>
      <c r="K1140" s="9">
        <v>0</v>
      </c>
      <c r="L1140" s="9">
        <v>200000</v>
      </c>
      <c r="M1140" s="9">
        <v>200000</v>
      </c>
      <c r="N1140" s="9">
        <v>0</v>
      </c>
      <c r="O1140" s="9">
        <v>200000</v>
      </c>
      <c r="P1140" s="13">
        <f t="shared" si="18"/>
        <v>0</v>
      </c>
      <c r="Q1140" s="13">
        <f t="array" ref="Q1140">IF(C1140="",SUMIFS($P$6:$P$65536,$B$6:$B$65536,B1140),IF(D1140="",SUMIFS($P$6:$P$65536,$B$6:$B$65536,B1140,$C$6:$C$65536,C1140),IF(E1140="",SUMIFS($P$6:$P$65536,$B$6:$B$65536,B1140,$C$6:$C$65536,C1140,$D$6:$D$65536,D1140),IF(F1140="",SUMIFS($P$6:$P$65536,$B$6:$B$65536,B1140,$C$6:$C$65536,C1140,$D$6:$D$65536,D1140,$E$6:$E$65536,E1140),--(RIGHT(F1140,1)="0")*SUM(SUMIFS($P$6:$P$65536,$B$6:$B$65536,B1140,$C$6:$C$65536,C1140,$D$6:$D$65536,D1140,$E$6:$E$65536,E1140,$F$6:$F$65536,LEFT(F1140,2)&amp;{0;1;2;3;4;5;6;7;8;9}))+(--(RIGHT(F1140,2)="00"))*SUM(SUMIFS($P$6:$P$65536,$B$6:$B$65536,B1140,$C$6:$C$65536,C1140,$D$6:$D$65536,D1140,$E$6:$E$65536,E1140,$F$6:$F$65536,LEFT(F1140,1)&amp;range))+SUMIFS($P$6:$P$65536,$B$6:$B$65536,B1140,$C$6:$C$65536,C1140,$D$6:$D$65536,D1140,$E$6:$E$65536,E1140,$F$6:$F$65536,F1140)))))</f>
        <v>0</v>
      </c>
    </row>
    <row r="1141" spans="1:17" ht="64.5" hidden="1" customHeight="1" x14ac:dyDescent="0.2">
      <c r="A1141" s="10" t="s">
        <v>94</v>
      </c>
      <c r="B1141" s="3" t="s">
        <v>470</v>
      </c>
      <c r="C1141" s="3" t="s">
        <v>128</v>
      </c>
      <c r="D1141" s="3" t="s">
        <v>36</v>
      </c>
      <c r="E1141" s="3" t="s">
        <v>528</v>
      </c>
      <c r="F1141" s="3" t="s">
        <v>95</v>
      </c>
      <c r="G1141" s="9">
        <v>100000</v>
      </c>
      <c r="H1141" s="9">
        <v>0</v>
      </c>
      <c r="I1141" s="9">
        <v>100000</v>
      </c>
      <c r="J1141" s="9">
        <v>200000</v>
      </c>
      <c r="K1141" s="9">
        <v>0</v>
      </c>
      <c r="L1141" s="9">
        <v>200000</v>
      </c>
      <c r="M1141" s="9">
        <v>200000</v>
      </c>
      <c r="N1141" s="9">
        <v>0</v>
      </c>
      <c r="O1141" s="9">
        <v>200000</v>
      </c>
      <c r="P1141" s="13">
        <f t="shared" si="18"/>
        <v>0</v>
      </c>
      <c r="Q1141" s="13">
        <f t="array" ref="Q1141">IF(C1141="",SUMIFS($P$6:$P$65536,$B$6:$B$65536,B1141),IF(D1141="",SUMIFS($P$6:$P$65536,$B$6:$B$65536,B1141,$C$6:$C$65536,C1141),IF(E1141="",SUMIFS($P$6:$P$65536,$B$6:$B$65536,B1141,$C$6:$C$65536,C1141,$D$6:$D$65536,D1141),IF(F1141="",SUMIFS($P$6:$P$65536,$B$6:$B$65536,B1141,$C$6:$C$65536,C1141,$D$6:$D$65536,D1141,$E$6:$E$65536,E1141),--(RIGHT(F1141,1)="0")*SUM(SUMIFS($P$6:$P$65536,$B$6:$B$65536,B1141,$C$6:$C$65536,C1141,$D$6:$D$65536,D1141,$E$6:$E$65536,E1141,$F$6:$F$65536,LEFT(F1141,2)&amp;{0;1;2;3;4;5;6;7;8;9}))+(--(RIGHT(F1141,2)="00"))*SUM(SUMIFS($P$6:$P$65536,$B$6:$B$65536,B1141,$C$6:$C$65536,C1141,$D$6:$D$65536,D1141,$E$6:$E$65536,E1141,$F$6:$F$65536,LEFT(F1141,1)&amp;range))+SUMIFS($P$6:$P$65536,$B$6:$B$65536,B1141,$C$6:$C$65536,C1141,$D$6:$D$65536,D1141,$E$6:$E$65536,E1141,$F$6:$F$65536,F1141)))))</f>
        <v>0</v>
      </c>
    </row>
    <row r="1142" spans="1:17" ht="96.6" hidden="1" customHeight="1" x14ac:dyDescent="0.2">
      <c r="A1142" s="10" t="s">
        <v>268</v>
      </c>
      <c r="B1142" s="3" t="s">
        <v>470</v>
      </c>
      <c r="C1142" s="3" t="s">
        <v>128</v>
      </c>
      <c r="D1142" s="3" t="s">
        <v>36</v>
      </c>
      <c r="E1142" s="3" t="s">
        <v>528</v>
      </c>
      <c r="F1142" s="3" t="s">
        <v>269</v>
      </c>
      <c r="G1142" s="9">
        <v>100000</v>
      </c>
      <c r="H1142" s="9">
        <v>0</v>
      </c>
      <c r="I1142" s="9">
        <v>100000</v>
      </c>
      <c r="J1142" s="9">
        <v>200000</v>
      </c>
      <c r="K1142" s="9">
        <v>0</v>
      </c>
      <c r="L1142" s="9">
        <v>200000</v>
      </c>
      <c r="M1142" s="9">
        <v>200000</v>
      </c>
      <c r="N1142" s="9">
        <v>0</v>
      </c>
      <c r="O1142" s="9">
        <v>200000</v>
      </c>
      <c r="P1142" s="13">
        <f t="shared" si="18"/>
        <v>0</v>
      </c>
      <c r="Q1142" s="13">
        <f t="array" ref="Q1142">IF(C1142="",SUMIFS($P$6:$P$65536,$B$6:$B$65536,B1142),IF(D1142="",SUMIFS($P$6:$P$65536,$B$6:$B$65536,B1142,$C$6:$C$65536,C1142),IF(E1142="",SUMIFS($P$6:$P$65536,$B$6:$B$65536,B1142,$C$6:$C$65536,C1142,$D$6:$D$65536,D1142),IF(F1142="",SUMIFS($P$6:$P$65536,$B$6:$B$65536,B1142,$C$6:$C$65536,C1142,$D$6:$D$65536,D1142,$E$6:$E$65536,E1142),--(RIGHT(F1142,1)="0")*SUM(SUMIFS($P$6:$P$65536,$B$6:$B$65536,B1142,$C$6:$C$65536,C1142,$D$6:$D$65536,D1142,$E$6:$E$65536,E1142,$F$6:$F$65536,LEFT(F1142,2)&amp;{0;1;2;3;4;5;6;7;8;9}))+(--(RIGHT(F1142,2)="00"))*SUM(SUMIFS($P$6:$P$65536,$B$6:$B$65536,B1142,$C$6:$C$65536,C1142,$D$6:$D$65536,D1142,$E$6:$E$65536,E1142,$F$6:$F$65536,LEFT(F1142,1)&amp;range))+SUMIFS($P$6:$P$65536,$B$6:$B$65536,B1142,$C$6:$C$65536,C1142,$D$6:$D$65536,D1142,$E$6:$E$65536,E1142,$F$6:$F$65536,F1142)))))</f>
        <v>0</v>
      </c>
    </row>
    <row r="1143" spans="1:17" ht="48.95" hidden="1" customHeight="1" x14ac:dyDescent="0.2">
      <c r="A1143" s="10" t="s">
        <v>270</v>
      </c>
      <c r="B1143" s="3" t="s">
        <v>470</v>
      </c>
      <c r="C1143" s="3" t="s">
        <v>128</v>
      </c>
      <c r="D1143" s="3" t="s">
        <v>36</v>
      </c>
      <c r="E1143" s="3" t="s">
        <v>528</v>
      </c>
      <c r="F1143" s="3" t="s">
        <v>271</v>
      </c>
      <c r="G1143" s="9">
        <v>100000</v>
      </c>
      <c r="H1143" s="9">
        <v>0</v>
      </c>
      <c r="I1143" s="9">
        <v>100000</v>
      </c>
      <c r="J1143" s="9">
        <v>200000</v>
      </c>
      <c r="K1143" s="9">
        <v>0</v>
      </c>
      <c r="L1143" s="9">
        <v>200000</v>
      </c>
      <c r="M1143" s="9">
        <v>200000</v>
      </c>
      <c r="N1143" s="9">
        <v>0</v>
      </c>
      <c r="O1143" s="9">
        <v>200000</v>
      </c>
      <c r="P1143" s="13">
        <f t="shared" si="18"/>
        <v>0</v>
      </c>
      <c r="Q1143" s="13">
        <f t="array" ref="Q1143">IF(C1143="",SUMIFS($P$6:$P$65536,$B$6:$B$65536,B1143),IF(D1143="",SUMIFS($P$6:$P$65536,$B$6:$B$65536,B1143,$C$6:$C$65536,C1143),IF(E1143="",SUMIFS($P$6:$P$65536,$B$6:$B$65536,B1143,$C$6:$C$65536,C1143,$D$6:$D$65536,D1143),IF(F1143="",SUMIFS($P$6:$P$65536,$B$6:$B$65536,B1143,$C$6:$C$65536,C1143,$D$6:$D$65536,D1143,$E$6:$E$65536,E1143),--(RIGHT(F1143,1)="0")*SUM(SUMIFS($P$6:$P$65536,$B$6:$B$65536,B1143,$C$6:$C$65536,C1143,$D$6:$D$65536,D1143,$E$6:$E$65536,E1143,$F$6:$F$65536,LEFT(F1143,2)&amp;{0;1;2;3;4;5;6;7;8;9}))+(--(RIGHT(F1143,2)="00"))*SUM(SUMIFS($P$6:$P$65536,$B$6:$B$65536,B1143,$C$6:$C$65536,C1143,$D$6:$D$65536,D1143,$E$6:$E$65536,E1143,$F$6:$F$65536,LEFT(F1143,1)&amp;range))+SUMIFS($P$6:$P$65536,$B$6:$B$65536,B1143,$C$6:$C$65536,C1143,$D$6:$D$65536,D1143,$E$6:$E$65536,E1143,$F$6:$F$65536,F1143)))))</f>
        <v>0</v>
      </c>
    </row>
    <row r="1144" spans="1:17" ht="32.25" hidden="1" customHeight="1" x14ac:dyDescent="0.2">
      <c r="A1144" s="10" t="s">
        <v>529</v>
      </c>
      <c r="B1144" s="3" t="s">
        <v>470</v>
      </c>
      <c r="C1144" s="3" t="s">
        <v>128</v>
      </c>
      <c r="D1144" s="3" t="s">
        <v>36</v>
      </c>
      <c r="E1144" s="3" t="s">
        <v>530</v>
      </c>
      <c r="F1144" s="11" t="s">
        <v>0</v>
      </c>
      <c r="G1144" s="9">
        <v>350000</v>
      </c>
      <c r="H1144" s="9">
        <v>0</v>
      </c>
      <c r="I1144" s="9">
        <v>350000</v>
      </c>
      <c r="J1144" s="9">
        <v>350000</v>
      </c>
      <c r="K1144" s="9">
        <v>0</v>
      </c>
      <c r="L1144" s="9">
        <v>350000</v>
      </c>
      <c r="M1144" s="9">
        <v>350000</v>
      </c>
      <c r="N1144" s="9">
        <v>0</v>
      </c>
      <c r="O1144" s="9">
        <v>350000</v>
      </c>
      <c r="P1144" s="13">
        <f t="shared" si="18"/>
        <v>0</v>
      </c>
      <c r="Q1144" s="13">
        <f t="array" ref="Q1144">IF(C1144="",SUMIFS($P$6:$P$65536,$B$6:$B$65536,B1144),IF(D1144="",SUMIFS($P$6:$P$65536,$B$6:$B$65536,B1144,$C$6:$C$65536,C1144),IF(E1144="",SUMIFS($P$6:$P$65536,$B$6:$B$65536,B1144,$C$6:$C$65536,C1144,$D$6:$D$65536,D1144),IF(F1144="",SUMIFS($P$6:$P$65536,$B$6:$B$65536,B1144,$C$6:$C$65536,C1144,$D$6:$D$65536,D1144,$E$6:$E$65536,E1144),--(RIGHT(F1144,1)="0")*SUM(SUMIFS($P$6:$P$65536,$B$6:$B$65536,B1144,$C$6:$C$65536,C1144,$D$6:$D$65536,D1144,$E$6:$E$65536,E1144,$F$6:$F$65536,LEFT(F1144,2)&amp;{0;1;2;3;4;5;6;7;8;9}))+(--(RIGHT(F1144,2)="00"))*SUM(SUMIFS($P$6:$P$65536,$B$6:$B$65536,B1144,$C$6:$C$65536,C1144,$D$6:$D$65536,D1144,$E$6:$E$65536,E1144,$F$6:$F$65536,LEFT(F1144,1)&amp;range))+SUMIFS($P$6:$P$65536,$B$6:$B$65536,B1144,$C$6:$C$65536,C1144,$D$6:$D$65536,D1144,$E$6:$E$65536,E1144,$F$6:$F$65536,F1144)))))</f>
        <v>0</v>
      </c>
    </row>
    <row r="1145" spans="1:17" ht="64.5" hidden="1" customHeight="1" x14ac:dyDescent="0.2">
      <c r="A1145" s="10" t="s">
        <v>94</v>
      </c>
      <c r="B1145" s="3" t="s">
        <v>470</v>
      </c>
      <c r="C1145" s="3" t="s">
        <v>128</v>
      </c>
      <c r="D1145" s="3" t="s">
        <v>36</v>
      </c>
      <c r="E1145" s="3" t="s">
        <v>530</v>
      </c>
      <c r="F1145" s="3" t="s">
        <v>95</v>
      </c>
      <c r="G1145" s="9">
        <v>350000</v>
      </c>
      <c r="H1145" s="9">
        <v>0</v>
      </c>
      <c r="I1145" s="9">
        <v>350000</v>
      </c>
      <c r="J1145" s="9">
        <v>350000</v>
      </c>
      <c r="K1145" s="9">
        <v>0</v>
      </c>
      <c r="L1145" s="9">
        <v>350000</v>
      </c>
      <c r="M1145" s="9">
        <v>350000</v>
      </c>
      <c r="N1145" s="9">
        <v>0</v>
      </c>
      <c r="O1145" s="9">
        <v>350000</v>
      </c>
      <c r="P1145" s="13">
        <f t="shared" si="18"/>
        <v>0</v>
      </c>
      <c r="Q1145" s="13">
        <f t="array" ref="Q1145">IF(C1145="",SUMIFS($P$6:$P$65536,$B$6:$B$65536,B1145),IF(D1145="",SUMIFS($P$6:$P$65536,$B$6:$B$65536,B1145,$C$6:$C$65536,C1145),IF(E1145="",SUMIFS($P$6:$P$65536,$B$6:$B$65536,B1145,$C$6:$C$65536,C1145,$D$6:$D$65536,D1145),IF(F1145="",SUMIFS($P$6:$P$65536,$B$6:$B$65536,B1145,$C$6:$C$65536,C1145,$D$6:$D$65536,D1145,$E$6:$E$65536,E1145),--(RIGHT(F1145,1)="0")*SUM(SUMIFS($P$6:$P$65536,$B$6:$B$65536,B1145,$C$6:$C$65536,C1145,$D$6:$D$65536,D1145,$E$6:$E$65536,E1145,$F$6:$F$65536,LEFT(F1145,2)&amp;{0;1;2;3;4;5;6;7;8;9}))+(--(RIGHT(F1145,2)="00"))*SUM(SUMIFS($P$6:$P$65536,$B$6:$B$65536,B1145,$C$6:$C$65536,C1145,$D$6:$D$65536,D1145,$E$6:$E$65536,E1145,$F$6:$F$65536,LEFT(F1145,1)&amp;range))+SUMIFS($P$6:$P$65536,$B$6:$B$65536,B1145,$C$6:$C$65536,C1145,$D$6:$D$65536,D1145,$E$6:$E$65536,E1145,$F$6:$F$65536,F1145)))))</f>
        <v>0</v>
      </c>
    </row>
    <row r="1146" spans="1:17" ht="15" hidden="1" customHeight="1" x14ac:dyDescent="0.2">
      <c r="A1146" s="10" t="s">
        <v>96</v>
      </c>
      <c r="B1146" s="3" t="s">
        <v>470</v>
      </c>
      <c r="C1146" s="3" t="s">
        <v>128</v>
      </c>
      <c r="D1146" s="3" t="s">
        <v>36</v>
      </c>
      <c r="E1146" s="3" t="s">
        <v>530</v>
      </c>
      <c r="F1146" s="3" t="s">
        <v>97</v>
      </c>
      <c r="G1146" s="9">
        <v>350000</v>
      </c>
      <c r="H1146" s="9">
        <v>0</v>
      </c>
      <c r="I1146" s="9">
        <v>350000</v>
      </c>
      <c r="J1146" s="9">
        <v>350000</v>
      </c>
      <c r="K1146" s="9">
        <v>0</v>
      </c>
      <c r="L1146" s="9">
        <v>350000</v>
      </c>
      <c r="M1146" s="9">
        <v>350000</v>
      </c>
      <c r="N1146" s="9">
        <v>0</v>
      </c>
      <c r="O1146" s="9">
        <v>350000</v>
      </c>
      <c r="P1146" s="13">
        <f t="shared" si="18"/>
        <v>0</v>
      </c>
      <c r="Q1146" s="13">
        <f t="array" ref="Q1146">IF(C1146="",SUMIFS($P$6:$P$65536,$B$6:$B$65536,B1146),IF(D1146="",SUMIFS($P$6:$P$65536,$B$6:$B$65536,B1146,$C$6:$C$65536,C1146),IF(E1146="",SUMIFS($P$6:$P$65536,$B$6:$B$65536,B1146,$C$6:$C$65536,C1146,$D$6:$D$65536,D1146),IF(F1146="",SUMIFS($P$6:$P$65536,$B$6:$B$65536,B1146,$C$6:$C$65536,C1146,$D$6:$D$65536,D1146,$E$6:$E$65536,E1146),--(RIGHT(F1146,1)="0")*SUM(SUMIFS($P$6:$P$65536,$B$6:$B$65536,B1146,$C$6:$C$65536,C1146,$D$6:$D$65536,D1146,$E$6:$E$65536,E1146,$F$6:$F$65536,LEFT(F1146,2)&amp;{0;1;2;3;4;5;6;7;8;9}))+(--(RIGHT(F1146,2)="00"))*SUM(SUMIFS($P$6:$P$65536,$B$6:$B$65536,B1146,$C$6:$C$65536,C1146,$D$6:$D$65536,D1146,$E$6:$E$65536,E1146,$F$6:$F$65536,LEFT(F1146,1)&amp;range))+SUMIFS($P$6:$P$65536,$B$6:$B$65536,B1146,$C$6:$C$65536,C1146,$D$6:$D$65536,D1146,$E$6:$E$65536,E1146,$F$6:$F$65536,F1146)))))</f>
        <v>0</v>
      </c>
    </row>
    <row r="1147" spans="1:17" ht="32.25" hidden="1" customHeight="1" x14ac:dyDescent="0.2">
      <c r="A1147" s="10" t="s">
        <v>100</v>
      </c>
      <c r="B1147" s="3" t="s">
        <v>470</v>
      </c>
      <c r="C1147" s="3" t="s">
        <v>128</v>
      </c>
      <c r="D1147" s="3" t="s">
        <v>36</v>
      </c>
      <c r="E1147" s="3" t="s">
        <v>530</v>
      </c>
      <c r="F1147" s="3" t="s">
        <v>101</v>
      </c>
      <c r="G1147" s="9">
        <v>350000</v>
      </c>
      <c r="H1147" s="9">
        <v>0</v>
      </c>
      <c r="I1147" s="9">
        <v>350000</v>
      </c>
      <c r="J1147" s="9">
        <v>350000</v>
      </c>
      <c r="K1147" s="9">
        <v>0</v>
      </c>
      <c r="L1147" s="9">
        <v>350000</v>
      </c>
      <c r="M1147" s="9">
        <v>350000</v>
      </c>
      <c r="N1147" s="9">
        <v>0</v>
      </c>
      <c r="O1147" s="9">
        <v>350000</v>
      </c>
      <c r="P1147" s="13">
        <f t="shared" si="18"/>
        <v>0</v>
      </c>
      <c r="Q1147" s="13">
        <f t="array" ref="Q1147">IF(C1147="",SUMIFS($P$6:$P$65536,$B$6:$B$65536,B1147),IF(D1147="",SUMIFS($P$6:$P$65536,$B$6:$B$65536,B1147,$C$6:$C$65536,C1147),IF(E1147="",SUMIFS($P$6:$P$65536,$B$6:$B$65536,B1147,$C$6:$C$65536,C1147,$D$6:$D$65536,D1147),IF(F1147="",SUMIFS($P$6:$P$65536,$B$6:$B$65536,B1147,$C$6:$C$65536,C1147,$D$6:$D$65536,D1147,$E$6:$E$65536,E1147),--(RIGHT(F1147,1)="0")*SUM(SUMIFS($P$6:$P$65536,$B$6:$B$65536,B1147,$C$6:$C$65536,C1147,$D$6:$D$65536,D1147,$E$6:$E$65536,E1147,$F$6:$F$65536,LEFT(F1147,2)&amp;{0;1;2;3;4;5;6;7;8;9}))+(--(RIGHT(F1147,2)="00"))*SUM(SUMIFS($P$6:$P$65536,$B$6:$B$65536,B1147,$C$6:$C$65536,C1147,$D$6:$D$65536,D1147,$E$6:$E$65536,E1147,$F$6:$F$65536,LEFT(F1147,1)&amp;range))+SUMIFS($P$6:$P$65536,$B$6:$B$65536,B1147,$C$6:$C$65536,C1147,$D$6:$D$65536,D1147,$E$6:$E$65536,E1147,$F$6:$F$65536,F1147)))))</f>
        <v>0</v>
      </c>
    </row>
    <row r="1148" spans="1:17" ht="80.099999999999994" hidden="1" customHeight="1" x14ac:dyDescent="0.2">
      <c r="A1148" s="10" t="s">
        <v>484</v>
      </c>
      <c r="B1148" s="3" t="s">
        <v>470</v>
      </c>
      <c r="C1148" s="3" t="s">
        <v>128</v>
      </c>
      <c r="D1148" s="3" t="s">
        <v>36</v>
      </c>
      <c r="E1148" s="3" t="s">
        <v>485</v>
      </c>
      <c r="F1148" s="11" t="s">
        <v>0</v>
      </c>
      <c r="G1148" s="9">
        <v>1500000</v>
      </c>
      <c r="H1148" s="9">
        <v>0</v>
      </c>
      <c r="I1148" s="9">
        <v>1500000</v>
      </c>
      <c r="J1148" s="9">
        <v>1500000</v>
      </c>
      <c r="K1148" s="9">
        <v>0</v>
      </c>
      <c r="L1148" s="9">
        <v>1500000</v>
      </c>
      <c r="M1148" s="9">
        <v>1500000</v>
      </c>
      <c r="N1148" s="9">
        <v>0</v>
      </c>
      <c r="O1148" s="9">
        <v>1500000</v>
      </c>
      <c r="P1148" s="13">
        <f t="shared" si="18"/>
        <v>0</v>
      </c>
      <c r="Q1148" s="13">
        <f t="array" ref="Q1148">IF(C1148="",SUMIFS($P$6:$P$65536,$B$6:$B$65536,B1148),IF(D1148="",SUMIFS($P$6:$P$65536,$B$6:$B$65536,B1148,$C$6:$C$65536,C1148),IF(E1148="",SUMIFS($P$6:$P$65536,$B$6:$B$65536,B1148,$C$6:$C$65536,C1148,$D$6:$D$65536,D1148),IF(F1148="",SUMIFS($P$6:$P$65536,$B$6:$B$65536,B1148,$C$6:$C$65536,C1148,$D$6:$D$65536,D1148,$E$6:$E$65536,E1148),--(RIGHT(F1148,1)="0")*SUM(SUMIFS($P$6:$P$65536,$B$6:$B$65536,B1148,$C$6:$C$65536,C1148,$D$6:$D$65536,D1148,$E$6:$E$65536,E1148,$F$6:$F$65536,LEFT(F1148,2)&amp;{0;1;2;3;4;5;6;7;8;9}))+(--(RIGHT(F1148,2)="00"))*SUM(SUMIFS($P$6:$P$65536,$B$6:$B$65536,B1148,$C$6:$C$65536,C1148,$D$6:$D$65536,D1148,$E$6:$E$65536,E1148,$F$6:$F$65536,LEFT(F1148,1)&amp;range))+SUMIFS($P$6:$P$65536,$B$6:$B$65536,B1148,$C$6:$C$65536,C1148,$D$6:$D$65536,D1148,$E$6:$E$65536,E1148,$F$6:$F$65536,F1148)))))</f>
        <v>0</v>
      </c>
    </row>
    <row r="1149" spans="1:17" ht="64.5" hidden="1" customHeight="1" x14ac:dyDescent="0.2">
      <c r="A1149" s="10" t="s">
        <v>94</v>
      </c>
      <c r="B1149" s="3" t="s">
        <v>470</v>
      </c>
      <c r="C1149" s="3" t="s">
        <v>128</v>
      </c>
      <c r="D1149" s="3" t="s">
        <v>36</v>
      </c>
      <c r="E1149" s="3" t="s">
        <v>485</v>
      </c>
      <c r="F1149" s="3" t="s">
        <v>95</v>
      </c>
      <c r="G1149" s="9">
        <v>1500000</v>
      </c>
      <c r="H1149" s="9">
        <v>0</v>
      </c>
      <c r="I1149" s="9">
        <v>1500000</v>
      </c>
      <c r="J1149" s="9">
        <v>1500000</v>
      </c>
      <c r="K1149" s="9">
        <v>0</v>
      </c>
      <c r="L1149" s="9">
        <v>1500000</v>
      </c>
      <c r="M1149" s="9">
        <v>1500000</v>
      </c>
      <c r="N1149" s="9">
        <v>0</v>
      </c>
      <c r="O1149" s="9">
        <v>1500000</v>
      </c>
      <c r="P1149" s="13">
        <f t="shared" si="18"/>
        <v>0</v>
      </c>
      <c r="Q1149" s="13">
        <f t="array" ref="Q1149">IF(C1149="",SUMIFS($P$6:$P$65536,$B$6:$B$65536,B1149),IF(D1149="",SUMIFS($P$6:$P$65536,$B$6:$B$65536,B1149,$C$6:$C$65536,C1149),IF(E1149="",SUMIFS($P$6:$P$65536,$B$6:$B$65536,B1149,$C$6:$C$65536,C1149,$D$6:$D$65536,D1149),IF(F1149="",SUMIFS($P$6:$P$65536,$B$6:$B$65536,B1149,$C$6:$C$65536,C1149,$D$6:$D$65536,D1149,$E$6:$E$65536,E1149),--(RIGHT(F1149,1)="0")*SUM(SUMIFS($P$6:$P$65536,$B$6:$B$65536,B1149,$C$6:$C$65536,C1149,$D$6:$D$65536,D1149,$E$6:$E$65536,E1149,$F$6:$F$65536,LEFT(F1149,2)&amp;{0;1;2;3;4;5;6;7;8;9}))+(--(RIGHT(F1149,2)="00"))*SUM(SUMIFS($P$6:$P$65536,$B$6:$B$65536,B1149,$C$6:$C$65536,C1149,$D$6:$D$65536,D1149,$E$6:$E$65536,E1149,$F$6:$F$65536,LEFT(F1149,1)&amp;range))+SUMIFS($P$6:$P$65536,$B$6:$B$65536,B1149,$C$6:$C$65536,C1149,$D$6:$D$65536,D1149,$E$6:$E$65536,E1149,$F$6:$F$65536,F1149)))))</f>
        <v>0</v>
      </c>
    </row>
    <row r="1150" spans="1:17" ht="15" hidden="1" customHeight="1" x14ac:dyDescent="0.2">
      <c r="A1150" s="10" t="s">
        <v>102</v>
      </c>
      <c r="B1150" s="3" t="s">
        <v>470</v>
      </c>
      <c r="C1150" s="3" t="s">
        <v>128</v>
      </c>
      <c r="D1150" s="3" t="s">
        <v>36</v>
      </c>
      <c r="E1150" s="3" t="s">
        <v>485</v>
      </c>
      <c r="F1150" s="3" t="s">
        <v>103</v>
      </c>
      <c r="G1150" s="9">
        <v>1500000</v>
      </c>
      <c r="H1150" s="9">
        <v>0</v>
      </c>
      <c r="I1150" s="9">
        <v>1500000</v>
      </c>
      <c r="J1150" s="9">
        <v>1500000</v>
      </c>
      <c r="K1150" s="9">
        <v>0</v>
      </c>
      <c r="L1150" s="9">
        <v>1500000</v>
      </c>
      <c r="M1150" s="9">
        <v>1500000</v>
      </c>
      <c r="N1150" s="9">
        <v>0</v>
      </c>
      <c r="O1150" s="9">
        <v>1500000</v>
      </c>
      <c r="P1150" s="13">
        <f t="shared" si="18"/>
        <v>0</v>
      </c>
      <c r="Q1150" s="13">
        <f t="array" ref="Q1150">IF(C1150="",SUMIFS($P$6:$P$65536,$B$6:$B$65536,B1150),IF(D1150="",SUMIFS($P$6:$P$65536,$B$6:$B$65536,B1150,$C$6:$C$65536,C1150),IF(E1150="",SUMIFS($P$6:$P$65536,$B$6:$B$65536,B1150,$C$6:$C$65536,C1150,$D$6:$D$65536,D1150),IF(F1150="",SUMIFS($P$6:$P$65536,$B$6:$B$65536,B1150,$C$6:$C$65536,C1150,$D$6:$D$65536,D1150,$E$6:$E$65536,E1150),--(RIGHT(F1150,1)="0")*SUM(SUMIFS($P$6:$P$65536,$B$6:$B$65536,B1150,$C$6:$C$65536,C1150,$D$6:$D$65536,D1150,$E$6:$E$65536,E1150,$F$6:$F$65536,LEFT(F1150,2)&amp;{0;1;2;3;4;5;6;7;8;9}))+(--(RIGHT(F1150,2)="00"))*SUM(SUMIFS($P$6:$P$65536,$B$6:$B$65536,B1150,$C$6:$C$65536,C1150,$D$6:$D$65536,D1150,$E$6:$E$65536,E1150,$F$6:$F$65536,LEFT(F1150,1)&amp;range))+SUMIFS($P$6:$P$65536,$B$6:$B$65536,B1150,$C$6:$C$65536,C1150,$D$6:$D$65536,D1150,$E$6:$E$65536,E1150,$F$6:$F$65536,F1150)))))</f>
        <v>0</v>
      </c>
    </row>
    <row r="1151" spans="1:17" ht="32.25" hidden="1" customHeight="1" x14ac:dyDescent="0.2">
      <c r="A1151" s="10" t="s">
        <v>106</v>
      </c>
      <c r="B1151" s="3" t="s">
        <v>470</v>
      </c>
      <c r="C1151" s="3" t="s">
        <v>128</v>
      </c>
      <c r="D1151" s="3" t="s">
        <v>36</v>
      </c>
      <c r="E1151" s="3" t="s">
        <v>485</v>
      </c>
      <c r="F1151" s="3" t="s">
        <v>107</v>
      </c>
      <c r="G1151" s="9">
        <v>1500000</v>
      </c>
      <c r="H1151" s="9">
        <v>0</v>
      </c>
      <c r="I1151" s="9">
        <v>1500000</v>
      </c>
      <c r="J1151" s="9">
        <v>1500000</v>
      </c>
      <c r="K1151" s="9">
        <v>0</v>
      </c>
      <c r="L1151" s="9">
        <v>1500000</v>
      </c>
      <c r="M1151" s="9">
        <v>1500000</v>
      </c>
      <c r="N1151" s="9">
        <v>0</v>
      </c>
      <c r="O1151" s="9">
        <v>1500000</v>
      </c>
      <c r="P1151" s="13">
        <f t="shared" si="18"/>
        <v>0</v>
      </c>
      <c r="Q1151" s="13">
        <f t="array" ref="Q1151">IF(C1151="",SUMIFS($P$6:$P$65536,$B$6:$B$65536,B1151),IF(D1151="",SUMIFS($P$6:$P$65536,$B$6:$B$65536,B1151,$C$6:$C$65536,C1151),IF(E1151="",SUMIFS($P$6:$P$65536,$B$6:$B$65536,B1151,$C$6:$C$65536,C1151,$D$6:$D$65536,D1151),IF(F1151="",SUMIFS($P$6:$P$65536,$B$6:$B$65536,B1151,$C$6:$C$65536,C1151,$D$6:$D$65536,D1151,$E$6:$E$65536,E1151),--(RIGHT(F1151,1)="0")*SUM(SUMIFS($P$6:$P$65536,$B$6:$B$65536,B1151,$C$6:$C$65536,C1151,$D$6:$D$65536,D1151,$E$6:$E$65536,E1151,$F$6:$F$65536,LEFT(F1151,2)&amp;{0;1;2;3;4;5;6;7;8;9}))+(--(RIGHT(F1151,2)="00"))*SUM(SUMIFS($P$6:$P$65536,$B$6:$B$65536,B1151,$C$6:$C$65536,C1151,$D$6:$D$65536,D1151,$E$6:$E$65536,E1151,$F$6:$F$65536,LEFT(F1151,1)&amp;range))+SUMIFS($P$6:$P$65536,$B$6:$B$65536,B1151,$C$6:$C$65536,C1151,$D$6:$D$65536,D1151,$E$6:$E$65536,E1151,$F$6:$F$65536,F1151)))))</f>
        <v>0</v>
      </c>
    </row>
    <row r="1152" spans="1:17" ht="48.95" hidden="1" customHeight="1" x14ac:dyDescent="0.2">
      <c r="A1152" s="10" t="s">
        <v>477</v>
      </c>
      <c r="B1152" s="3" t="s">
        <v>470</v>
      </c>
      <c r="C1152" s="3" t="s">
        <v>128</v>
      </c>
      <c r="D1152" s="3" t="s">
        <v>36</v>
      </c>
      <c r="E1152" s="3" t="s">
        <v>478</v>
      </c>
      <c r="F1152" s="11" t="s">
        <v>0</v>
      </c>
      <c r="G1152" s="9">
        <v>300000</v>
      </c>
      <c r="H1152" s="9">
        <v>0</v>
      </c>
      <c r="I1152" s="9">
        <v>300000</v>
      </c>
      <c r="J1152" s="9">
        <v>300000</v>
      </c>
      <c r="K1152" s="9">
        <v>0</v>
      </c>
      <c r="L1152" s="9">
        <v>300000</v>
      </c>
      <c r="M1152" s="9">
        <v>300000</v>
      </c>
      <c r="N1152" s="9">
        <v>0</v>
      </c>
      <c r="O1152" s="9">
        <v>300000</v>
      </c>
      <c r="P1152" s="13">
        <f t="shared" si="18"/>
        <v>0</v>
      </c>
      <c r="Q1152" s="13">
        <f t="array" ref="Q1152">IF(C1152="",SUMIFS($P$6:$P$65536,$B$6:$B$65536,B1152),IF(D1152="",SUMIFS($P$6:$P$65536,$B$6:$B$65536,B1152,$C$6:$C$65536,C1152),IF(E1152="",SUMIFS($P$6:$P$65536,$B$6:$B$65536,B1152,$C$6:$C$65536,C1152,$D$6:$D$65536,D1152),IF(F1152="",SUMIFS($P$6:$P$65536,$B$6:$B$65536,B1152,$C$6:$C$65536,C1152,$D$6:$D$65536,D1152,$E$6:$E$65536,E1152),--(RIGHT(F1152,1)="0")*SUM(SUMIFS($P$6:$P$65536,$B$6:$B$65536,B1152,$C$6:$C$65536,C1152,$D$6:$D$65536,D1152,$E$6:$E$65536,E1152,$F$6:$F$65536,LEFT(F1152,2)&amp;{0;1;2;3;4;5;6;7;8;9}))+(--(RIGHT(F1152,2)="00"))*SUM(SUMIFS($P$6:$P$65536,$B$6:$B$65536,B1152,$C$6:$C$65536,C1152,$D$6:$D$65536,D1152,$E$6:$E$65536,E1152,$F$6:$F$65536,LEFT(F1152,1)&amp;range))+SUMIFS($P$6:$P$65536,$B$6:$B$65536,B1152,$C$6:$C$65536,C1152,$D$6:$D$65536,D1152,$E$6:$E$65536,E1152,$F$6:$F$65536,F1152)))))</f>
        <v>0</v>
      </c>
    </row>
    <row r="1153" spans="1:17" ht="15" hidden="1" customHeight="1" x14ac:dyDescent="0.2">
      <c r="A1153" s="10" t="s">
        <v>162</v>
      </c>
      <c r="B1153" s="3" t="s">
        <v>470</v>
      </c>
      <c r="C1153" s="3" t="s">
        <v>128</v>
      </c>
      <c r="D1153" s="3" t="s">
        <v>36</v>
      </c>
      <c r="E1153" s="3" t="s">
        <v>478</v>
      </c>
      <c r="F1153" s="3" t="s">
        <v>163</v>
      </c>
      <c r="G1153" s="9">
        <v>150000</v>
      </c>
      <c r="H1153" s="9">
        <v>0</v>
      </c>
      <c r="I1153" s="9">
        <v>150000</v>
      </c>
      <c r="J1153" s="9">
        <v>150000</v>
      </c>
      <c r="K1153" s="9">
        <v>0</v>
      </c>
      <c r="L1153" s="9">
        <v>150000</v>
      </c>
      <c r="M1153" s="9">
        <v>150000</v>
      </c>
      <c r="N1153" s="9">
        <v>0</v>
      </c>
      <c r="O1153" s="9">
        <v>150000</v>
      </c>
      <c r="P1153" s="13">
        <f t="shared" si="18"/>
        <v>0</v>
      </c>
      <c r="Q1153" s="13">
        <f t="array" ref="Q1153">IF(C1153="",SUMIFS($P$6:$P$65536,$B$6:$B$65536,B1153),IF(D1153="",SUMIFS($P$6:$P$65536,$B$6:$B$65536,B1153,$C$6:$C$65536,C1153),IF(E1153="",SUMIFS($P$6:$P$65536,$B$6:$B$65536,B1153,$C$6:$C$65536,C1153,$D$6:$D$65536,D1153),IF(F1153="",SUMIFS($P$6:$P$65536,$B$6:$B$65536,B1153,$C$6:$C$65536,C1153,$D$6:$D$65536,D1153,$E$6:$E$65536,E1153),--(RIGHT(F1153,1)="0")*SUM(SUMIFS($P$6:$P$65536,$B$6:$B$65536,B1153,$C$6:$C$65536,C1153,$D$6:$D$65536,D1153,$E$6:$E$65536,E1153,$F$6:$F$65536,LEFT(F1153,2)&amp;{0;1;2;3;4;5;6;7;8;9}))+(--(RIGHT(F1153,2)="00"))*SUM(SUMIFS($P$6:$P$65536,$B$6:$B$65536,B1153,$C$6:$C$65536,C1153,$D$6:$D$65536,D1153,$E$6:$E$65536,E1153,$F$6:$F$65536,LEFT(F1153,1)&amp;range))+SUMIFS($P$6:$P$65536,$B$6:$B$65536,B1153,$C$6:$C$65536,C1153,$D$6:$D$65536,D1153,$E$6:$E$65536,E1153,$F$6:$F$65536,F1153)))))</f>
        <v>0</v>
      </c>
    </row>
    <row r="1154" spans="1:17" ht="15" hidden="1" customHeight="1" x14ac:dyDescent="0.2">
      <c r="A1154" s="10" t="s">
        <v>306</v>
      </c>
      <c r="B1154" s="3" t="s">
        <v>470</v>
      </c>
      <c r="C1154" s="3" t="s">
        <v>128</v>
      </c>
      <c r="D1154" s="3" t="s">
        <v>36</v>
      </c>
      <c r="E1154" s="3" t="s">
        <v>478</v>
      </c>
      <c r="F1154" s="3" t="s">
        <v>307</v>
      </c>
      <c r="G1154" s="9">
        <v>150000</v>
      </c>
      <c r="H1154" s="9">
        <v>0</v>
      </c>
      <c r="I1154" s="9">
        <v>150000</v>
      </c>
      <c r="J1154" s="9">
        <v>150000</v>
      </c>
      <c r="K1154" s="9">
        <v>0</v>
      </c>
      <c r="L1154" s="9">
        <v>150000</v>
      </c>
      <c r="M1154" s="9">
        <v>150000</v>
      </c>
      <c r="N1154" s="9">
        <v>0</v>
      </c>
      <c r="O1154" s="9">
        <v>150000</v>
      </c>
      <c r="P1154" s="13">
        <f t="shared" si="18"/>
        <v>0</v>
      </c>
      <c r="Q1154" s="13">
        <f t="array" ref="Q1154">IF(C1154="",SUMIFS($P$6:$P$65536,$B$6:$B$65536,B1154),IF(D1154="",SUMIFS($P$6:$P$65536,$B$6:$B$65536,B1154,$C$6:$C$65536,C1154),IF(E1154="",SUMIFS($P$6:$P$65536,$B$6:$B$65536,B1154,$C$6:$C$65536,C1154,$D$6:$D$65536,D1154),IF(F1154="",SUMIFS($P$6:$P$65536,$B$6:$B$65536,B1154,$C$6:$C$65536,C1154,$D$6:$D$65536,D1154,$E$6:$E$65536,E1154),--(RIGHT(F1154,1)="0")*SUM(SUMIFS($P$6:$P$65536,$B$6:$B$65536,B1154,$C$6:$C$65536,C1154,$D$6:$D$65536,D1154,$E$6:$E$65536,E1154,$F$6:$F$65536,LEFT(F1154,2)&amp;{0;1;2;3;4;5;6;7;8;9}))+(--(RIGHT(F1154,2)="00"))*SUM(SUMIFS($P$6:$P$65536,$B$6:$B$65536,B1154,$C$6:$C$65536,C1154,$D$6:$D$65536,D1154,$E$6:$E$65536,E1154,$F$6:$F$65536,LEFT(F1154,1)&amp;range))+SUMIFS($P$6:$P$65536,$B$6:$B$65536,B1154,$C$6:$C$65536,C1154,$D$6:$D$65536,D1154,$E$6:$E$65536,E1154,$F$6:$F$65536,F1154)))))</f>
        <v>0</v>
      </c>
    </row>
    <row r="1155" spans="1:17" ht="64.5" hidden="1" customHeight="1" x14ac:dyDescent="0.2">
      <c r="A1155" s="10" t="s">
        <v>94</v>
      </c>
      <c r="B1155" s="3" t="s">
        <v>470</v>
      </c>
      <c r="C1155" s="3" t="s">
        <v>128</v>
      </c>
      <c r="D1155" s="3" t="s">
        <v>36</v>
      </c>
      <c r="E1155" s="3" t="s">
        <v>478</v>
      </c>
      <c r="F1155" s="3" t="s">
        <v>95</v>
      </c>
      <c r="G1155" s="9">
        <v>150000</v>
      </c>
      <c r="H1155" s="9">
        <v>0</v>
      </c>
      <c r="I1155" s="9">
        <v>150000</v>
      </c>
      <c r="J1155" s="9">
        <v>150000</v>
      </c>
      <c r="K1155" s="9">
        <v>0</v>
      </c>
      <c r="L1155" s="9">
        <v>150000</v>
      </c>
      <c r="M1155" s="9">
        <v>150000</v>
      </c>
      <c r="N1155" s="9">
        <v>0</v>
      </c>
      <c r="O1155" s="9">
        <v>150000</v>
      </c>
      <c r="P1155" s="13">
        <f t="shared" si="18"/>
        <v>0</v>
      </c>
      <c r="Q1155" s="13">
        <f t="array" ref="Q1155">IF(C1155="",SUMIFS($P$6:$P$65536,$B$6:$B$65536,B1155),IF(D1155="",SUMIFS($P$6:$P$65536,$B$6:$B$65536,B1155,$C$6:$C$65536,C1155),IF(E1155="",SUMIFS($P$6:$P$65536,$B$6:$B$65536,B1155,$C$6:$C$65536,C1155,$D$6:$D$65536,D1155),IF(F1155="",SUMIFS($P$6:$P$65536,$B$6:$B$65536,B1155,$C$6:$C$65536,C1155,$D$6:$D$65536,D1155,$E$6:$E$65536,E1155),--(RIGHT(F1155,1)="0")*SUM(SUMIFS($P$6:$P$65536,$B$6:$B$65536,B1155,$C$6:$C$65536,C1155,$D$6:$D$65536,D1155,$E$6:$E$65536,E1155,$F$6:$F$65536,LEFT(F1155,2)&amp;{0;1;2;3;4;5;6;7;8;9}))+(--(RIGHT(F1155,2)="00"))*SUM(SUMIFS($P$6:$P$65536,$B$6:$B$65536,B1155,$C$6:$C$65536,C1155,$D$6:$D$65536,D1155,$E$6:$E$65536,E1155,$F$6:$F$65536,LEFT(F1155,1)&amp;range))+SUMIFS($P$6:$P$65536,$B$6:$B$65536,B1155,$C$6:$C$65536,C1155,$D$6:$D$65536,D1155,$E$6:$E$65536,E1155,$F$6:$F$65536,F1155)))))</f>
        <v>0</v>
      </c>
    </row>
    <row r="1156" spans="1:17" ht="15" hidden="1" customHeight="1" x14ac:dyDescent="0.2">
      <c r="A1156" s="10" t="s">
        <v>102</v>
      </c>
      <c r="B1156" s="3" t="s">
        <v>470</v>
      </c>
      <c r="C1156" s="3" t="s">
        <v>128</v>
      </c>
      <c r="D1156" s="3" t="s">
        <v>36</v>
      </c>
      <c r="E1156" s="3" t="s">
        <v>478</v>
      </c>
      <c r="F1156" s="3" t="s">
        <v>103</v>
      </c>
      <c r="G1156" s="9">
        <v>150000</v>
      </c>
      <c r="H1156" s="9">
        <v>0</v>
      </c>
      <c r="I1156" s="9">
        <v>150000</v>
      </c>
      <c r="J1156" s="9">
        <v>150000</v>
      </c>
      <c r="K1156" s="9">
        <v>0</v>
      </c>
      <c r="L1156" s="9">
        <v>150000</v>
      </c>
      <c r="M1156" s="9">
        <v>150000</v>
      </c>
      <c r="N1156" s="9">
        <v>0</v>
      </c>
      <c r="O1156" s="9">
        <v>150000</v>
      </c>
      <c r="P1156" s="13">
        <f t="shared" si="18"/>
        <v>0</v>
      </c>
      <c r="Q1156" s="13">
        <f t="array" ref="Q1156">IF(C1156="",SUMIFS($P$6:$P$65536,$B$6:$B$65536,B1156),IF(D1156="",SUMIFS($P$6:$P$65536,$B$6:$B$65536,B1156,$C$6:$C$65536,C1156),IF(E1156="",SUMIFS($P$6:$P$65536,$B$6:$B$65536,B1156,$C$6:$C$65536,C1156,$D$6:$D$65536,D1156),IF(F1156="",SUMIFS($P$6:$P$65536,$B$6:$B$65536,B1156,$C$6:$C$65536,C1156,$D$6:$D$65536,D1156,$E$6:$E$65536,E1156),--(RIGHT(F1156,1)="0")*SUM(SUMIFS($P$6:$P$65536,$B$6:$B$65536,B1156,$C$6:$C$65536,C1156,$D$6:$D$65536,D1156,$E$6:$E$65536,E1156,$F$6:$F$65536,LEFT(F1156,2)&amp;{0;1;2;3;4;5;6;7;8;9}))+(--(RIGHT(F1156,2)="00"))*SUM(SUMIFS($P$6:$P$65536,$B$6:$B$65536,B1156,$C$6:$C$65536,C1156,$D$6:$D$65536,D1156,$E$6:$E$65536,E1156,$F$6:$F$65536,LEFT(F1156,1)&amp;range))+SUMIFS($P$6:$P$65536,$B$6:$B$65536,B1156,$C$6:$C$65536,C1156,$D$6:$D$65536,D1156,$E$6:$E$65536,E1156,$F$6:$F$65536,F1156)))))</f>
        <v>0</v>
      </c>
    </row>
    <row r="1157" spans="1:17" ht="32.25" hidden="1" customHeight="1" x14ac:dyDescent="0.2">
      <c r="A1157" s="10" t="s">
        <v>106</v>
      </c>
      <c r="B1157" s="3" t="s">
        <v>470</v>
      </c>
      <c r="C1157" s="3" t="s">
        <v>128</v>
      </c>
      <c r="D1157" s="3" t="s">
        <v>36</v>
      </c>
      <c r="E1157" s="3" t="s">
        <v>478</v>
      </c>
      <c r="F1157" s="3" t="s">
        <v>107</v>
      </c>
      <c r="G1157" s="9">
        <v>150000</v>
      </c>
      <c r="H1157" s="9">
        <v>0</v>
      </c>
      <c r="I1157" s="9">
        <v>150000</v>
      </c>
      <c r="J1157" s="9">
        <v>150000</v>
      </c>
      <c r="K1157" s="9">
        <v>0</v>
      </c>
      <c r="L1157" s="9">
        <v>150000</v>
      </c>
      <c r="M1157" s="9">
        <v>150000</v>
      </c>
      <c r="N1157" s="9">
        <v>0</v>
      </c>
      <c r="O1157" s="9">
        <v>150000</v>
      </c>
      <c r="P1157" s="13">
        <f t="shared" si="18"/>
        <v>0</v>
      </c>
      <c r="Q1157" s="13">
        <f t="array" ref="Q1157">IF(C1157="",SUMIFS($P$6:$P$65536,$B$6:$B$65536,B1157),IF(D1157="",SUMIFS($P$6:$P$65536,$B$6:$B$65536,B1157,$C$6:$C$65536,C1157),IF(E1157="",SUMIFS($P$6:$P$65536,$B$6:$B$65536,B1157,$C$6:$C$65536,C1157,$D$6:$D$65536,D1157),IF(F1157="",SUMIFS($P$6:$P$65536,$B$6:$B$65536,B1157,$C$6:$C$65536,C1157,$D$6:$D$65536,D1157,$E$6:$E$65536,E1157),--(RIGHT(F1157,1)="0")*SUM(SUMIFS($P$6:$P$65536,$B$6:$B$65536,B1157,$C$6:$C$65536,C1157,$D$6:$D$65536,D1157,$E$6:$E$65536,E1157,$F$6:$F$65536,LEFT(F1157,2)&amp;{0;1;2;3;4;5;6;7;8;9}))+(--(RIGHT(F1157,2)="00"))*SUM(SUMIFS($P$6:$P$65536,$B$6:$B$65536,B1157,$C$6:$C$65536,C1157,$D$6:$D$65536,D1157,$E$6:$E$65536,E1157,$F$6:$F$65536,LEFT(F1157,1)&amp;range))+SUMIFS($P$6:$P$65536,$B$6:$B$65536,B1157,$C$6:$C$65536,C1157,$D$6:$D$65536,D1157,$E$6:$E$65536,E1157,$F$6:$F$65536,F1157)))))</f>
        <v>0</v>
      </c>
    </row>
    <row r="1158" spans="1:17" ht="32.25" hidden="1" customHeight="1" x14ac:dyDescent="0.2">
      <c r="A1158" s="10" t="s">
        <v>531</v>
      </c>
      <c r="B1158" s="3" t="s">
        <v>470</v>
      </c>
      <c r="C1158" s="3" t="s">
        <v>128</v>
      </c>
      <c r="D1158" s="3" t="s">
        <v>36</v>
      </c>
      <c r="E1158" s="3" t="s">
        <v>532</v>
      </c>
      <c r="F1158" s="11" t="s">
        <v>0</v>
      </c>
      <c r="G1158" s="9">
        <v>300000</v>
      </c>
      <c r="H1158" s="9">
        <v>0</v>
      </c>
      <c r="I1158" s="9">
        <v>300000</v>
      </c>
      <c r="J1158" s="9">
        <v>6700000</v>
      </c>
      <c r="K1158" s="9">
        <v>0</v>
      </c>
      <c r="L1158" s="9">
        <v>6700000</v>
      </c>
      <c r="M1158" s="9">
        <v>8200000</v>
      </c>
      <c r="N1158" s="9">
        <v>0</v>
      </c>
      <c r="O1158" s="9">
        <v>8200000</v>
      </c>
      <c r="P1158" s="13">
        <f t="shared" si="18"/>
        <v>0</v>
      </c>
      <c r="Q1158" s="13">
        <f t="array" ref="Q1158">IF(C1158="",SUMIFS($P$6:$P$65536,$B$6:$B$65536,B1158),IF(D1158="",SUMIFS($P$6:$P$65536,$B$6:$B$65536,B1158,$C$6:$C$65536,C1158),IF(E1158="",SUMIFS($P$6:$P$65536,$B$6:$B$65536,B1158,$C$6:$C$65536,C1158,$D$6:$D$65536,D1158),IF(F1158="",SUMIFS($P$6:$P$65536,$B$6:$B$65536,B1158,$C$6:$C$65536,C1158,$D$6:$D$65536,D1158,$E$6:$E$65536,E1158),--(RIGHT(F1158,1)="0")*SUM(SUMIFS($P$6:$P$65536,$B$6:$B$65536,B1158,$C$6:$C$65536,C1158,$D$6:$D$65536,D1158,$E$6:$E$65536,E1158,$F$6:$F$65536,LEFT(F1158,2)&amp;{0;1;2;3;4;5;6;7;8;9}))+(--(RIGHT(F1158,2)="00"))*SUM(SUMIFS($P$6:$P$65536,$B$6:$B$65536,B1158,$C$6:$C$65536,C1158,$D$6:$D$65536,D1158,$E$6:$E$65536,E1158,$F$6:$F$65536,LEFT(F1158,1)&amp;range))+SUMIFS($P$6:$P$65536,$B$6:$B$65536,B1158,$C$6:$C$65536,C1158,$D$6:$D$65536,D1158,$E$6:$E$65536,E1158,$F$6:$F$65536,F1158)))))</f>
        <v>0</v>
      </c>
    </row>
    <row r="1159" spans="1:17" ht="15" hidden="1" customHeight="1" x14ac:dyDescent="0.2">
      <c r="A1159" s="10" t="s">
        <v>162</v>
      </c>
      <c r="B1159" s="3" t="s">
        <v>470</v>
      </c>
      <c r="C1159" s="3" t="s">
        <v>128</v>
      </c>
      <c r="D1159" s="3" t="s">
        <v>36</v>
      </c>
      <c r="E1159" s="3" t="s">
        <v>532</v>
      </c>
      <c r="F1159" s="3" t="s">
        <v>163</v>
      </c>
      <c r="G1159" s="9">
        <v>300000</v>
      </c>
      <c r="H1159" s="9">
        <v>0</v>
      </c>
      <c r="I1159" s="9">
        <v>300000</v>
      </c>
      <c r="J1159" s="9">
        <v>6700000</v>
      </c>
      <c r="K1159" s="9">
        <v>0</v>
      </c>
      <c r="L1159" s="9">
        <v>6700000</v>
      </c>
      <c r="M1159" s="9">
        <v>8200000</v>
      </c>
      <c r="N1159" s="9">
        <v>0</v>
      </c>
      <c r="O1159" s="9">
        <v>8200000</v>
      </c>
      <c r="P1159" s="13">
        <f t="shared" ref="P1159:P1222" si="19">ABS(H1159)+ABS(K1159)+ABS(N1159)</f>
        <v>0</v>
      </c>
      <c r="Q1159" s="13">
        <f t="array" ref="Q1159">IF(C1159="",SUMIFS($P$6:$P$65536,$B$6:$B$65536,B1159),IF(D1159="",SUMIFS($P$6:$P$65536,$B$6:$B$65536,B1159,$C$6:$C$65536,C1159),IF(E1159="",SUMIFS($P$6:$P$65536,$B$6:$B$65536,B1159,$C$6:$C$65536,C1159,$D$6:$D$65536,D1159),IF(F1159="",SUMIFS($P$6:$P$65536,$B$6:$B$65536,B1159,$C$6:$C$65536,C1159,$D$6:$D$65536,D1159,$E$6:$E$65536,E1159),--(RIGHT(F1159,1)="0")*SUM(SUMIFS($P$6:$P$65536,$B$6:$B$65536,B1159,$C$6:$C$65536,C1159,$D$6:$D$65536,D1159,$E$6:$E$65536,E1159,$F$6:$F$65536,LEFT(F1159,2)&amp;{0;1;2;3;4;5;6;7;8;9}))+(--(RIGHT(F1159,2)="00"))*SUM(SUMIFS($P$6:$P$65536,$B$6:$B$65536,B1159,$C$6:$C$65536,C1159,$D$6:$D$65536,D1159,$E$6:$E$65536,E1159,$F$6:$F$65536,LEFT(F1159,1)&amp;range))+SUMIFS($P$6:$P$65536,$B$6:$B$65536,B1159,$C$6:$C$65536,C1159,$D$6:$D$65536,D1159,$E$6:$E$65536,E1159,$F$6:$F$65536,F1159)))))</f>
        <v>0</v>
      </c>
    </row>
    <row r="1160" spans="1:17" ht="15" hidden="1" customHeight="1" x14ac:dyDescent="0.2">
      <c r="A1160" s="10" t="s">
        <v>306</v>
      </c>
      <c r="B1160" s="3" t="s">
        <v>470</v>
      </c>
      <c r="C1160" s="3" t="s">
        <v>128</v>
      </c>
      <c r="D1160" s="3" t="s">
        <v>36</v>
      </c>
      <c r="E1160" s="3" t="s">
        <v>532</v>
      </c>
      <c r="F1160" s="3" t="s">
        <v>307</v>
      </c>
      <c r="G1160" s="9">
        <v>300000</v>
      </c>
      <c r="H1160" s="9">
        <v>0</v>
      </c>
      <c r="I1160" s="9">
        <v>300000</v>
      </c>
      <c r="J1160" s="9">
        <v>6700000</v>
      </c>
      <c r="K1160" s="9">
        <v>0</v>
      </c>
      <c r="L1160" s="9">
        <v>6700000</v>
      </c>
      <c r="M1160" s="9">
        <v>8200000</v>
      </c>
      <c r="N1160" s="9">
        <v>0</v>
      </c>
      <c r="O1160" s="9">
        <v>8200000</v>
      </c>
      <c r="P1160" s="13">
        <f t="shared" si="19"/>
        <v>0</v>
      </c>
      <c r="Q1160" s="13">
        <f t="array" ref="Q1160">IF(C1160="",SUMIFS($P$6:$P$65536,$B$6:$B$65536,B1160),IF(D1160="",SUMIFS($P$6:$P$65536,$B$6:$B$65536,B1160,$C$6:$C$65536,C1160),IF(E1160="",SUMIFS($P$6:$P$65536,$B$6:$B$65536,B1160,$C$6:$C$65536,C1160,$D$6:$D$65536,D1160),IF(F1160="",SUMIFS($P$6:$P$65536,$B$6:$B$65536,B1160,$C$6:$C$65536,C1160,$D$6:$D$65536,D1160,$E$6:$E$65536,E1160),--(RIGHT(F1160,1)="0")*SUM(SUMIFS($P$6:$P$65536,$B$6:$B$65536,B1160,$C$6:$C$65536,C1160,$D$6:$D$65536,D1160,$E$6:$E$65536,E1160,$F$6:$F$65536,LEFT(F1160,2)&amp;{0;1;2;3;4;5;6;7;8;9}))+(--(RIGHT(F1160,2)="00"))*SUM(SUMIFS($P$6:$P$65536,$B$6:$B$65536,B1160,$C$6:$C$65536,C1160,$D$6:$D$65536,D1160,$E$6:$E$65536,E1160,$F$6:$F$65536,LEFT(F1160,1)&amp;range))+SUMIFS($P$6:$P$65536,$B$6:$B$65536,B1160,$C$6:$C$65536,C1160,$D$6:$D$65536,D1160,$E$6:$E$65536,E1160,$F$6:$F$65536,F1160)))))</f>
        <v>0</v>
      </c>
    </row>
    <row r="1161" spans="1:17" ht="159.94999999999999" customHeight="1" x14ac:dyDescent="0.2">
      <c r="A1161" s="10" t="s">
        <v>120</v>
      </c>
      <c r="B1161" s="3" t="s">
        <v>470</v>
      </c>
      <c r="C1161" s="3" t="s">
        <v>128</v>
      </c>
      <c r="D1161" s="3" t="s">
        <v>36</v>
      </c>
      <c r="E1161" s="3" t="s">
        <v>121</v>
      </c>
      <c r="F1161" s="11" t="s">
        <v>0</v>
      </c>
      <c r="G1161" s="9">
        <v>0</v>
      </c>
      <c r="H1161" s="9">
        <v>56007</v>
      </c>
      <c r="I1161" s="9">
        <v>56007</v>
      </c>
      <c r="J1161" s="9">
        <v>0</v>
      </c>
      <c r="K1161" s="9">
        <v>0</v>
      </c>
      <c r="L1161" s="9">
        <v>0</v>
      </c>
      <c r="M1161" s="9">
        <v>0</v>
      </c>
      <c r="N1161" s="9">
        <v>0</v>
      </c>
      <c r="O1161" s="9">
        <v>0</v>
      </c>
      <c r="P1161" s="13">
        <f t="shared" si="19"/>
        <v>56007</v>
      </c>
      <c r="Q1161" s="13">
        <f t="array" ref="Q1161">IF(C1161="",SUMIFS($P$6:$P$65536,$B$6:$B$65536,B1161),IF(D1161="",SUMIFS($P$6:$P$65536,$B$6:$B$65536,B1161,$C$6:$C$65536,C1161),IF(E1161="",SUMIFS($P$6:$P$65536,$B$6:$B$65536,B1161,$C$6:$C$65536,C1161,$D$6:$D$65536,D1161),IF(F1161="",SUMIFS($P$6:$P$65536,$B$6:$B$65536,B1161,$C$6:$C$65536,C1161,$D$6:$D$65536,D1161,$E$6:$E$65536,E1161),--(RIGHT(F1161,1)="0")*SUM(SUMIFS($P$6:$P$65536,$B$6:$B$65536,B1161,$C$6:$C$65536,C1161,$D$6:$D$65536,D1161,$E$6:$E$65536,E1161,$F$6:$F$65536,LEFT(F1161,2)&amp;{0;1;2;3;4;5;6;7;8;9}))+(--(RIGHT(F1161,2)="00"))*SUM(SUMIFS($P$6:$P$65536,$B$6:$B$65536,B1161,$C$6:$C$65536,C1161,$D$6:$D$65536,D1161,$E$6:$E$65536,E1161,$F$6:$F$65536,LEFT(F1161,1)&amp;range))+SUMIFS($P$6:$P$65536,$B$6:$B$65536,B1161,$C$6:$C$65536,C1161,$D$6:$D$65536,D1161,$E$6:$E$65536,E1161,$F$6:$F$65536,F1161)))))</f>
        <v>224028</v>
      </c>
    </row>
    <row r="1162" spans="1:17" ht="48.95" customHeight="1" x14ac:dyDescent="0.2">
      <c r="A1162" s="10" t="s">
        <v>57</v>
      </c>
      <c r="B1162" s="3" t="s">
        <v>470</v>
      </c>
      <c r="C1162" s="3" t="s">
        <v>128</v>
      </c>
      <c r="D1162" s="3" t="s">
        <v>36</v>
      </c>
      <c r="E1162" s="3" t="s">
        <v>121</v>
      </c>
      <c r="F1162" s="3" t="s">
        <v>58</v>
      </c>
      <c r="G1162" s="9">
        <v>0</v>
      </c>
      <c r="H1162" s="9">
        <v>53853</v>
      </c>
      <c r="I1162" s="9">
        <v>53853</v>
      </c>
      <c r="J1162" s="9">
        <v>0</v>
      </c>
      <c r="K1162" s="9">
        <v>0</v>
      </c>
      <c r="L1162" s="9">
        <v>0</v>
      </c>
      <c r="M1162" s="9">
        <v>0</v>
      </c>
      <c r="N1162" s="9">
        <v>0</v>
      </c>
      <c r="O1162" s="9">
        <v>0</v>
      </c>
      <c r="P1162" s="13">
        <f t="shared" si="19"/>
        <v>53853</v>
      </c>
      <c r="Q1162" s="13">
        <f t="array" ref="Q1162">IF(C1162="",SUMIFS($P$6:$P$65536,$B$6:$B$65536,B1162),IF(D1162="",SUMIFS($P$6:$P$65536,$B$6:$B$65536,B1162,$C$6:$C$65536,C1162),IF(E1162="",SUMIFS($P$6:$P$65536,$B$6:$B$65536,B1162,$C$6:$C$65536,C1162,$D$6:$D$65536,D1162),IF(F1162="",SUMIFS($P$6:$P$65536,$B$6:$B$65536,B1162,$C$6:$C$65536,C1162,$D$6:$D$65536,D1162,$E$6:$E$65536,E1162),--(RIGHT(F1162,1)="0")*SUM(SUMIFS($P$6:$P$65536,$B$6:$B$65536,B1162,$C$6:$C$65536,C1162,$D$6:$D$65536,D1162,$E$6:$E$65536,E1162,$F$6:$F$65536,LEFT(F1162,2)&amp;{0;1;2;3;4;5;6;7;8;9}))+(--(RIGHT(F1162,2)="00"))*SUM(SUMIFS($P$6:$P$65536,$B$6:$B$65536,B1162,$C$6:$C$65536,C1162,$D$6:$D$65536,D1162,$E$6:$E$65536,E1162,$F$6:$F$65536,LEFT(F1162,1)&amp;range))+SUMIFS($P$6:$P$65536,$B$6:$B$65536,B1162,$C$6:$C$65536,C1162,$D$6:$D$65536,D1162,$E$6:$E$65536,E1162,$F$6:$F$65536,F1162)))))</f>
        <v>215412</v>
      </c>
    </row>
    <row r="1163" spans="1:17" ht="48.95" customHeight="1" x14ac:dyDescent="0.2">
      <c r="A1163" s="10" t="s">
        <v>59</v>
      </c>
      <c r="B1163" s="3" t="s">
        <v>470</v>
      </c>
      <c r="C1163" s="3" t="s">
        <v>128</v>
      </c>
      <c r="D1163" s="3" t="s">
        <v>36</v>
      </c>
      <c r="E1163" s="3" t="s">
        <v>121</v>
      </c>
      <c r="F1163" s="3" t="s">
        <v>60</v>
      </c>
      <c r="G1163" s="9">
        <v>0</v>
      </c>
      <c r="H1163" s="9">
        <v>53853</v>
      </c>
      <c r="I1163" s="9">
        <v>53853</v>
      </c>
      <c r="J1163" s="9">
        <v>0</v>
      </c>
      <c r="K1163" s="9">
        <v>0</v>
      </c>
      <c r="L1163" s="9">
        <v>0</v>
      </c>
      <c r="M1163" s="9">
        <v>0</v>
      </c>
      <c r="N1163" s="9">
        <v>0</v>
      </c>
      <c r="O1163" s="9">
        <v>0</v>
      </c>
      <c r="P1163" s="13">
        <f t="shared" si="19"/>
        <v>53853</v>
      </c>
      <c r="Q1163" s="13">
        <f t="array" ref="Q1163">IF(C1163="",SUMIFS($P$6:$P$65536,$B$6:$B$65536,B1163),IF(D1163="",SUMIFS($P$6:$P$65536,$B$6:$B$65536,B1163,$C$6:$C$65536,C1163),IF(E1163="",SUMIFS($P$6:$P$65536,$B$6:$B$65536,B1163,$C$6:$C$65536,C1163,$D$6:$D$65536,D1163),IF(F1163="",SUMIFS($P$6:$P$65536,$B$6:$B$65536,B1163,$C$6:$C$65536,C1163,$D$6:$D$65536,D1163,$E$6:$E$65536,E1163),--(RIGHT(F1163,1)="0")*SUM(SUMIFS($P$6:$P$65536,$B$6:$B$65536,B1163,$C$6:$C$65536,C1163,$D$6:$D$65536,D1163,$E$6:$E$65536,E1163,$F$6:$F$65536,LEFT(F1163,2)&amp;{0;1;2;3;4;5;6;7;8;9}))+(--(RIGHT(F1163,2)="00"))*SUM(SUMIFS($P$6:$P$65536,$B$6:$B$65536,B1163,$C$6:$C$65536,C1163,$D$6:$D$65536,D1163,$E$6:$E$65536,E1163,$F$6:$F$65536,LEFT(F1163,1)&amp;range))+SUMIFS($P$6:$P$65536,$B$6:$B$65536,B1163,$C$6:$C$65536,C1163,$D$6:$D$65536,D1163,$E$6:$E$65536,E1163,$F$6:$F$65536,F1163)))))</f>
        <v>161559</v>
      </c>
    </row>
    <row r="1164" spans="1:17" ht="15" customHeight="1" x14ac:dyDescent="0.2">
      <c r="A1164" s="10" t="s">
        <v>61</v>
      </c>
      <c r="B1164" s="3" t="s">
        <v>470</v>
      </c>
      <c r="C1164" s="3" t="s">
        <v>128</v>
      </c>
      <c r="D1164" s="3" t="s">
        <v>36</v>
      </c>
      <c r="E1164" s="3" t="s">
        <v>121</v>
      </c>
      <c r="F1164" s="3" t="s">
        <v>62</v>
      </c>
      <c r="G1164" s="9">
        <v>0</v>
      </c>
      <c r="H1164" s="9">
        <v>53853</v>
      </c>
      <c r="I1164" s="9">
        <v>53853</v>
      </c>
      <c r="J1164" s="9">
        <v>0</v>
      </c>
      <c r="K1164" s="9">
        <v>0</v>
      </c>
      <c r="L1164" s="9">
        <v>0</v>
      </c>
      <c r="M1164" s="9">
        <v>0</v>
      </c>
      <c r="N1164" s="9">
        <v>0</v>
      </c>
      <c r="O1164" s="9">
        <v>0</v>
      </c>
      <c r="P1164" s="13">
        <f t="shared" si="19"/>
        <v>53853</v>
      </c>
      <c r="Q1164" s="13">
        <f t="array" ref="Q1164">IF(C1164="",SUMIFS($P$6:$P$65536,$B$6:$B$65536,B1164),IF(D1164="",SUMIFS($P$6:$P$65536,$B$6:$B$65536,B1164,$C$6:$C$65536,C1164),IF(E1164="",SUMIFS($P$6:$P$65536,$B$6:$B$65536,B1164,$C$6:$C$65536,C1164,$D$6:$D$65536,D1164),IF(F1164="",SUMIFS($P$6:$P$65536,$B$6:$B$65536,B1164,$C$6:$C$65536,C1164,$D$6:$D$65536,D1164,$E$6:$E$65536,E1164),--(RIGHT(F1164,1)="0")*SUM(SUMIFS($P$6:$P$65536,$B$6:$B$65536,B1164,$C$6:$C$65536,C1164,$D$6:$D$65536,D1164,$E$6:$E$65536,E1164,$F$6:$F$65536,LEFT(F1164,2)&amp;{0;1;2;3;4;5;6;7;8;9}))+(--(RIGHT(F1164,2)="00"))*SUM(SUMIFS($P$6:$P$65536,$B$6:$B$65536,B1164,$C$6:$C$65536,C1164,$D$6:$D$65536,D1164,$E$6:$E$65536,E1164,$F$6:$F$65536,LEFT(F1164,1)&amp;range))+SUMIFS($P$6:$P$65536,$B$6:$B$65536,B1164,$C$6:$C$65536,C1164,$D$6:$D$65536,D1164,$E$6:$E$65536,E1164,$F$6:$F$65536,F1164)))))</f>
        <v>53853</v>
      </c>
    </row>
    <row r="1165" spans="1:17" ht="15" customHeight="1" x14ac:dyDescent="0.2">
      <c r="A1165" s="10" t="s">
        <v>80</v>
      </c>
      <c r="B1165" s="3" t="s">
        <v>470</v>
      </c>
      <c r="C1165" s="3" t="s">
        <v>128</v>
      </c>
      <c r="D1165" s="3" t="s">
        <v>36</v>
      </c>
      <c r="E1165" s="3" t="s">
        <v>121</v>
      </c>
      <c r="F1165" s="3" t="s">
        <v>81</v>
      </c>
      <c r="G1165" s="9">
        <v>0</v>
      </c>
      <c r="H1165" s="9">
        <v>2154</v>
      </c>
      <c r="I1165" s="9">
        <v>2154</v>
      </c>
      <c r="J1165" s="9">
        <v>0</v>
      </c>
      <c r="K1165" s="9">
        <v>0</v>
      </c>
      <c r="L1165" s="9">
        <v>0</v>
      </c>
      <c r="M1165" s="9">
        <v>0</v>
      </c>
      <c r="N1165" s="9">
        <v>0</v>
      </c>
      <c r="O1165" s="9">
        <v>0</v>
      </c>
      <c r="P1165" s="13">
        <f t="shared" si="19"/>
        <v>2154</v>
      </c>
      <c r="Q1165" s="13">
        <f t="array" ref="Q1165">IF(C1165="",SUMIFS($P$6:$P$65536,$B$6:$B$65536,B1165),IF(D1165="",SUMIFS($P$6:$P$65536,$B$6:$B$65536,B1165,$C$6:$C$65536,C1165),IF(E1165="",SUMIFS($P$6:$P$65536,$B$6:$B$65536,B1165,$C$6:$C$65536,C1165,$D$6:$D$65536,D1165),IF(F1165="",SUMIFS($P$6:$P$65536,$B$6:$B$65536,B1165,$C$6:$C$65536,C1165,$D$6:$D$65536,D1165,$E$6:$E$65536,E1165),--(RIGHT(F1165,1)="0")*SUM(SUMIFS($P$6:$P$65536,$B$6:$B$65536,B1165,$C$6:$C$65536,C1165,$D$6:$D$65536,D1165,$E$6:$E$65536,E1165,$F$6:$F$65536,LEFT(F1165,2)&amp;{0;1;2;3;4;5;6;7;8;9}))+(--(RIGHT(F1165,2)="00"))*SUM(SUMIFS($P$6:$P$65536,$B$6:$B$65536,B1165,$C$6:$C$65536,C1165,$D$6:$D$65536,D1165,$E$6:$E$65536,E1165,$F$6:$F$65536,LEFT(F1165,1)&amp;range))+SUMIFS($P$6:$P$65536,$B$6:$B$65536,B1165,$C$6:$C$65536,C1165,$D$6:$D$65536,D1165,$E$6:$E$65536,E1165,$F$6:$F$65536,F1165)))))</f>
        <v>8616</v>
      </c>
    </row>
    <row r="1166" spans="1:17" ht="15" customHeight="1" x14ac:dyDescent="0.2">
      <c r="A1166" s="10" t="s">
        <v>146</v>
      </c>
      <c r="B1166" s="3" t="s">
        <v>470</v>
      </c>
      <c r="C1166" s="3" t="s">
        <v>128</v>
      </c>
      <c r="D1166" s="3" t="s">
        <v>36</v>
      </c>
      <c r="E1166" s="3" t="s">
        <v>121</v>
      </c>
      <c r="F1166" s="3" t="s">
        <v>147</v>
      </c>
      <c r="G1166" s="9">
        <v>0</v>
      </c>
      <c r="H1166" s="9">
        <v>2154</v>
      </c>
      <c r="I1166" s="9">
        <v>2154</v>
      </c>
      <c r="J1166" s="9">
        <v>0</v>
      </c>
      <c r="K1166" s="9">
        <v>0</v>
      </c>
      <c r="L1166" s="9">
        <v>0</v>
      </c>
      <c r="M1166" s="9">
        <v>0</v>
      </c>
      <c r="N1166" s="9">
        <v>0</v>
      </c>
      <c r="O1166" s="9">
        <v>0</v>
      </c>
      <c r="P1166" s="13">
        <f t="shared" si="19"/>
        <v>2154</v>
      </c>
      <c r="Q1166" s="13">
        <f t="array" ref="Q1166">IF(C1166="",SUMIFS($P$6:$P$65536,$B$6:$B$65536,B1166),IF(D1166="",SUMIFS($P$6:$P$65536,$B$6:$B$65536,B1166,$C$6:$C$65536,C1166),IF(E1166="",SUMIFS($P$6:$P$65536,$B$6:$B$65536,B1166,$C$6:$C$65536,C1166,$D$6:$D$65536,D1166),IF(F1166="",SUMIFS($P$6:$P$65536,$B$6:$B$65536,B1166,$C$6:$C$65536,C1166,$D$6:$D$65536,D1166,$E$6:$E$65536,E1166),--(RIGHT(F1166,1)="0")*SUM(SUMIFS($P$6:$P$65536,$B$6:$B$65536,B1166,$C$6:$C$65536,C1166,$D$6:$D$65536,D1166,$E$6:$E$65536,E1166,$F$6:$F$65536,LEFT(F1166,2)&amp;{0;1;2;3;4;5;6;7;8;9}))+(--(RIGHT(F1166,2)="00"))*SUM(SUMIFS($P$6:$P$65536,$B$6:$B$65536,B1166,$C$6:$C$65536,C1166,$D$6:$D$65536,D1166,$E$6:$E$65536,E1166,$F$6:$F$65536,LEFT(F1166,1)&amp;range))+SUMIFS($P$6:$P$65536,$B$6:$B$65536,B1166,$C$6:$C$65536,C1166,$D$6:$D$65536,D1166,$E$6:$E$65536,E1166,$F$6:$F$65536,F1166)))))</f>
        <v>6462</v>
      </c>
    </row>
    <row r="1167" spans="1:17" ht="64.5" customHeight="1" x14ac:dyDescent="0.2">
      <c r="A1167" s="10" t="s">
        <v>148</v>
      </c>
      <c r="B1167" s="3" t="s">
        <v>470</v>
      </c>
      <c r="C1167" s="3" t="s">
        <v>128</v>
      </c>
      <c r="D1167" s="3" t="s">
        <v>36</v>
      </c>
      <c r="E1167" s="3" t="s">
        <v>121</v>
      </c>
      <c r="F1167" s="3" t="s">
        <v>149</v>
      </c>
      <c r="G1167" s="9">
        <v>0</v>
      </c>
      <c r="H1167" s="9">
        <v>2154</v>
      </c>
      <c r="I1167" s="9">
        <v>2154</v>
      </c>
      <c r="J1167" s="9">
        <v>0</v>
      </c>
      <c r="K1167" s="9">
        <v>0</v>
      </c>
      <c r="L1167" s="9">
        <v>0</v>
      </c>
      <c r="M1167" s="9">
        <v>0</v>
      </c>
      <c r="N1167" s="9">
        <v>0</v>
      </c>
      <c r="O1167" s="9">
        <v>0</v>
      </c>
      <c r="P1167" s="13">
        <f t="shared" si="19"/>
        <v>2154</v>
      </c>
      <c r="Q1167" s="13">
        <f t="array" ref="Q1167">IF(C1167="",SUMIFS($P$6:$P$65536,$B$6:$B$65536,B1167),IF(D1167="",SUMIFS($P$6:$P$65536,$B$6:$B$65536,B1167,$C$6:$C$65536,C1167),IF(E1167="",SUMIFS($P$6:$P$65536,$B$6:$B$65536,B1167,$C$6:$C$65536,C1167,$D$6:$D$65536,D1167),IF(F1167="",SUMIFS($P$6:$P$65536,$B$6:$B$65536,B1167,$C$6:$C$65536,C1167,$D$6:$D$65536,D1167,$E$6:$E$65536,E1167),--(RIGHT(F1167,1)="0")*SUM(SUMIFS($P$6:$P$65536,$B$6:$B$65536,B1167,$C$6:$C$65536,C1167,$D$6:$D$65536,D1167,$E$6:$E$65536,E1167,$F$6:$F$65536,LEFT(F1167,2)&amp;{0;1;2;3;4;5;6;7;8;9}))+(--(RIGHT(F1167,2)="00"))*SUM(SUMIFS($P$6:$P$65536,$B$6:$B$65536,B1167,$C$6:$C$65536,C1167,$D$6:$D$65536,D1167,$E$6:$E$65536,E1167,$F$6:$F$65536,LEFT(F1167,1)&amp;range))+SUMIFS($P$6:$P$65536,$B$6:$B$65536,B1167,$C$6:$C$65536,C1167,$D$6:$D$65536,D1167,$E$6:$E$65536,E1167,$F$6:$F$65536,F1167)))))</f>
        <v>2154</v>
      </c>
    </row>
    <row r="1168" spans="1:17" ht="32.25" customHeight="1" x14ac:dyDescent="0.2">
      <c r="A1168" s="8" t="s">
        <v>533</v>
      </c>
      <c r="B1168" s="3" t="s">
        <v>470</v>
      </c>
      <c r="C1168" s="3" t="s">
        <v>128</v>
      </c>
      <c r="D1168" s="3" t="s">
        <v>76</v>
      </c>
      <c r="E1168" s="3" t="s">
        <v>0</v>
      </c>
      <c r="F1168" s="3" t="s">
        <v>0</v>
      </c>
      <c r="G1168" s="9">
        <v>29159224</v>
      </c>
      <c r="H1168" s="9">
        <v>996042.72</v>
      </c>
      <c r="I1168" s="9">
        <v>30155266.719999999</v>
      </c>
      <c r="J1168" s="9">
        <v>30084264</v>
      </c>
      <c r="K1168" s="9">
        <v>0</v>
      </c>
      <c r="L1168" s="9">
        <v>30084264</v>
      </c>
      <c r="M1168" s="9">
        <v>31069755</v>
      </c>
      <c r="N1168" s="9">
        <v>0</v>
      </c>
      <c r="O1168" s="9">
        <v>31069755</v>
      </c>
      <c r="P1168" s="13">
        <f t="shared" si="19"/>
        <v>996042.72</v>
      </c>
      <c r="Q1168" s="13">
        <f t="array" ref="Q1168">IF(C1168="",SUMIFS($P$6:$P$65536,$B$6:$B$65536,B1168),IF(D1168="",SUMIFS($P$6:$P$65536,$B$6:$B$65536,B1168,$C$6:$C$65536,C1168),IF(E1168="",SUMIFS($P$6:$P$65536,$B$6:$B$65536,B1168,$C$6:$C$65536,C1168,$D$6:$D$65536,D1168),IF(F1168="",SUMIFS($P$6:$P$65536,$B$6:$B$65536,B1168,$C$6:$C$65536,C1168,$D$6:$D$65536,D1168,$E$6:$E$65536,E1168),--(RIGHT(F1168,1)="0")*SUM(SUMIFS($P$6:$P$65536,$B$6:$B$65536,B1168,$C$6:$C$65536,C1168,$D$6:$D$65536,D1168,$E$6:$E$65536,E1168,$F$6:$F$65536,LEFT(F1168,2)&amp;{0;1;2;3;4;5;6;7;8;9}))+(--(RIGHT(F1168,2)="00"))*SUM(SUMIFS($P$6:$P$65536,$B$6:$B$65536,B1168,$C$6:$C$65536,C1168,$D$6:$D$65536,D1168,$E$6:$E$65536,E1168,$F$6:$F$65536,LEFT(F1168,1)&amp;range))+SUMIFS($P$6:$P$65536,$B$6:$B$65536,B1168,$C$6:$C$65536,C1168,$D$6:$D$65536,D1168,$E$6:$E$65536,E1168,$F$6:$F$65536,F1168)))))</f>
        <v>7103213.3599999985</v>
      </c>
    </row>
    <row r="1169" spans="1:17" ht="64.5" customHeight="1" x14ac:dyDescent="0.2">
      <c r="A1169" s="10" t="s">
        <v>137</v>
      </c>
      <c r="B1169" s="3" t="s">
        <v>470</v>
      </c>
      <c r="C1169" s="3" t="s">
        <v>128</v>
      </c>
      <c r="D1169" s="3" t="s">
        <v>76</v>
      </c>
      <c r="E1169" s="3" t="s">
        <v>138</v>
      </c>
      <c r="F1169" s="11" t="s">
        <v>0</v>
      </c>
      <c r="G1169" s="9">
        <v>0</v>
      </c>
      <c r="H1169" s="9">
        <v>95306.4</v>
      </c>
      <c r="I1169" s="9">
        <v>95306.4</v>
      </c>
      <c r="J1169" s="9">
        <v>0</v>
      </c>
      <c r="K1169" s="9">
        <v>0</v>
      </c>
      <c r="L1169" s="9">
        <v>0</v>
      </c>
      <c r="M1169" s="9">
        <v>0</v>
      </c>
      <c r="N1169" s="9">
        <v>0</v>
      </c>
      <c r="O1169" s="9">
        <v>0</v>
      </c>
      <c r="P1169" s="13">
        <f t="shared" si="19"/>
        <v>95306.4</v>
      </c>
      <c r="Q1169" s="13">
        <f t="array" ref="Q1169">IF(C1169="",SUMIFS($P$6:$P$65536,$B$6:$B$65536,B1169),IF(D1169="",SUMIFS($P$6:$P$65536,$B$6:$B$65536,B1169,$C$6:$C$65536,C1169),IF(E1169="",SUMIFS($P$6:$P$65536,$B$6:$B$65536,B1169,$C$6:$C$65536,C1169,$D$6:$D$65536,D1169),IF(F1169="",SUMIFS($P$6:$P$65536,$B$6:$B$65536,B1169,$C$6:$C$65536,C1169,$D$6:$D$65536,D1169,$E$6:$E$65536,E1169),--(RIGHT(F1169,1)="0")*SUM(SUMIFS($P$6:$P$65536,$B$6:$B$65536,B1169,$C$6:$C$65536,C1169,$D$6:$D$65536,D1169,$E$6:$E$65536,E1169,$F$6:$F$65536,LEFT(F1169,2)&amp;{0;1;2;3;4;5;6;7;8;9}))+(--(RIGHT(F1169,2)="00"))*SUM(SUMIFS($P$6:$P$65536,$B$6:$B$65536,B1169,$C$6:$C$65536,C1169,$D$6:$D$65536,D1169,$E$6:$E$65536,E1169,$F$6:$F$65536,LEFT(F1169,1)&amp;range))+SUMIFS($P$6:$P$65536,$B$6:$B$65536,B1169,$C$6:$C$65536,C1169,$D$6:$D$65536,D1169,$E$6:$E$65536,E1169,$F$6:$F$65536,F1169)))))</f>
        <v>381225.6</v>
      </c>
    </row>
    <row r="1170" spans="1:17" ht="112.35" customHeight="1" x14ac:dyDescent="0.2">
      <c r="A1170" s="10" t="s">
        <v>41</v>
      </c>
      <c r="B1170" s="3" t="s">
        <v>470</v>
      </c>
      <c r="C1170" s="3" t="s">
        <v>128</v>
      </c>
      <c r="D1170" s="3" t="s">
        <v>76</v>
      </c>
      <c r="E1170" s="3" t="s">
        <v>138</v>
      </c>
      <c r="F1170" s="3" t="s">
        <v>42</v>
      </c>
      <c r="G1170" s="9">
        <v>0</v>
      </c>
      <c r="H1170" s="9">
        <v>95306.4</v>
      </c>
      <c r="I1170" s="9">
        <v>95306.4</v>
      </c>
      <c r="J1170" s="9">
        <v>0</v>
      </c>
      <c r="K1170" s="9">
        <v>0</v>
      </c>
      <c r="L1170" s="9">
        <v>0</v>
      </c>
      <c r="M1170" s="9">
        <v>0</v>
      </c>
      <c r="N1170" s="9">
        <v>0</v>
      </c>
      <c r="O1170" s="9">
        <v>0</v>
      </c>
      <c r="P1170" s="13">
        <f t="shared" si="19"/>
        <v>95306.4</v>
      </c>
      <c r="Q1170" s="13">
        <f t="array" ref="Q1170">IF(C1170="",SUMIFS($P$6:$P$65536,$B$6:$B$65536,B1170),IF(D1170="",SUMIFS($P$6:$P$65536,$B$6:$B$65536,B1170,$C$6:$C$65536,C1170),IF(E1170="",SUMIFS($P$6:$P$65536,$B$6:$B$65536,B1170,$C$6:$C$65536,C1170,$D$6:$D$65536,D1170),IF(F1170="",SUMIFS($P$6:$P$65536,$B$6:$B$65536,B1170,$C$6:$C$65536,C1170,$D$6:$D$65536,D1170,$E$6:$E$65536,E1170),--(RIGHT(F1170,1)="0")*SUM(SUMIFS($P$6:$P$65536,$B$6:$B$65536,B1170,$C$6:$C$65536,C1170,$D$6:$D$65536,D1170,$E$6:$E$65536,E1170,$F$6:$F$65536,LEFT(F1170,2)&amp;{0;1;2;3;4;5;6;7;8;9}))+(--(RIGHT(F1170,2)="00"))*SUM(SUMIFS($P$6:$P$65536,$B$6:$B$65536,B1170,$C$6:$C$65536,C1170,$D$6:$D$65536,D1170,$E$6:$E$65536,E1170,$F$6:$F$65536,LEFT(F1170,1)&amp;range))+SUMIFS($P$6:$P$65536,$B$6:$B$65536,B1170,$C$6:$C$65536,C1170,$D$6:$D$65536,D1170,$E$6:$E$65536,E1170,$F$6:$F$65536,F1170)))))</f>
        <v>381225.6</v>
      </c>
    </row>
    <row r="1171" spans="1:17" ht="48.95" customHeight="1" x14ac:dyDescent="0.2">
      <c r="A1171" s="10" t="s">
        <v>43</v>
      </c>
      <c r="B1171" s="3" t="s">
        <v>470</v>
      </c>
      <c r="C1171" s="3" t="s">
        <v>128</v>
      </c>
      <c r="D1171" s="3" t="s">
        <v>76</v>
      </c>
      <c r="E1171" s="3" t="s">
        <v>138</v>
      </c>
      <c r="F1171" s="3" t="s">
        <v>44</v>
      </c>
      <c r="G1171" s="9">
        <v>0</v>
      </c>
      <c r="H1171" s="9">
        <v>95306.4</v>
      </c>
      <c r="I1171" s="9">
        <v>95306.4</v>
      </c>
      <c r="J1171" s="9">
        <v>0</v>
      </c>
      <c r="K1171" s="9">
        <v>0</v>
      </c>
      <c r="L1171" s="9">
        <v>0</v>
      </c>
      <c r="M1171" s="9">
        <v>0</v>
      </c>
      <c r="N1171" s="9">
        <v>0</v>
      </c>
      <c r="O1171" s="9">
        <v>0</v>
      </c>
      <c r="P1171" s="13">
        <f t="shared" si="19"/>
        <v>95306.4</v>
      </c>
      <c r="Q1171" s="13">
        <f t="array" ref="Q1171">IF(C1171="",SUMIFS($P$6:$P$65536,$B$6:$B$65536,B1171),IF(D1171="",SUMIFS($P$6:$P$65536,$B$6:$B$65536,B1171,$C$6:$C$65536,C1171),IF(E1171="",SUMIFS($P$6:$P$65536,$B$6:$B$65536,B1171,$C$6:$C$65536,C1171,$D$6:$D$65536,D1171),IF(F1171="",SUMIFS($P$6:$P$65536,$B$6:$B$65536,B1171,$C$6:$C$65536,C1171,$D$6:$D$65536,D1171,$E$6:$E$65536,E1171),--(RIGHT(F1171,1)="0")*SUM(SUMIFS($P$6:$P$65536,$B$6:$B$65536,B1171,$C$6:$C$65536,C1171,$D$6:$D$65536,D1171,$E$6:$E$65536,E1171,$F$6:$F$65536,LEFT(F1171,2)&amp;{0;1;2;3;4;5;6;7;8;9}))+(--(RIGHT(F1171,2)="00"))*SUM(SUMIFS($P$6:$P$65536,$B$6:$B$65536,B1171,$C$6:$C$65536,C1171,$D$6:$D$65536,D1171,$E$6:$E$65536,E1171,$F$6:$F$65536,LEFT(F1171,1)&amp;range))+SUMIFS($P$6:$P$65536,$B$6:$B$65536,B1171,$C$6:$C$65536,C1171,$D$6:$D$65536,D1171,$E$6:$E$65536,E1171,$F$6:$F$65536,F1171)))))</f>
        <v>285919.19999999995</v>
      </c>
    </row>
    <row r="1172" spans="1:17" ht="32.25" customHeight="1" x14ac:dyDescent="0.2">
      <c r="A1172" s="10" t="s">
        <v>45</v>
      </c>
      <c r="B1172" s="3" t="s">
        <v>470</v>
      </c>
      <c r="C1172" s="3" t="s">
        <v>128</v>
      </c>
      <c r="D1172" s="3" t="s">
        <v>76</v>
      </c>
      <c r="E1172" s="3" t="s">
        <v>138</v>
      </c>
      <c r="F1172" s="3" t="s">
        <v>46</v>
      </c>
      <c r="G1172" s="9">
        <v>0</v>
      </c>
      <c r="H1172" s="9">
        <v>73200</v>
      </c>
      <c r="I1172" s="9">
        <v>73200</v>
      </c>
      <c r="J1172" s="9">
        <v>0</v>
      </c>
      <c r="K1172" s="9">
        <v>0</v>
      </c>
      <c r="L1172" s="9">
        <v>0</v>
      </c>
      <c r="M1172" s="9">
        <v>0</v>
      </c>
      <c r="N1172" s="9">
        <v>0</v>
      </c>
      <c r="O1172" s="9">
        <v>0</v>
      </c>
      <c r="P1172" s="13">
        <f t="shared" si="19"/>
        <v>73200</v>
      </c>
      <c r="Q1172" s="13">
        <f t="array" ref="Q1172">IF(C1172="",SUMIFS($P$6:$P$65536,$B$6:$B$65536,B1172),IF(D1172="",SUMIFS($P$6:$P$65536,$B$6:$B$65536,B1172,$C$6:$C$65536,C1172),IF(E1172="",SUMIFS($P$6:$P$65536,$B$6:$B$65536,B1172,$C$6:$C$65536,C1172,$D$6:$D$65536,D1172),IF(F1172="",SUMIFS($P$6:$P$65536,$B$6:$B$65536,B1172,$C$6:$C$65536,C1172,$D$6:$D$65536,D1172,$E$6:$E$65536,E1172),--(RIGHT(F1172,1)="0")*SUM(SUMIFS($P$6:$P$65536,$B$6:$B$65536,B1172,$C$6:$C$65536,C1172,$D$6:$D$65536,D1172,$E$6:$E$65536,E1172,$F$6:$F$65536,LEFT(F1172,2)&amp;{0;1;2;3;4;5;6;7;8;9}))+(--(RIGHT(F1172,2)="00"))*SUM(SUMIFS($P$6:$P$65536,$B$6:$B$65536,B1172,$C$6:$C$65536,C1172,$D$6:$D$65536,D1172,$E$6:$E$65536,E1172,$F$6:$F$65536,LEFT(F1172,1)&amp;range))+SUMIFS($P$6:$P$65536,$B$6:$B$65536,B1172,$C$6:$C$65536,C1172,$D$6:$D$65536,D1172,$E$6:$E$65536,E1172,$F$6:$F$65536,F1172)))))</f>
        <v>73200</v>
      </c>
    </row>
    <row r="1173" spans="1:17" ht="80.099999999999994" customHeight="1" x14ac:dyDescent="0.2">
      <c r="A1173" s="10" t="s">
        <v>49</v>
      </c>
      <c r="B1173" s="3" t="s">
        <v>470</v>
      </c>
      <c r="C1173" s="3" t="s">
        <v>128</v>
      </c>
      <c r="D1173" s="3" t="s">
        <v>76</v>
      </c>
      <c r="E1173" s="3" t="s">
        <v>138</v>
      </c>
      <c r="F1173" s="3" t="s">
        <v>50</v>
      </c>
      <c r="G1173" s="9">
        <v>0</v>
      </c>
      <c r="H1173" s="9">
        <v>22106.400000000001</v>
      </c>
      <c r="I1173" s="9">
        <v>22106.400000000001</v>
      </c>
      <c r="J1173" s="9">
        <v>0</v>
      </c>
      <c r="K1173" s="9">
        <v>0</v>
      </c>
      <c r="L1173" s="9">
        <v>0</v>
      </c>
      <c r="M1173" s="9">
        <v>0</v>
      </c>
      <c r="N1173" s="9">
        <v>0</v>
      </c>
      <c r="O1173" s="9">
        <v>0</v>
      </c>
      <c r="P1173" s="13">
        <f t="shared" si="19"/>
        <v>22106.400000000001</v>
      </c>
      <c r="Q1173" s="13">
        <f t="array" ref="Q1173">IF(C1173="",SUMIFS($P$6:$P$65536,$B$6:$B$65536,B1173),IF(D1173="",SUMIFS($P$6:$P$65536,$B$6:$B$65536,B1173,$C$6:$C$65536,C1173),IF(E1173="",SUMIFS($P$6:$P$65536,$B$6:$B$65536,B1173,$C$6:$C$65536,C1173,$D$6:$D$65536,D1173),IF(F1173="",SUMIFS($P$6:$P$65536,$B$6:$B$65536,B1173,$C$6:$C$65536,C1173,$D$6:$D$65536,D1173,$E$6:$E$65536,E1173),--(RIGHT(F1173,1)="0")*SUM(SUMIFS($P$6:$P$65536,$B$6:$B$65536,B1173,$C$6:$C$65536,C1173,$D$6:$D$65536,D1173,$E$6:$E$65536,E1173,$F$6:$F$65536,LEFT(F1173,2)&amp;{0;1;2;3;4;5;6;7;8;9}))+(--(RIGHT(F1173,2)="00"))*SUM(SUMIFS($P$6:$P$65536,$B$6:$B$65536,B1173,$C$6:$C$65536,C1173,$D$6:$D$65536,D1173,$E$6:$E$65536,E1173,$F$6:$F$65536,LEFT(F1173,1)&amp;range))+SUMIFS($P$6:$P$65536,$B$6:$B$65536,B1173,$C$6:$C$65536,C1173,$D$6:$D$65536,D1173,$E$6:$E$65536,E1173,$F$6:$F$65536,F1173)))))</f>
        <v>22106.400000000001</v>
      </c>
    </row>
    <row r="1174" spans="1:17" ht="80.099999999999994" customHeight="1" x14ac:dyDescent="0.2">
      <c r="A1174" s="10" t="s">
        <v>55</v>
      </c>
      <c r="B1174" s="3" t="s">
        <v>470</v>
      </c>
      <c r="C1174" s="3" t="s">
        <v>128</v>
      </c>
      <c r="D1174" s="3" t="s">
        <v>76</v>
      </c>
      <c r="E1174" s="3" t="s">
        <v>534</v>
      </c>
      <c r="F1174" s="11" t="s">
        <v>0</v>
      </c>
      <c r="G1174" s="9">
        <v>25714024</v>
      </c>
      <c r="H1174" s="9">
        <v>1204022</v>
      </c>
      <c r="I1174" s="9">
        <v>26918046</v>
      </c>
      <c r="J1174" s="9">
        <v>26628264</v>
      </c>
      <c r="K1174" s="9">
        <v>0</v>
      </c>
      <c r="L1174" s="9">
        <v>26628264</v>
      </c>
      <c r="M1174" s="9">
        <v>27613755</v>
      </c>
      <c r="N1174" s="9">
        <v>0</v>
      </c>
      <c r="O1174" s="9">
        <v>27613755</v>
      </c>
      <c r="P1174" s="13">
        <f t="shared" si="19"/>
        <v>1204022</v>
      </c>
      <c r="Q1174" s="13">
        <f t="array" ref="Q1174">IF(C1174="",SUMIFS($P$6:$P$65536,$B$6:$B$65536,B1174),IF(D1174="",SUMIFS($P$6:$P$65536,$B$6:$B$65536,B1174,$C$6:$C$65536,C1174),IF(E1174="",SUMIFS($P$6:$P$65536,$B$6:$B$65536,B1174,$C$6:$C$65536,C1174,$D$6:$D$65536,D1174),IF(F1174="",SUMIFS($P$6:$P$65536,$B$6:$B$65536,B1174,$C$6:$C$65536,C1174,$D$6:$D$65536,D1174,$E$6:$E$65536,E1174),--(RIGHT(F1174,1)="0")*SUM(SUMIFS($P$6:$P$65536,$B$6:$B$65536,B1174,$C$6:$C$65536,C1174,$D$6:$D$65536,D1174,$E$6:$E$65536,E1174,$F$6:$F$65536,LEFT(F1174,2)&amp;{0;1;2;3;4;5;6;7;8;9}))+(--(RIGHT(F1174,2)="00"))*SUM(SUMIFS($P$6:$P$65536,$B$6:$B$65536,B1174,$C$6:$C$65536,C1174,$D$6:$D$65536,D1174,$E$6:$E$65536,E1174,$F$6:$F$65536,LEFT(F1174,1)&amp;range))+SUMIFS($P$6:$P$65536,$B$6:$B$65536,B1174,$C$6:$C$65536,C1174,$D$6:$D$65536,D1174,$E$6:$E$65536,E1174,$F$6:$F$65536,F1174)))))</f>
        <v>4816088</v>
      </c>
    </row>
    <row r="1175" spans="1:17" ht="112.35" customHeight="1" x14ac:dyDescent="0.2">
      <c r="A1175" s="10" t="s">
        <v>41</v>
      </c>
      <c r="B1175" s="3" t="s">
        <v>470</v>
      </c>
      <c r="C1175" s="3" t="s">
        <v>128</v>
      </c>
      <c r="D1175" s="3" t="s">
        <v>76</v>
      </c>
      <c r="E1175" s="3" t="s">
        <v>534</v>
      </c>
      <c r="F1175" s="3" t="s">
        <v>42</v>
      </c>
      <c r="G1175" s="9">
        <v>24004425</v>
      </c>
      <c r="H1175" s="9">
        <v>1204022</v>
      </c>
      <c r="I1175" s="9">
        <v>25208447</v>
      </c>
      <c r="J1175" s="9">
        <v>24903404</v>
      </c>
      <c r="K1175" s="9">
        <v>0</v>
      </c>
      <c r="L1175" s="9">
        <v>24903404</v>
      </c>
      <c r="M1175" s="9">
        <v>25873025</v>
      </c>
      <c r="N1175" s="9">
        <v>0</v>
      </c>
      <c r="O1175" s="9">
        <v>25873025</v>
      </c>
      <c r="P1175" s="13">
        <f t="shared" si="19"/>
        <v>1204022</v>
      </c>
      <c r="Q1175" s="13">
        <f t="array" ref="Q1175">IF(C1175="",SUMIFS($P$6:$P$65536,$B$6:$B$65536,B1175),IF(D1175="",SUMIFS($P$6:$P$65536,$B$6:$B$65536,B1175,$C$6:$C$65536,C1175),IF(E1175="",SUMIFS($P$6:$P$65536,$B$6:$B$65536,B1175,$C$6:$C$65536,C1175,$D$6:$D$65536,D1175),IF(F1175="",SUMIFS($P$6:$P$65536,$B$6:$B$65536,B1175,$C$6:$C$65536,C1175,$D$6:$D$65536,D1175,$E$6:$E$65536,E1175),--(RIGHT(F1175,1)="0")*SUM(SUMIFS($P$6:$P$65536,$B$6:$B$65536,B1175,$C$6:$C$65536,C1175,$D$6:$D$65536,D1175,$E$6:$E$65536,E1175,$F$6:$F$65536,LEFT(F1175,2)&amp;{0;1;2;3;4;5;6;7;8;9}))+(--(RIGHT(F1175,2)="00"))*SUM(SUMIFS($P$6:$P$65536,$B$6:$B$65536,B1175,$C$6:$C$65536,C1175,$D$6:$D$65536,D1175,$E$6:$E$65536,E1175,$F$6:$F$65536,LEFT(F1175,1)&amp;range))+SUMIFS($P$6:$P$65536,$B$6:$B$65536,B1175,$C$6:$C$65536,C1175,$D$6:$D$65536,D1175,$E$6:$E$65536,E1175,$F$6:$F$65536,F1175)))))</f>
        <v>4816088</v>
      </c>
    </row>
    <row r="1176" spans="1:17" ht="48.95" customHeight="1" x14ac:dyDescent="0.2">
      <c r="A1176" s="10" t="s">
        <v>43</v>
      </c>
      <c r="B1176" s="3" t="s">
        <v>470</v>
      </c>
      <c r="C1176" s="3" t="s">
        <v>128</v>
      </c>
      <c r="D1176" s="3" t="s">
        <v>76</v>
      </c>
      <c r="E1176" s="3" t="s">
        <v>534</v>
      </c>
      <c r="F1176" s="3" t="s">
        <v>44</v>
      </c>
      <c r="G1176" s="9">
        <v>24004425</v>
      </c>
      <c r="H1176" s="9">
        <v>1204022</v>
      </c>
      <c r="I1176" s="9">
        <v>25208447</v>
      </c>
      <c r="J1176" s="9">
        <v>24903404</v>
      </c>
      <c r="K1176" s="9">
        <v>0</v>
      </c>
      <c r="L1176" s="9">
        <v>24903404</v>
      </c>
      <c r="M1176" s="9">
        <v>25873025</v>
      </c>
      <c r="N1176" s="9">
        <v>0</v>
      </c>
      <c r="O1176" s="9">
        <v>25873025</v>
      </c>
      <c r="P1176" s="13">
        <f t="shared" si="19"/>
        <v>1204022</v>
      </c>
      <c r="Q1176" s="13">
        <f t="array" ref="Q1176">IF(C1176="",SUMIFS($P$6:$P$65536,$B$6:$B$65536,B1176),IF(D1176="",SUMIFS($P$6:$P$65536,$B$6:$B$65536,B1176,$C$6:$C$65536,C1176),IF(E1176="",SUMIFS($P$6:$P$65536,$B$6:$B$65536,B1176,$C$6:$C$65536,C1176,$D$6:$D$65536,D1176),IF(F1176="",SUMIFS($P$6:$P$65536,$B$6:$B$65536,B1176,$C$6:$C$65536,C1176,$D$6:$D$65536,D1176,$E$6:$E$65536,E1176),--(RIGHT(F1176,1)="0")*SUM(SUMIFS($P$6:$P$65536,$B$6:$B$65536,B1176,$C$6:$C$65536,C1176,$D$6:$D$65536,D1176,$E$6:$E$65536,E1176,$F$6:$F$65536,LEFT(F1176,2)&amp;{0;1;2;3;4;5;6;7;8;9}))+(--(RIGHT(F1176,2)="00"))*SUM(SUMIFS($P$6:$P$65536,$B$6:$B$65536,B1176,$C$6:$C$65536,C1176,$D$6:$D$65536,D1176,$E$6:$E$65536,E1176,$F$6:$F$65536,LEFT(F1176,1)&amp;range))+SUMIFS($P$6:$P$65536,$B$6:$B$65536,B1176,$C$6:$C$65536,C1176,$D$6:$D$65536,D1176,$E$6:$E$65536,E1176,$F$6:$F$65536,F1176)))))</f>
        <v>3612066</v>
      </c>
    </row>
    <row r="1177" spans="1:17" ht="32.25" customHeight="1" x14ac:dyDescent="0.2">
      <c r="A1177" s="10" t="s">
        <v>45</v>
      </c>
      <c r="B1177" s="3" t="s">
        <v>470</v>
      </c>
      <c r="C1177" s="3" t="s">
        <v>128</v>
      </c>
      <c r="D1177" s="3" t="s">
        <v>76</v>
      </c>
      <c r="E1177" s="3" t="s">
        <v>534</v>
      </c>
      <c r="F1177" s="3" t="s">
        <v>46</v>
      </c>
      <c r="G1177" s="9">
        <v>17845793</v>
      </c>
      <c r="H1177" s="9">
        <v>1070889</v>
      </c>
      <c r="I1177" s="9">
        <v>18916682</v>
      </c>
      <c r="J1177" s="9">
        <v>18533108</v>
      </c>
      <c r="K1177" s="9">
        <v>0</v>
      </c>
      <c r="L1177" s="9">
        <v>18533108</v>
      </c>
      <c r="M1177" s="9">
        <v>19274432</v>
      </c>
      <c r="N1177" s="9">
        <v>0</v>
      </c>
      <c r="O1177" s="9">
        <v>19274432</v>
      </c>
      <c r="P1177" s="13">
        <f t="shared" si="19"/>
        <v>1070889</v>
      </c>
      <c r="Q1177" s="13">
        <f t="array" ref="Q1177">IF(C1177="",SUMIFS($P$6:$P$65536,$B$6:$B$65536,B1177),IF(D1177="",SUMIFS($P$6:$P$65536,$B$6:$B$65536,B1177,$C$6:$C$65536,C1177),IF(E1177="",SUMIFS($P$6:$P$65536,$B$6:$B$65536,B1177,$C$6:$C$65536,C1177,$D$6:$D$65536,D1177),IF(F1177="",SUMIFS($P$6:$P$65536,$B$6:$B$65536,B1177,$C$6:$C$65536,C1177,$D$6:$D$65536,D1177,$E$6:$E$65536,E1177),--(RIGHT(F1177,1)="0")*SUM(SUMIFS($P$6:$P$65536,$B$6:$B$65536,B1177,$C$6:$C$65536,C1177,$D$6:$D$65536,D1177,$E$6:$E$65536,E1177,$F$6:$F$65536,LEFT(F1177,2)&amp;{0;1;2;3;4;5;6;7;8;9}))+(--(RIGHT(F1177,2)="00"))*SUM(SUMIFS($P$6:$P$65536,$B$6:$B$65536,B1177,$C$6:$C$65536,C1177,$D$6:$D$65536,D1177,$E$6:$E$65536,E1177,$F$6:$F$65536,LEFT(F1177,1)&amp;range))+SUMIFS($P$6:$P$65536,$B$6:$B$65536,B1177,$C$6:$C$65536,C1177,$D$6:$D$65536,D1177,$E$6:$E$65536,E1177,$F$6:$F$65536,F1177)))))</f>
        <v>1070889</v>
      </c>
    </row>
    <row r="1178" spans="1:17" ht="64.5" hidden="1" customHeight="1" x14ac:dyDescent="0.2">
      <c r="A1178" s="10" t="s">
        <v>47</v>
      </c>
      <c r="B1178" s="3" t="s">
        <v>470</v>
      </c>
      <c r="C1178" s="3" t="s">
        <v>128</v>
      </c>
      <c r="D1178" s="3" t="s">
        <v>76</v>
      </c>
      <c r="E1178" s="3" t="s">
        <v>534</v>
      </c>
      <c r="F1178" s="3" t="s">
        <v>48</v>
      </c>
      <c r="G1178" s="9">
        <v>632919</v>
      </c>
      <c r="H1178" s="9">
        <v>0</v>
      </c>
      <c r="I1178" s="9">
        <v>632919</v>
      </c>
      <c r="J1178" s="9">
        <v>636064</v>
      </c>
      <c r="K1178" s="9">
        <v>0</v>
      </c>
      <c r="L1178" s="9">
        <v>636064</v>
      </c>
      <c r="M1178" s="9">
        <v>639457</v>
      </c>
      <c r="N1178" s="9">
        <v>0</v>
      </c>
      <c r="O1178" s="9">
        <v>639457</v>
      </c>
      <c r="P1178" s="13">
        <f t="shared" si="19"/>
        <v>0</v>
      </c>
      <c r="Q1178" s="13">
        <f t="array" ref="Q1178">IF(C1178="",SUMIFS($P$6:$P$65536,$B$6:$B$65536,B1178),IF(D1178="",SUMIFS($P$6:$P$65536,$B$6:$B$65536,B1178,$C$6:$C$65536,C1178),IF(E1178="",SUMIFS($P$6:$P$65536,$B$6:$B$65536,B1178,$C$6:$C$65536,C1178,$D$6:$D$65536,D1178),IF(F1178="",SUMIFS($P$6:$P$65536,$B$6:$B$65536,B1178,$C$6:$C$65536,C1178,$D$6:$D$65536,D1178,$E$6:$E$65536,E1178),--(RIGHT(F1178,1)="0")*SUM(SUMIFS($P$6:$P$65536,$B$6:$B$65536,B1178,$C$6:$C$65536,C1178,$D$6:$D$65536,D1178,$E$6:$E$65536,E1178,$F$6:$F$65536,LEFT(F1178,2)&amp;{0;1;2;3;4;5;6;7;8;9}))+(--(RIGHT(F1178,2)="00"))*SUM(SUMIFS($P$6:$P$65536,$B$6:$B$65536,B1178,$C$6:$C$65536,C1178,$D$6:$D$65536,D1178,$E$6:$E$65536,E1178,$F$6:$F$65536,LEFT(F1178,1)&amp;range))+SUMIFS($P$6:$P$65536,$B$6:$B$65536,B1178,$C$6:$C$65536,C1178,$D$6:$D$65536,D1178,$E$6:$E$65536,E1178,$F$6:$F$65536,F1178)))))</f>
        <v>0</v>
      </c>
    </row>
    <row r="1179" spans="1:17" ht="80.099999999999994" customHeight="1" x14ac:dyDescent="0.2">
      <c r="A1179" s="10" t="s">
        <v>49</v>
      </c>
      <c r="B1179" s="3" t="s">
        <v>470</v>
      </c>
      <c r="C1179" s="3" t="s">
        <v>128</v>
      </c>
      <c r="D1179" s="3" t="s">
        <v>76</v>
      </c>
      <c r="E1179" s="3" t="s">
        <v>534</v>
      </c>
      <c r="F1179" s="3" t="s">
        <v>50</v>
      </c>
      <c r="G1179" s="9">
        <v>5525713</v>
      </c>
      <c r="H1179" s="9">
        <v>133133</v>
      </c>
      <c r="I1179" s="9">
        <v>5658846</v>
      </c>
      <c r="J1179" s="9">
        <v>5734232</v>
      </c>
      <c r="K1179" s="9">
        <v>0</v>
      </c>
      <c r="L1179" s="9">
        <v>5734232</v>
      </c>
      <c r="M1179" s="9">
        <v>5959136</v>
      </c>
      <c r="N1179" s="9">
        <v>0</v>
      </c>
      <c r="O1179" s="9">
        <v>5959136</v>
      </c>
      <c r="P1179" s="13">
        <f t="shared" si="19"/>
        <v>133133</v>
      </c>
      <c r="Q1179" s="13">
        <f t="array" ref="Q1179">IF(C1179="",SUMIFS($P$6:$P$65536,$B$6:$B$65536,B1179),IF(D1179="",SUMIFS($P$6:$P$65536,$B$6:$B$65536,B1179,$C$6:$C$65536,C1179),IF(E1179="",SUMIFS($P$6:$P$65536,$B$6:$B$65536,B1179,$C$6:$C$65536,C1179,$D$6:$D$65536,D1179),IF(F1179="",SUMIFS($P$6:$P$65536,$B$6:$B$65536,B1179,$C$6:$C$65536,C1179,$D$6:$D$65536,D1179,$E$6:$E$65536,E1179),--(RIGHT(F1179,1)="0")*SUM(SUMIFS($P$6:$P$65536,$B$6:$B$65536,B1179,$C$6:$C$65536,C1179,$D$6:$D$65536,D1179,$E$6:$E$65536,E1179,$F$6:$F$65536,LEFT(F1179,2)&amp;{0;1;2;3;4;5;6;7;8;9}))+(--(RIGHT(F1179,2)="00"))*SUM(SUMIFS($P$6:$P$65536,$B$6:$B$65536,B1179,$C$6:$C$65536,C1179,$D$6:$D$65536,D1179,$E$6:$E$65536,E1179,$F$6:$F$65536,LEFT(F1179,1)&amp;range))+SUMIFS($P$6:$P$65536,$B$6:$B$65536,B1179,$C$6:$C$65536,C1179,$D$6:$D$65536,D1179,$E$6:$E$65536,E1179,$F$6:$F$65536,F1179)))))</f>
        <v>133133</v>
      </c>
    </row>
    <row r="1180" spans="1:17" ht="48.95" hidden="1" customHeight="1" x14ac:dyDescent="0.2">
      <c r="A1180" s="10" t="s">
        <v>57</v>
      </c>
      <c r="B1180" s="3" t="s">
        <v>470</v>
      </c>
      <c r="C1180" s="3" t="s">
        <v>128</v>
      </c>
      <c r="D1180" s="3" t="s">
        <v>76</v>
      </c>
      <c r="E1180" s="3" t="s">
        <v>534</v>
      </c>
      <c r="F1180" s="3" t="s">
        <v>58</v>
      </c>
      <c r="G1180" s="9">
        <v>1617499</v>
      </c>
      <c r="H1180" s="9">
        <v>0</v>
      </c>
      <c r="I1180" s="9">
        <v>1617499</v>
      </c>
      <c r="J1180" s="9">
        <v>1632760</v>
      </c>
      <c r="K1180" s="9">
        <v>0</v>
      </c>
      <c r="L1180" s="9">
        <v>1632760</v>
      </c>
      <c r="M1180" s="9">
        <v>1648630</v>
      </c>
      <c r="N1180" s="9">
        <v>0</v>
      </c>
      <c r="O1180" s="9">
        <v>1648630</v>
      </c>
      <c r="P1180" s="13">
        <f t="shared" si="19"/>
        <v>0</v>
      </c>
      <c r="Q1180" s="13">
        <f t="array" ref="Q1180">IF(C1180="",SUMIFS($P$6:$P$65536,$B$6:$B$65536,B1180),IF(D1180="",SUMIFS($P$6:$P$65536,$B$6:$B$65536,B1180,$C$6:$C$65536,C1180),IF(E1180="",SUMIFS($P$6:$P$65536,$B$6:$B$65536,B1180,$C$6:$C$65536,C1180,$D$6:$D$65536,D1180),IF(F1180="",SUMIFS($P$6:$P$65536,$B$6:$B$65536,B1180,$C$6:$C$65536,C1180,$D$6:$D$65536,D1180,$E$6:$E$65536,E1180),--(RIGHT(F1180,1)="0")*SUM(SUMIFS($P$6:$P$65536,$B$6:$B$65536,B1180,$C$6:$C$65536,C1180,$D$6:$D$65536,D1180,$E$6:$E$65536,E1180,$F$6:$F$65536,LEFT(F1180,2)&amp;{0;1;2;3;4;5;6;7;8;9}))+(--(RIGHT(F1180,2)="00"))*SUM(SUMIFS($P$6:$P$65536,$B$6:$B$65536,B1180,$C$6:$C$65536,C1180,$D$6:$D$65536,D1180,$E$6:$E$65536,E1180,$F$6:$F$65536,LEFT(F1180,1)&amp;range))+SUMIFS($P$6:$P$65536,$B$6:$B$65536,B1180,$C$6:$C$65536,C1180,$D$6:$D$65536,D1180,$E$6:$E$65536,E1180,$F$6:$F$65536,F1180)))))</f>
        <v>0</v>
      </c>
    </row>
    <row r="1181" spans="1:17" ht="48.95" hidden="1" customHeight="1" x14ac:dyDescent="0.2">
      <c r="A1181" s="10" t="s">
        <v>59</v>
      </c>
      <c r="B1181" s="3" t="s">
        <v>470</v>
      </c>
      <c r="C1181" s="3" t="s">
        <v>128</v>
      </c>
      <c r="D1181" s="3" t="s">
        <v>76</v>
      </c>
      <c r="E1181" s="3" t="s">
        <v>534</v>
      </c>
      <c r="F1181" s="3" t="s">
        <v>60</v>
      </c>
      <c r="G1181" s="9">
        <v>1617499</v>
      </c>
      <c r="H1181" s="9">
        <v>0</v>
      </c>
      <c r="I1181" s="9">
        <v>1617499</v>
      </c>
      <c r="J1181" s="9">
        <v>1632760</v>
      </c>
      <c r="K1181" s="9">
        <v>0</v>
      </c>
      <c r="L1181" s="9">
        <v>1632760</v>
      </c>
      <c r="M1181" s="9">
        <v>1648630</v>
      </c>
      <c r="N1181" s="9">
        <v>0</v>
      </c>
      <c r="O1181" s="9">
        <v>1648630</v>
      </c>
      <c r="P1181" s="13">
        <f t="shared" si="19"/>
        <v>0</v>
      </c>
      <c r="Q1181" s="13">
        <f t="array" ref="Q1181">IF(C1181="",SUMIFS($P$6:$P$65536,$B$6:$B$65536,B1181),IF(D1181="",SUMIFS($P$6:$P$65536,$B$6:$B$65536,B1181,$C$6:$C$65536,C1181),IF(E1181="",SUMIFS($P$6:$P$65536,$B$6:$B$65536,B1181,$C$6:$C$65536,C1181,$D$6:$D$65536,D1181),IF(F1181="",SUMIFS($P$6:$P$65536,$B$6:$B$65536,B1181,$C$6:$C$65536,C1181,$D$6:$D$65536,D1181,$E$6:$E$65536,E1181),--(RIGHT(F1181,1)="0")*SUM(SUMIFS($P$6:$P$65536,$B$6:$B$65536,B1181,$C$6:$C$65536,C1181,$D$6:$D$65536,D1181,$E$6:$E$65536,E1181,$F$6:$F$65536,LEFT(F1181,2)&amp;{0;1;2;3;4;5;6;7;8;9}))+(--(RIGHT(F1181,2)="00"))*SUM(SUMIFS($P$6:$P$65536,$B$6:$B$65536,B1181,$C$6:$C$65536,C1181,$D$6:$D$65536,D1181,$E$6:$E$65536,E1181,$F$6:$F$65536,LEFT(F1181,1)&amp;range))+SUMIFS($P$6:$P$65536,$B$6:$B$65536,B1181,$C$6:$C$65536,C1181,$D$6:$D$65536,D1181,$E$6:$E$65536,E1181,$F$6:$F$65536,F1181)))))</f>
        <v>0</v>
      </c>
    </row>
    <row r="1182" spans="1:17" ht="15" hidden="1" customHeight="1" x14ac:dyDescent="0.2">
      <c r="A1182" s="10" t="s">
        <v>61</v>
      </c>
      <c r="B1182" s="3" t="s">
        <v>470</v>
      </c>
      <c r="C1182" s="3" t="s">
        <v>128</v>
      </c>
      <c r="D1182" s="3" t="s">
        <v>76</v>
      </c>
      <c r="E1182" s="3" t="s">
        <v>534</v>
      </c>
      <c r="F1182" s="3" t="s">
        <v>62</v>
      </c>
      <c r="G1182" s="9">
        <v>1617499</v>
      </c>
      <c r="H1182" s="9">
        <v>0</v>
      </c>
      <c r="I1182" s="9">
        <v>1617499</v>
      </c>
      <c r="J1182" s="9">
        <v>1632760</v>
      </c>
      <c r="K1182" s="9">
        <v>0</v>
      </c>
      <c r="L1182" s="9">
        <v>1632760</v>
      </c>
      <c r="M1182" s="9">
        <v>1648630</v>
      </c>
      <c r="N1182" s="9">
        <v>0</v>
      </c>
      <c r="O1182" s="9">
        <v>1648630</v>
      </c>
      <c r="P1182" s="13">
        <f t="shared" si="19"/>
        <v>0</v>
      </c>
      <c r="Q1182" s="13">
        <f t="array" ref="Q1182">IF(C1182="",SUMIFS($P$6:$P$65536,$B$6:$B$65536,B1182),IF(D1182="",SUMIFS($P$6:$P$65536,$B$6:$B$65536,B1182,$C$6:$C$65536,C1182),IF(E1182="",SUMIFS($P$6:$P$65536,$B$6:$B$65536,B1182,$C$6:$C$65536,C1182,$D$6:$D$65536,D1182),IF(F1182="",SUMIFS($P$6:$P$65536,$B$6:$B$65536,B1182,$C$6:$C$65536,C1182,$D$6:$D$65536,D1182,$E$6:$E$65536,E1182),--(RIGHT(F1182,1)="0")*SUM(SUMIFS($P$6:$P$65536,$B$6:$B$65536,B1182,$C$6:$C$65536,C1182,$D$6:$D$65536,D1182,$E$6:$E$65536,E1182,$F$6:$F$65536,LEFT(F1182,2)&amp;{0;1;2;3;4;5;6;7;8;9}))+(--(RIGHT(F1182,2)="00"))*SUM(SUMIFS($P$6:$P$65536,$B$6:$B$65536,B1182,$C$6:$C$65536,C1182,$D$6:$D$65536,D1182,$E$6:$E$65536,E1182,$F$6:$F$65536,LEFT(F1182,1)&amp;range))+SUMIFS($P$6:$P$65536,$B$6:$B$65536,B1182,$C$6:$C$65536,C1182,$D$6:$D$65536,D1182,$E$6:$E$65536,E1182,$F$6:$F$65536,F1182)))))</f>
        <v>0</v>
      </c>
    </row>
    <row r="1183" spans="1:17" ht="15" hidden="1" customHeight="1" x14ac:dyDescent="0.2">
      <c r="A1183" s="10" t="s">
        <v>80</v>
      </c>
      <c r="B1183" s="3" t="s">
        <v>470</v>
      </c>
      <c r="C1183" s="3" t="s">
        <v>128</v>
      </c>
      <c r="D1183" s="3" t="s">
        <v>76</v>
      </c>
      <c r="E1183" s="3" t="s">
        <v>534</v>
      </c>
      <c r="F1183" s="3" t="s">
        <v>81</v>
      </c>
      <c r="G1183" s="9">
        <v>92100</v>
      </c>
      <c r="H1183" s="9">
        <v>0</v>
      </c>
      <c r="I1183" s="9">
        <v>92100</v>
      </c>
      <c r="J1183" s="9">
        <v>92100</v>
      </c>
      <c r="K1183" s="9">
        <v>0</v>
      </c>
      <c r="L1183" s="9">
        <v>92100</v>
      </c>
      <c r="M1183" s="9">
        <v>92100</v>
      </c>
      <c r="N1183" s="9">
        <v>0</v>
      </c>
      <c r="O1183" s="9">
        <v>92100</v>
      </c>
      <c r="P1183" s="13">
        <f t="shared" si="19"/>
        <v>0</v>
      </c>
      <c r="Q1183" s="13">
        <f t="array" ref="Q1183">IF(C1183="",SUMIFS($P$6:$P$65536,$B$6:$B$65536,B1183),IF(D1183="",SUMIFS($P$6:$P$65536,$B$6:$B$65536,B1183,$C$6:$C$65536,C1183),IF(E1183="",SUMIFS($P$6:$P$65536,$B$6:$B$65536,B1183,$C$6:$C$65536,C1183,$D$6:$D$65536,D1183),IF(F1183="",SUMIFS($P$6:$P$65536,$B$6:$B$65536,B1183,$C$6:$C$65536,C1183,$D$6:$D$65536,D1183,$E$6:$E$65536,E1183),--(RIGHT(F1183,1)="0")*SUM(SUMIFS($P$6:$P$65536,$B$6:$B$65536,B1183,$C$6:$C$65536,C1183,$D$6:$D$65536,D1183,$E$6:$E$65536,E1183,$F$6:$F$65536,LEFT(F1183,2)&amp;{0;1;2;3;4;5;6;7;8;9}))+(--(RIGHT(F1183,2)="00"))*SUM(SUMIFS($P$6:$P$65536,$B$6:$B$65536,B1183,$C$6:$C$65536,C1183,$D$6:$D$65536,D1183,$E$6:$E$65536,E1183,$F$6:$F$65536,LEFT(F1183,1)&amp;range))+SUMIFS($P$6:$P$65536,$B$6:$B$65536,B1183,$C$6:$C$65536,C1183,$D$6:$D$65536,D1183,$E$6:$E$65536,E1183,$F$6:$F$65536,F1183)))))</f>
        <v>0</v>
      </c>
    </row>
    <row r="1184" spans="1:17" ht="32.25" hidden="1" customHeight="1" x14ac:dyDescent="0.2">
      <c r="A1184" s="10" t="s">
        <v>82</v>
      </c>
      <c r="B1184" s="3" t="s">
        <v>470</v>
      </c>
      <c r="C1184" s="3" t="s">
        <v>128</v>
      </c>
      <c r="D1184" s="3" t="s">
        <v>76</v>
      </c>
      <c r="E1184" s="3" t="s">
        <v>534</v>
      </c>
      <c r="F1184" s="3" t="s">
        <v>83</v>
      </c>
      <c r="G1184" s="9">
        <v>92100</v>
      </c>
      <c r="H1184" s="9">
        <v>0</v>
      </c>
      <c r="I1184" s="9">
        <v>92100</v>
      </c>
      <c r="J1184" s="9">
        <v>92100</v>
      </c>
      <c r="K1184" s="9">
        <v>0</v>
      </c>
      <c r="L1184" s="9">
        <v>92100</v>
      </c>
      <c r="M1184" s="9">
        <v>92100</v>
      </c>
      <c r="N1184" s="9">
        <v>0</v>
      </c>
      <c r="O1184" s="9">
        <v>92100</v>
      </c>
      <c r="P1184" s="13">
        <f t="shared" si="19"/>
        <v>0</v>
      </c>
      <c r="Q1184" s="13">
        <f t="array" ref="Q1184">IF(C1184="",SUMIFS($P$6:$P$65536,$B$6:$B$65536,B1184),IF(D1184="",SUMIFS($P$6:$P$65536,$B$6:$B$65536,B1184,$C$6:$C$65536,C1184),IF(E1184="",SUMIFS($P$6:$P$65536,$B$6:$B$65536,B1184,$C$6:$C$65536,C1184,$D$6:$D$65536,D1184),IF(F1184="",SUMIFS($P$6:$P$65536,$B$6:$B$65536,B1184,$C$6:$C$65536,C1184,$D$6:$D$65536,D1184,$E$6:$E$65536,E1184),--(RIGHT(F1184,1)="0")*SUM(SUMIFS($P$6:$P$65536,$B$6:$B$65536,B1184,$C$6:$C$65536,C1184,$D$6:$D$65536,D1184,$E$6:$E$65536,E1184,$F$6:$F$65536,LEFT(F1184,2)&amp;{0;1;2;3;4;5;6;7;8;9}))+(--(RIGHT(F1184,2)="00"))*SUM(SUMIFS($P$6:$P$65536,$B$6:$B$65536,B1184,$C$6:$C$65536,C1184,$D$6:$D$65536,D1184,$E$6:$E$65536,E1184,$F$6:$F$65536,LEFT(F1184,1)&amp;range))+SUMIFS($P$6:$P$65536,$B$6:$B$65536,B1184,$C$6:$C$65536,C1184,$D$6:$D$65536,D1184,$E$6:$E$65536,E1184,$F$6:$F$65536,F1184)))))</f>
        <v>0</v>
      </c>
    </row>
    <row r="1185" spans="1:17" ht="32.25" hidden="1" customHeight="1" x14ac:dyDescent="0.2">
      <c r="A1185" s="10" t="s">
        <v>84</v>
      </c>
      <c r="B1185" s="3" t="s">
        <v>470</v>
      </c>
      <c r="C1185" s="3" t="s">
        <v>128</v>
      </c>
      <c r="D1185" s="3" t="s">
        <v>76</v>
      </c>
      <c r="E1185" s="3" t="s">
        <v>534</v>
      </c>
      <c r="F1185" s="3" t="s">
        <v>85</v>
      </c>
      <c r="G1185" s="9">
        <v>75000</v>
      </c>
      <c r="H1185" s="9">
        <v>0</v>
      </c>
      <c r="I1185" s="9">
        <v>75000</v>
      </c>
      <c r="J1185" s="9">
        <v>75000</v>
      </c>
      <c r="K1185" s="9">
        <v>0</v>
      </c>
      <c r="L1185" s="9">
        <v>75000</v>
      </c>
      <c r="M1185" s="9">
        <v>75000</v>
      </c>
      <c r="N1185" s="9">
        <v>0</v>
      </c>
      <c r="O1185" s="9">
        <v>75000</v>
      </c>
      <c r="P1185" s="13">
        <f t="shared" si="19"/>
        <v>0</v>
      </c>
      <c r="Q1185" s="13">
        <f t="array" ref="Q1185">IF(C1185="",SUMIFS($P$6:$P$65536,$B$6:$B$65536,B1185),IF(D1185="",SUMIFS($P$6:$P$65536,$B$6:$B$65536,B1185,$C$6:$C$65536,C1185),IF(E1185="",SUMIFS($P$6:$P$65536,$B$6:$B$65536,B1185,$C$6:$C$65536,C1185,$D$6:$D$65536,D1185),IF(F1185="",SUMIFS($P$6:$P$65536,$B$6:$B$65536,B1185,$C$6:$C$65536,C1185,$D$6:$D$65536,D1185,$E$6:$E$65536,E1185),--(RIGHT(F1185,1)="0")*SUM(SUMIFS($P$6:$P$65536,$B$6:$B$65536,B1185,$C$6:$C$65536,C1185,$D$6:$D$65536,D1185,$E$6:$E$65536,E1185,$F$6:$F$65536,LEFT(F1185,2)&amp;{0;1;2;3;4;5;6;7;8;9}))+(--(RIGHT(F1185,2)="00"))*SUM(SUMIFS($P$6:$P$65536,$B$6:$B$65536,B1185,$C$6:$C$65536,C1185,$D$6:$D$65536,D1185,$E$6:$E$65536,E1185,$F$6:$F$65536,LEFT(F1185,1)&amp;range))+SUMIFS($P$6:$P$65536,$B$6:$B$65536,B1185,$C$6:$C$65536,C1185,$D$6:$D$65536,D1185,$E$6:$E$65536,E1185,$F$6:$F$65536,F1185)))))</f>
        <v>0</v>
      </c>
    </row>
    <row r="1186" spans="1:17" ht="15" hidden="1" customHeight="1" x14ac:dyDescent="0.2">
      <c r="A1186" s="10" t="s">
        <v>154</v>
      </c>
      <c r="B1186" s="3" t="s">
        <v>470</v>
      </c>
      <c r="C1186" s="3" t="s">
        <v>128</v>
      </c>
      <c r="D1186" s="3" t="s">
        <v>76</v>
      </c>
      <c r="E1186" s="3" t="s">
        <v>534</v>
      </c>
      <c r="F1186" s="3" t="s">
        <v>155</v>
      </c>
      <c r="G1186" s="9">
        <v>17100</v>
      </c>
      <c r="H1186" s="9">
        <v>0</v>
      </c>
      <c r="I1186" s="9">
        <v>17100</v>
      </c>
      <c r="J1186" s="9">
        <v>17100</v>
      </c>
      <c r="K1186" s="9">
        <v>0</v>
      </c>
      <c r="L1186" s="9">
        <v>17100</v>
      </c>
      <c r="M1186" s="9">
        <v>17100</v>
      </c>
      <c r="N1186" s="9">
        <v>0</v>
      </c>
      <c r="O1186" s="9">
        <v>17100</v>
      </c>
      <c r="P1186" s="13">
        <f t="shared" si="19"/>
        <v>0</v>
      </c>
      <c r="Q1186" s="13">
        <f t="array" ref="Q1186">IF(C1186="",SUMIFS($P$6:$P$65536,$B$6:$B$65536,B1186),IF(D1186="",SUMIFS($P$6:$P$65536,$B$6:$B$65536,B1186,$C$6:$C$65536,C1186),IF(E1186="",SUMIFS($P$6:$P$65536,$B$6:$B$65536,B1186,$C$6:$C$65536,C1186,$D$6:$D$65536,D1186),IF(F1186="",SUMIFS($P$6:$P$65536,$B$6:$B$65536,B1186,$C$6:$C$65536,C1186,$D$6:$D$65536,D1186,$E$6:$E$65536,E1186),--(RIGHT(F1186,1)="0")*SUM(SUMIFS($P$6:$P$65536,$B$6:$B$65536,B1186,$C$6:$C$65536,C1186,$D$6:$D$65536,D1186,$E$6:$E$65536,E1186,$F$6:$F$65536,LEFT(F1186,2)&amp;{0;1;2;3;4;5;6;7;8;9}))+(--(RIGHT(F1186,2)="00"))*SUM(SUMIFS($P$6:$P$65536,$B$6:$B$65536,B1186,$C$6:$C$65536,C1186,$D$6:$D$65536,D1186,$E$6:$E$65536,E1186,$F$6:$F$65536,LEFT(F1186,1)&amp;range))+SUMIFS($P$6:$P$65536,$B$6:$B$65536,B1186,$C$6:$C$65536,C1186,$D$6:$D$65536,D1186,$E$6:$E$65536,E1186,$F$6:$F$65536,F1186)))))</f>
        <v>0</v>
      </c>
    </row>
    <row r="1187" spans="1:17" ht="127.9" customHeight="1" x14ac:dyDescent="0.2">
      <c r="A1187" s="10" t="s">
        <v>535</v>
      </c>
      <c r="B1187" s="3" t="s">
        <v>470</v>
      </c>
      <c r="C1187" s="3" t="s">
        <v>128</v>
      </c>
      <c r="D1187" s="3" t="s">
        <v>76</v>
      </c>
      <c r="E1187" s="3" t="s">
        <v>536</v>
      </c>
      <c r="F1187" s="11" t="s">
        <v>0</v>
      </c>
      <c r="G1187" s="9">
        <v>3445200</v>
      </c>
      <c r="H1187" s="9">
        <v>-303285.68</v>
      </c>
      <c r="I1187" s="9">
        <v>3141914.32</v>
      </c>
      <c r="J1187" s="9">
        <v>3456000</v>
      </c>
      <c r="K1187" s="9">
        <v>0</v>
      </c>
      <c r="L1187" s="9">
        <v>3456000</v>
      </c>
      <c r="M1187" s="9">
        <v>3456000</v>
      </c>
      <c r="N1187" s="9">
        <v>0</v>
      </c>
      <c r="O1187" s="9">
        <v>3456000</v>
      </c>
      <c r="P1187" s="13">
        <f t="shared" si="19"/>
        <v>303285.68</v>
      </c>
      <c r="Q1187" s="13">
        <f t="array" ref="Q1187">IF(C1187="",SUMIFS($P$6:$P$65536,$B$6:$B$65536,B1187),IF(D1187="",SUMIFS($P$6:$P$65536,$B$6:$B$65536,B1187,$C$6:$C$65536,C1187),IF(E1187="",SUMIFS($P$6:$P$65536,$B$6:$B$65536,B1187,$C$6:$C$65536,C1187,$D$6:$D$65536,D1187),IF(F1187="",SUMIFS($P$6:$P$65536,$B$6:$B$65536,B1187,$C$6:$C$65536,C1187,$D$6:$D$65536,D1187,$E$6:$E$65536,E1187),--(RIGHT(F1187,1)="0")*SUM(SUMIFS($P$6:$P$65536,$B$6:$B$65536,B1187,$C$6:$C$65536,C1187,$D$6:$D$65536,D1187,$E$6:$E$65536,E1187,$F$6:$F$65536,LEFT(F1187,2)&amp;{0;1;2;3;4;5;6;7;8;9}))+(--(RIGHT(F1187,2)="00"))*SUM(SUMIFS($P$6:$P$65536,$B$6:$B$65536,B1187,$C$6:$C$65536,C1187,$D$6:$D$65536,D1187,$E$6:$E$65536,E1187,$F$6:$F$65536,LEFT(F1187,1)&amp;range))+SUMIFS($P$6:$P$65536,$B$6:$B$65536,B1187,$C$6:$C$65536,C1187,$D$6:$D$65536,D1187,$E$6:$E$65536,E1187,$F$6:$F$65536,F1187)))))</f>
        <v>909857.04</v>
      </c>
    </row>
    <row r="1188" spans="1:17" ht="15" customHeight="1" x14ac:dyDescent="0.2">
      <c r="A1188" s="10" t="s">
        <v>162</v>
      </c>
      <c r="B1188" s="3" t="s">
        <v>470</v>
      </c>
      <c r="C1188" s="3" t="s">
        <v>128</v>
      </c>
      <c r="D1188" s="3" t="s">
        <v>76</v>
      </c>
      <c r="E1188" s="3" t="s">
        <v>536</v>
      </c>
      <c r="F1188" s="3" t="s">
        <v>163</v>
      </c>
      <c r="G1188" s="9">
        <v>3445200</v>
      </c>
      <c r="H1188" s="9">
        <v>-303285.68</v>
      </c>
      <c r="I1188" s="9">
        <v>3141914.32</v>
      </c>
      <c r="J1188" s="9">
        <v>3456000</v>
      </c>
      <c r="K1188" s="9">
        <v>0</v>
      </c>
      <c r="L1188" s="9">
        <v>3456000</v>
      </c>
      <c r="M1188" s="9">
        <v>3456000</v>
      </c>
      <c r="N1188" s="9">
        <v>0</v>
      </c>
      <c r="O1188" s="9">
        <v>3456000</v>
      </c>
      <c r="P1188" s="13">
        <f t="shared" si="19"/>
        <v>303285.68</v>
      </c>
      <c r="Q1188" s="13">
        <f t="array" ref="Q1188">IF(C1188="",SUMIFS($P$6:$P$65536,$B$6:$B$65536,B1188),IF(D1188="",SUMIFS($P$6:$P$65536,$B$6:$B$65536,B1188,$C$6:$C$65536,C1188),IF(E1188="",SUMIFS($P$6:$P$65536,$B$6:$B$65536,B1188,$C$6:$C$65536,C1188,$D$6:$D$65536,D1188),IF(F1188="",SUMIFS($P$6:$P$65536,$B$6:$B$65536,B1188,$C$6:$C$65536,C1188,$D$6:$D$65536,D1188,$E$6:$E$65536,E1188),--(RIGHT(F1188,1)="0")*SUM(SUMIFS($P$6:$P$65536,$B$6:$B$65536,B1188,$C$6:$C$65536,C1188,$D$6:$D$65536,D1188,$E$6:$E$65536,E1188,$F$6:$F$65536,LEFT(F1188,2)&amp;{0;1;2;3;4;5;6;7;8;9}))+(--(RIGHT(F1188,2)="00"))*SUM(SUMIFS($P$6:$P$65536,$B$6:$B$65536,B1188,$C$6:$C$65536,C1188,$D$6:$D$65536,D1188,$E$6:$E$65536,E1188,$F$6:$F$65536,LEFT(F1188,1)&amp;range))+SUMIFS($P$6:$P$65536,$B$6:$B$65536,B1188,$C$6:$C$65536,C1188,$D$6:$D$65536,D1188,$E$6:$E$65536,E1188,$F$6:$F$65536,F1188)))))</f>
        <v>909857.04</v>
      </c>
    </row>
    <row r="1189" spans="1:17" ht="15" customHeight="1" x14ac:dyDescent="0.2">
      <c r="A1189" s="10" t="s">
        <v>164</v>
      </c>
      <c r="B1189" s="3" t="s">
        <v>470</v>
      </c>
      <c r="C1189" s="3" t="s">
        <v>128</v>
      </c>
      <c r="D1189" s="3" t="s">
        <v>76</v>
      </c>
      <c r="E1189" s="3" t="s">
        <v>536</v>
      </c>
      <c r="F1189" s="3" t="s">
        <v>165</v>
      </c>
      <c r="G1189" s="9">
        <v>3445200</v>
      </c>
      <c r="H1189" s="9">
        <v>-303285.68</v>
      </c>
      <c r="I1189" s="9">
        <v>3141914.32</v>
      </c>
      <c r="J1189" s="9">
        <v>3456000</v>
      </c>
      <c r="K1189" s="9">
        <v>0</v>
      </c>
      <c r="L1189" s="9">
        <v>3456000</v>
      </c>
      <c r="M1189" s="9">
        <v>3456000</v>
      </c>
      <c r="N1189" s="9">
        <v>0</v>
      </c>
      <c r="O1189" s="9">
        <v>3456000</v>
      </c>
      <c r="P1189" s="13">
        <f t="shared" si="19"/>
        <v>303285.68</v>
      </c>
      <c r="Q1189" s="13">
        <f t="array" ref="Q1189">IF(C1189="",SUMIFS($P$6:$P$65536,$B$6:$B$65536,B1189),IF(D1189="",SUMIFS($P$6:$P$65536,$B$6:$B$65536,B1189,$C$6:$C$65536,C1189),IF(E1189="",SUMIFS($P$6:$P$65536,$B$6:$B$65536,B1189,$C$6:$C$65536,C1189,$D$6:$D$65536,D1189),IF(F1189="",SUMIFS($P$6:$P$65536,$B$6:$B$65536,B1189,$C$6:$C$65536,C1189,$D$6:$D$65536,D1189,$E$6:$E$65536,E1189),--(RIGHT(F1189,1)="0")*SUM(SUMIFS($P$6:$P$65536,$B$6:$B$65536,B1189,$C$6:$C$65536,C1189,$D$6:$D$65536,D1189,$E$6:$E$65536,E1189,$F$6:$F$65536,LEFT(F1189,2)&amp;{0;1;2;3;4;5;6;7;8;9}))+(--(RIGHT(F1189,2)="00"))*SUM(SUMIFS($P$6:$P$65536,$B$6:$B$65536,B1189,$C$6:$C$65536,C1189,$D$6:$D$65536,D1189,$E$6:$E$65536,E1189,$F$6:$F$65536,LEFT(F1189,1)&amp;range))+SUMIFS($P$6:$P$65536,$B$6:$B$65536,B1189,$C$6:$C$65536,C1189,$D$6:$D$65536,D1189,$E$6:$E$65536,E1189,$F$6:$F$65536,F1189)))))</f>
        <v>606571.36</v>
      </c>
    </row>
    <row r="1190" spans="1:17" ht="15" customHeight="1" x14ac:dyDescent="0.2">
      <c r="A1190" s="8" t="s">
        <v>278</v>
      </c>
      <c r="B1190" s="3" t="s">
        <v>470</v>
      </c>
      <c r="C1190" s="3" t="s">
        <v>27</v>
      </c>
      <c r="D1190" s="3" t="s">
        <v>0</v>
      </c>
      <c r="E1190" s="3" t="s">
        <v>0</v>
      </c>
      <c r="F1190" s="3" t="s">
        <v>0</v>
      </c>
      <c r="G1190" s="9">
        <v>2033000</v>
      </c>
      <c r="H1190" s="9">
        <v>-1933000</v>
      </c>
      <c r="I1190" s="9">
        <v>100000</v>
      </c>
      <c r="J1190" s="9">
        <v>50000</v>
      </c>
      <c r="K1190" s="9">
        <v>0</v>
      </c>
      <c r="L1190" s="9">
        <v>50000</v>
      </c>
      <c r="M1190" s="9">
        <v>0</v>
      </c>
      <c r="N1190" s="9">
        <v>0</v>
      </c>
      <c r="O1190" s="9">
        <v>0</v>
      </c>
      <c r="P1190" s="13">
        <f t="shared" si="19"/>
        <v>1933000</v>
      </c>
      <c r="Q1190" s="13">
        <f t="array" ref="Q1190">IF(C1190="",SUMIFS($P$6:$P$65536,$B$6:$B$65536,B1190),IF(D1190="",SUMIFS($P$6:$P$65536,$B$6:$B$65536,B1190,$C$6:$C$65536,C1190),IF(E1190="",SUMIFS($P$6:$P$65536,$B$6:$B$65536,B1190,$C$6:$C$65536,C1190,$D$6:$D$65536,D1190),IF(F1190="",SUMIFS($P$6:$P$65536,$B$6:$B$65536,B1190,$C$6:$C$65536,C1190,$D$6:$D$65536,D1190,$E$6:$E$65536,E1190),--(RIGHT(F1190,1)="0")*SUM(SUMIFS($P$6:$P$65536,$B$6:$B$65536,B1190,$C$6:$C$65536,C1190,$D$6:$D$65536,D1190,$E$6:$E$65536,E1190,$F$6:$F$65536,LEFT(F1190,2)&amp;{0;1;2;3;4;5;6;7;8;9}))+(--(RIGHT(F1190,2)="00"))*SUM(SUMIFS($P$6:$P$65536,$B$6:$B$65536,B1190,$C$6:$C$65536,C1190,$D$6:$D$65536,D1190,$E$6:$E$65536,E1190,$F$6:$F$65536,LEFT(F1190,1)&amp;range))+SUMIFS($P$6:$P$65536,$B$6:$B$65536,B1190,$C$6:$C$65536,C1190,$D$6:$D$65536,D1190,$E$6:$E$65536,E1190,$F$6:$F$65536,F1190)))))</f>
        <v>11598000</v>
      </c>
    </row>
    <row r="1191" spans="1:17" ht="32.25" customHeight="1" x14ac:dyDescent="0.2">
      <c r="A1191" s="8" t="s">
        <v>537</v>
      </c>
      <c r="B1191" s="3" t="s">
        <v>470</v>
      </c>
      <c r="C1191" s="3" t="s">
        <v>27</v>
      </c>
      <c r="D1191" s="3" t="s">
        <v>193</v>
      </c>
      <c r="E1191" s="3" t="s">
        <v>0</v>
      </c>
      <c r="F1191" s="3" t="s">
        <v>0</v>
      </c>
      <c r="G1191" s="9">
        <v>2033000</v>
      </c>
      <c r="H1191" s="9">
        <v>-1933000</v>
      </c>
      <c r="I1191" s="9">
        <v>100000</v>
      </c>
      <c r="J1191" s="9">
        <v>50000</v>
      </c>
      <c r="K1191" s="9">
        <v>0</v>
      </c>
      <c r="L1191" s="9">
        <v>50000</v>
      </c>
      <c r="M1191" s="9">
        <v>0</v>
      </c>
      <c r="N1191" s="9">
        <v>0</v>
      </c>
      <c r="O1191" s="9">
        <v>0</v>
      </c>
      <c r="P1191" s="13">
        <f t="shared" si="19"/>
        <v>1933000</v>
      </c>
      <c r="Q1191" s="13">
        <f t="array" ref="Q1191">IF(C1191="",SUMIFS($P$6:$P$65536,$B$6:$B$65536,B1191),IF(D1191="",SUMIFS($P$6:$P$65536,$B$6:$B$65536,B1191,$C$6:$C$65536,C1191),IF(E1191="",SUMIFS($P$6:$P$65536,$B$6:$B$65536,B1191,$C$6:$C$65536,C1191,$D$6:$D$65536,D1191),IF(F1191="",SUMIFS($P$6:$P$65536,$B$6:$B$65536,B1191,$C$6:$C$65536,C1191,$D$6:$D$65536,D1191,$E$6:$E$65536,E1191),--(RIGHT(F1191,1)="0")*SUM(SUMIFS($P$6:$P$65536,$B$6:$B$65536,B1191,$C$6:$C$65536,C1191,$D$6:$D$65536,D1191,$E$6:$E$65536,E1191,$F$6:$F$65536,LEFT(F1191,2)&amp;{0;1;2;3;4;5;6;7;8;9}))+(--(RIGHT(F1191,2)="00"))*SUM(SUMIFS($P$6:$P$65536,$B$6:$B$65536,B1191,$C$6:$C$65536,C1191,$D$6:$D$65536,D1191,$E$6:$E$65536,E1191,$F$6:$F$65536,LEFT(F1191,1)&amp;range))+SUMIFS($P$6:$P$65536,$B$6:$B$65536,B1191,$C$6:$C$65536,C1191,$D$6:$D$65536,D1191,$E$6:$E$65536,E1191,$F$6:$F$65536,F1191)))))</f>
        <v>9665000</v>
      </c>
    </row>
    <row r="1192" spans="1:17" ht="32.25" customHeight="1" x14ac:dyDescent="0.2">
      <c r="A1192" s="10" t="s">
        <v>286</v>
      </c>
      <c r="B1192" s="3" t="s">
        <v>470</v>
      </c>
      <c r="C1192" s="3" t="s">
        <v>27</v>
      </c>
      <c r="D1192" s="3" t="s">
        <v>193</v>
      </c>
      <c r="E1192" s="3" t="s">
        <v>419</v>
      </c>
      <c r="F1192" s="11" t="s">
        <v>0</v>
      </c>
      <c r="G1192" s="9">
        <v>1933000</v>
      </c>
      <c r="H1192" s="9">
        <v>-1933000</v>
      </c>
      <c r="I1192" s="9">
        <v>0</v>
      </c>
      <c r="J1192" s="9">
        <v>0</v>
      </c>
      <c r="K1192" s="9">
        <v>0</v>
      </c>
      <c r="L1192" s="9">
        <v>0</v>
      </c>
      <c r="M1192" s="9">
        <v>0</v>
      </c>
      <c r="N1192" s="9">
        <v>0</v>
      </c>
      <c r="O1192" s="9">
        <v>0</v>
      </c>
      <c r="P1192" s="13">
        <f t="shared" si="19"/>
        <v>1933000</v>
      </c>
      <c r="Q1192" s="13">
        <f t="array" ref="Q1192">IF(C1192="",SUMIFS($P$6:$P$65536,$B$6:$B$65536,B1192),IF(D1192="",SUMIFS($P$6:$P$65536,$B$6:$B$65536,B1192,$C$6:$C$65536,C1192),IF(E1192="",SUMIFS($P$6:$P$65536,$B$6:$B$65536,B1192,$C$6:$C$65536,C1192,$D$6:$D$65536,D1192),IF(F1192="",SUMIFS($P$6:$P$65536,$B$6:$B$65536,B1192,$C$6:$C$65536,C1192,$D$6:$D$65536,D1192,$E$6:$E$65536,E1192),--(RIGHT(F1192,1)="0")*SUM(SUMIFS($P$6:$P$65536,$B$6:$B$65536,B1192,$C$6:$C$65536,C1192,$D$6:$D$65536,D1192,$E$6:$E$65536,E1192,$F$6:$F$65536,LEFT(F1192,2)&amp;{0;1;2;3;4;5;6;7;8;9}))+(--(RIGHT(F1192,2)="00"))*SUM(SUMIFS($P$6:$P$65536,$B$6:$B$65536,B1192,$C$6:$C$65536,C1192,$D$6:$D$65536,D1192,$E$6:$E$65536,E1192,$F$6:$F$65536,LEFT(F1192,1)&amp;range))+SUMIFS($P$6:$P$65536,$B$6:$B$65536,B1192,$C$6:$C$65536,C1192,$D$6:$D$65536,D1192,$E$6:$E$65536,E1192,$F$6:$F$65536,F1192)))))</f>
        <v>7732000</v>
      </c>
    </row>
    <row r="1193" spans="1:17" ht="64.5" customHeight="1" x14ac:dyDescent="0.2">
      <c r="A1193" s="10" t="s">
        <v>94</v>
      </c>
      <c r="B1193" s="3" t="s">
        <v>470</v>
      </c>
      <c r="C1193" s="3" t="s">
        <v>27</v>
      </c>
      <c r="D1193" s="3" t="s">
        <v>193</v>
      </c>
      <c r="E1193" s="3" t="s">
        <v>419</v>
      </c>
      <c r="F1193" s="3" t="s">
        <v>95</v>
      </c>
      <c r="G1193" s="9">
        <v>1933000</v>
      </c>
      <c r="H1193" s="9">
        <v>-1933000</v>
      </c>
      <c r="I1193" s="9">
        <v>0</v>
      </c>
      <c r="J1193" s="9">
        <v>0</v>
      </c>
      <c r="K1193" s="9">
        <v>0</v>
      </c>
      <c r="L1193" s="9">
        <v>0</v>
      </c>
      <c r="M1193" s="9">
        <v>0</v>
      </c>
      <c r="N1193" s="9">
        <v>0</v>
      </c>
      <c r="O1193" s="9">
        <v>0</v>
      </c>
      <c r="P1193" s="13">
        <f t="shared" si="19"/>
        <v>1933000</v>
      </c>
      <c r="Q1193" s="13">
        <f t="array" ref="Q1193">IF(C1193="",SUMIFS($P$6:$P$65536,$B$6:$B$65536,B1193),IF(D1193="",SUMIFS($P$6:$P$65536,$B$6:$B$65536,B1193,$C$6:$C$65536,C1193),IF(E1193="",SUMIFS($P$6:$P$65536,$B$6:$B$65536,B1193,$C$6:$C$65536,C1193,$D$6:$D$65536,D1193),IF(F1193="",SUMIFS($P$6:$P$65536,$B$6:$B$65536,B1193,$C$6:$C$65536,C1193,$D$6:$D$65536,D1193,$E$6:$E$65536,E1193),--(RIGHT(F1193,1)="0")*SUM(SUMIFS($P$6:$P$65536,$B$6:$B$65536,B1193,$C$6:$C$65536,C1193,$D$6:$D$65536,D1193,$E$6:$E$65536,E1193,$F$6:$F$65536,LEFT(F1193,2)&amp;{0;1;2;3;4;5;6;7;8;9}))+(--(RIGHT(F1193,2)="00"))*SUM(SUMIFS($P$6:$P$65536,$B$6:$B$65536,B1193,$C$6:$C$65536,C1193,$D$6:$D$65536,D1193,$E$6:$E$65536,E1193,$F$6:$F$65536,LEFT(F1193,1)&amp;range))+SUMIFS($P$6:$P$65536,$B$6:$B$65536,B1193,$C$6:$C$65536,C1193,$D$6:$D$65536,D1193,$E$6:$E$65536,E1193,$F$6:$F$65536,F1193)))))</f>
        <v>7732000</v>
      </c>
    </row>
    <row r="1194" spans="1:17" ht="15" customHeight="1" x14ac:dyDescent="0.2">
      <c r="A1194" s="10" t="s">
        <v>96</v>
      </c>
      <c r="B1194" s="3" t="s">
        <v>470</v>
      </c>
      <c r="C1194" s="3" t="s">
        <v>27</v>
      </c>
      <c r="D1194" s="3" t="s">
        <v>193</v>
      </c>
      <c r="E1194" s="3" t="s">
        <v>419</v>
      </c>
      <c r="F1194" s="3" t="s">
        <v>97</v>
      </c>
      <c r="G1194" s="9">
        <v>1933000</v>
      </c>
      <c r="H1194" s="9">
        <v>-1933000</v>
      </c>
      <c r="I1194" s="9">
        <v>0</v>
      </c>
      <c r="J1194" s="9">
        <v>0</v>
      </c>
      <c r="K1194" s="9">
        <v>0</v>
      </c>
      <c r="L1194" s="9">
        <v>0</v>
      </c>
      <c r="M1194" s="9">
        <v>0</v>
      </c>
      <c r="N1194" s="9">
        <v>0</v>
      </c>
      <c r="O1194" s="9">
        <v>0</v>
      </c>
      <c r="P1194" s="13">
        <f t="shared" si="19"/>
        <v>1933000</v>
      </c>
      <c r="Q1194" s="13">
        <f t="array" ref="Q1194">IF(C1194="",SUMIFS($P$6:$P$65536,$B$6:$B$65536,B1194),IF(D1194="",SUMIFS($P$6:$P$65536,$B$6:$B$65536,B1194,$C$6:$C$65536,C1194),IF(E1194="",SUMIFS($P$6:$P$65536,$B$6:$B$65536,B1194,$C$6:$C$65536,C1194,$D$6:$D$65536,D1194),IF(F1194="",SUMIFS($P$6:$P$65536,$B$6:$B$65536,B1194,$C$6:$C$65536,C1194,$D$6:$D$65536,D1194,$E$6:$E$65536,E1194),--(RIGHT(F1194,1)="0")*SUM(SUMIFS($P$6:$P$65536,$B$6:$B$65536,B1194,$C$6:$C$65536,C1194,$D$6:$D$65536,D1194,$E$6:$E$65536,E1194,$F$6:$F$65536,LEFT(F1194,2)&amp;{0;1;2;3;4;5;6;7;8;9}))+(--(RIGHT(F1194,2)="00"))*SUM(SUMIFS($P$6:$P$65536,$B$6:$B$65536,B1194,$C$6:$C$65536,C1194,$D$6:$D$65536,D1194,$E$6:$E$65536,E1194,$F$6:$F$65536,LEFT(F1194,1)&amp;range))+SUMIFS($P$6:$P$65536,$B$6:$B$65536,B1194,$C$6:$C$65536,C1194,$D$6:$D$65536,D1194,$E$6:$E$65536,E1194,$F$6:$F$65536,F1194)))))</f>
        <v>5799000</v>
      </c>
    </row>
    <row r="1195" spans="1:17" ht="32.25" customHeight="1" x14ac:dyDescent="0.2">
      <c r="A1195" s="10" t="s">
        <v>100</v>
      </c>
      <c r="B1195" s="3" t="s">
        <v>470</v>
      </c>
      <c r="C1195" s="3" t="s">
        <v>27</v>
      </c>
      <c r="D1195" s="3" t="s">
        <v>193</v>
      </c>
      <c r="E1195" s="3" t="s">
        <v>419</v>
      </c>
      <c r="F1195" s="3" t="s">
        <v>101</v>
      </c>
      <c r="G1195" s="9">
        <v>1933000</v>
      </c>
      <c r="H1195" s="9">
        <v>-1933000</v>
      </c>
      <c r="I1195" s="9">
        <v>0</v>
      </c>
      <c r="J1195" s="9">
        <v>0</v>
      </c>
      <c r="K1195" s="9">
        <v>0</v>
      </c>
      <c r="L1195" s="9">
        <v>0</v>
      </c>
      <c r="M1195" s="9">
        <v>0</v>
      </c>
      <c r="N1195" s="9">
        <v>0</v>
      </c>
      <c r="O1195" s="9">
        <v>0</v>
      </c>
      <c r="P1195" s="13">
        <f t="shared" si="19"/>
        <v>1933000</v>
      </c>
      <c r="Q1195" s="13">
        <f t="array" ref="Q1195">IF(C1195="",SUMIFS($P$6:$P$65536,$B$6:$B$65536,B1195),IF(D1195="",SUMIFS($P$6:$P$65536,$B$6:$B$65536,B1195,$C$6:$C$65536,C1195),IF(E1195="",SUMIFS($P$6:$P$65536,$B$6:$B$65536,B1195,$C$6:$C$65536,C1195,$D$6:$D$65536,D1195),IF(F1195="",SUMIFS($P$6:$P$65536,$B$6:$B$65536,B1195,$C$6:$C$65536,C1195,$D$6:$D$65536,D1195,$E$6:$E$65536,E1195),--(RIGHT(F1195,1)="0")*SUM(SUMIFS($P$6:$P$65536,$B$6:$B$65536,B1195,$C$6:$C$65536,C1195,$D$6:$D$65536,D1195,$E$6:$E$65536,E1195,$F$6:$F$65536,LEFT(F1195,2)&amp;{0;1;2;3;4;5;6;7;8;9}))+(--(RIGHT(F1195,2)="00"))*SUM(SUMIFS($P$6:$P$65536,$B$6:$B$65536,B1195,$C$6:$C$65536,C1195,$D$6:$D$65536,D1195,$E$6:$E$65536,E1195,$F$6:$F$65536,LEFT(F1195,1)&amp;range))+SUMIFS($P$6:$P$65536,$B$6:$B$65536,B1195,$C$6:$C$65536,C1195,$D$6:$D$65536,D1195,$E$6:$E$65536,E1195,$F$6:$F$65536,F1195)))))</f>
        <v>1933000</v>
      </c>
    </row>
    <row r="1196" spans="1:17" ht="32.25" hidden="1" customHeight="1" x14ac:dyDescent="0.2">
      <c r="A1196" s="10" t="s">
        <v>286</v>
      </c>
      <c r="B1196" s="3" t="s">
        <v>470</v>
      </c>
      <c r="C1196" s="3" t="s">
        <v>27</v>
      </c>
      <c r="D1196" s="3" t="s">
        <v>193</v>
      </c>
      <c r="E1196" s="3" t="s">
        <v>287</v>
      </c>
      <c r="F1196" s="11" t="s">
        <v>0</v>
      </c>
      <c r="G1196" s="9">
        <v>100000</v>
      </c>
      <c r="H1196" s="9">
        <v>0</v>
      </c>
      <c r="I1196" s="9">
        <v>100000</v>
      </c>
      <c r="J1196" s="9">
        <v>50000</v>
      </c>
      <c r="K1196" s="9">
        <v>0</v>
      </c>
      <c r="L1196" s="9">
        <v>50000</v>
      </c>
      <c r="M1196" s="9">
        <v>0</v>
      </c>
      <c r="N1196" s="9">
        <v>0</v>
      </c>
      <c r="O1196" s="9">
        <v>0</v>
      </c>
      <c r="P1196" s="13">
        <f t="shared" si="19"/>
        <v>0</v>
      </c>
      <c r="Q1196" s="13">
        <f t="array" ref="Q1196">IF(C1196="",SUMIFS($P$6:$P$65536,$B$6:$B$65536,B1196),IF(D1196="",SUMIFS($P$6:$P$65536,$B$6:$B$65536,B1196,$C$6:$C$65536,C1196),IF(E1196="",SUMIFS($P$6:$P$65536,$B$6:$B$65536,B1196,$C$6:$C$65536,C1196,$D$6:$D$65536,D1196),IF(F1196="",SUMIFS($P$6:$P$65536,$B$6:$B$65536,B1196,$C$6:$C$65536,C1196,$D$6:$D$65536,D1196,$E$6:$E$65536,E1196),--(RIGHT(F1196,1)="0")*SUM(SUMIFS($P$6:$P$65536,$B$6:$B$65536,B1196,$C$6:$C$65536,C1196,$D$6:$D$65536,D1196,$E$6:$E$65536,E1196,$F$6:$F$65536,LEFT(F1196,2)&amp;{0;1;2;3;4;5;6;7;8;9}))+(--(RIGHT(F1196,2)="00"))*SUM(SUMIFS($P$6:$P$65536,$B$6:$B$65536,B1196,$C$6:$C$65536,C1196,$D$6:$D$65536,D1196,$E$6:$E$65536,E1196,$F$6:$F$65536,LEFT(F1196,1)&amp;range))+SUMIFS($P$6:$P$65536,$B$6:$B$65536,B1196,$C$6:$C$65536,C1196,$D$6:$D$65536,D1196,$E$6:$E$65536,E1196,$F$6:$F$65536,F1196)))))</f>
        <v>0</v>
      </c>
    </row>
    <row r="1197" spans="1:17" ht="64.5" hidden="1" customHeight="1" x14ac:dyDescent="0.2">
      <c r="A1197" s="10" t="s">
        <v>94</v>
      </c>
      <c r="B1197" s="3" t="s">
        <v>470</v>
      </c>
      <c r="C1197" s="3" t="s">
        <v>27</v>
      </c>
      <c r="D1197" s="3" t="s">
        <v>193</v>
      </c>
      <c r="E1197" s="3" t="s">
        <v>287</v>
      </c>
      <c r="F1197" s="3" t="s">
        <v>95</v>
      </c>
      <c r="G1197" s="9">
        <v>100000</v>
      </c>
      <c r="H1197" s="9">
        <v>0</v>
      </c>
      <c r="I1197" s="9">
        <v>100000</v>
      </c>
      <c r="J1197" s="9">
        <v>50000</v>
      </c>
      <c r="K1197" s="9">
        <v>0</v>
      </c>
      <c r="L1197" s="9">
        <v>50000</v>
      </c>
      <c r="M1197" s="9">
        <v>0</v>
      </c>
      <c r="N1197" s="9">
        <v>0</v>
      </c>
      <c r="O1197" s="9">
        <v>0</v>
      </c>
      <c r="P1197" s="13">
        <f t="shared" si="19"/>
        <v>0</v>
      </c>
      <c r="Q1197" s="13">
        <f t="array" ref="Q1197">IF(C1197="",SUMIFS($P$6:$P$65536,$B$6:$B$65536,B1197),IF(D1197="",SUMIFS($P$6:$P$65536,$B$6:$B$65536,B1197,$C$6:$C$65536,C1197),IF(E1197="",SUMIFS($P$6:$P$65536,$B$6:$B$65536,B1197,$C$6:$C$65536,C1197,$D$6:$D$65536,D1197),IF(F1197="",SUMIFS($P$6:$P$65536,$B$6:$B$65536,B1197,$C$6:$C$65536,C1197,$D$6:$D$65536,D1197,$E$6:$E$65536,E1197),--(RIGHT(F1197,1)="0")*SUM(SUMIFS($P$6:$P$65536,$B$6:$B$65536,B1197,$C$6:$C$65536,C1197,$D$6:$D$65536,D1197,$E$6:$E$65536,E1197,$F$6:$F$65536,LEFT(F1197,2)&amp;{0;1;2;3;4;5;6;7;8;9}))+(--(RIGHT(F1197,2)="00"))*SUM(SUMIFS($P$6:$P$65536,$B$6:$B$65536,B1197,$C$6:$C$65536,C1197,$D$6:$D$65536,D1197,$E$6:$E$65536,E1197,$F$6:$F$65536,LEFT(F1197,1)&amp;range))+SUMIFS($P$6:$P$65536,$B$6:$B$65536,B1197,$C$6:$C$65536,C1197,$D$6:$D$65536,D1197,$E$6:$E$65536,E1197,$F$6:$F$65536,F1197)))))</f>
        <v>0</v>
      </c>
    </row>
    <row r="1198" spans="1:17" ht="15" hidden="1" customHeight="1" x14ac:dyDescent="0.2">
      <c r="A1198" s="10" t="s">
        <v>96</v>
      </c>
      <c r="B1198" s="3" t="s">
        <v>470</v>
      </c>
      <c r="C1198" s="3" t="s">
        <v>27</v>
      </c>
      <c r="D1198" s="3" t="s">
        <v>193</v>
      </c>
      <c r="E1198" s="3" t="s">
        <v>287</v>
      </c>
      <c r="F1198" s="3" t="s">
        <v>97</v>
      </c>
      <c r="G1198" s="9">
        <v>100000</v>
      </c>
      <c r="H1198" s="9">
        <v>0</v>
      </c>
      <c r="I1198" s="9">
        <v>100000</v>
      </c>
      <c r="J1198" s="9">
        <v>50000</v>
      </c>
      <c r="K1198" s="9">
        <v>0</v>
      </c>
      <c r="L1198" s="9">
        <v>50000</v>
      </c>
      <c r="M1198" s="9">
        <v>0</v>
      </c>
      <c r="N1198" s="9">
        <v>0</v>
      </c>
      <c r="O1198" s="9">
        <v>0</v>
      </c>
      <c r="P1198" s="13">
        <f t="shared" si="19"/>
        <v>0</v>
      </c>
      <c r="Q1198" s="13">
        <f t="array" ref="Q1198">IF(C1198="",SUMIFS($P$6:$P$65536,$B$6:$B$65536,B1198),IF(D1198="",SUMIFS($P$6:$P$65536,$B$6:$B$65536,B1198,$C$6:$C$65536,C1198),IF(E1198="",SUMIFS($P$6:$P$65536,$B$6:$B$65536,B1198,$C$6:$C$65536,C1198,$D$6:$D$65536,D1198),IF(F1198="",SUMIFS($P$6:$P$65536,$B$6:$B$65536,B1198,$C$6:$C$65536,C1198,$D$6:$D$65536,D1198,$E$6:$E$65536,E1198),--(RIGHT(F1198,1)="0")*SUM(SUMIFS($P$6:$P$65536,$B$6:$B$65536,B1198,$C$6:$C$65536,C1198,$D$6:$D$65536,D1198,$E$6:$E$65536,E1198,$F$6:$F$65536,LEFT(F1198,2)&amp;{0;1;2;3;4;5;6;7;8;9}))+(--(RIGHT(F1198,2)="00"))*SUM(SUMIFS($P$6:$P$65536,$B$6:$B$65536,B1198,$C$6:$C$65536,C1198,$D$6:$D$65536,D1198,$E$6:$E$65536,E1198,$F$6:$F$65536,LEFT(F1198,1)&amp;range))+SUMIFS($P$6:$P$65536,$B$6:$B$65536,B1198,$C$6:$C$65536,C1198,$D$6:$D$65536,D1198,$E$6:$E$65536,E1198,$F$6:$F$65536,F1198)))))</f>
        <v>0</v>
      </c>
    </row>
    <row r="1199" spans="1:17" ht="32.25" hidden="1" customHeight="1" x14ac:dyDescent="0.2">
      <c r="A1199" s="10" t="s">
        <v>100</v>
      </c>
      <c r="B1199" s="3" t="s">
        <v>470</v>
      </c>
      <c r="C1199" s="3" t="s">
        <v>27</v>
      </c>
      <c r="D1199" s="3" t="s">
        <v>193</v>
      </c>
      <c r="E1199" s="3" t="s">
        <v>287</v>
      </c>
      <c r="F1199" s="3" t="s">
        <v>101</v>
      </c>
      <c r="G1199" s="9">
        <v>100000</v>
      </c>
      <c r="H1199" s="9">
        <v>0</v>
      </c>
      <c r="I1199" s="9">
        <v>100000</v>
      </c>
      <c r="J1199" s="9">
        <v>50000</v>
      </c>
      <c r="K1199" s="9">
        <v>0</v>
      </c>
      <c r="L1199" s="9">
        <v>50000</v>
      </c>
      <c r="M1199" s="9">
        <v>0</v>
      </c>
      <c r="N1199" s="9">
        <v>0</v>
      </c>
      <c r="O1199" s="9">
        <v>0</v>
      </c>
      <c r="P1199" s="13">
        <f t="shared" si="19"/>
        <v>0</v>
      </c>
      <c r="Q1199" s="13">
        <f t="array" ref="Q1199">IF(C1199="",SUMIFS($P$6:$P$65536,$B$6:$B$65536,B1199),IF(D1199="",SUMIFS($P$6:$P$65536,$B$6:$B$65536,B1199,$C$6:$C$65536,C1199),IF(E1199="",SUMIFS($P$6:$P$65536,$B$6:$B$65536,B1199,$C$6:$C$65536,C1199,$D$6:$D$65536,D1199),IF(F1199="",SUMIFS($P$6:$P$65536,$B$6:$B$65536,B1199,$C$6:$C$65536,C1199,$D$6:$D$65536,D1199,$E$6:$E$65536,E1199),--(RIGHT(F1199,1)="0")*SUM(SUMIFS($P$6:$P$65536,$B$6:$B$65536,B1199,$C$6:$C$65536,C1199,$D$6:$D$65536,D1199,$E$6:$E$65536,E1199,$F$6:$F$65536,LEFT(F1199,2)&amp;{0;1;2;3;4;5;6;7;8;9}))+(--(RIGHT(F1199,2)="00"))*SUM(SUMIFS($P$6:$P$65536,$B$6:$B$65536,B1199,$C$6:$C$65536,C1199,$D$6:$D$65536,D1199,$E$6:$E$65536,E1199,$F$6:$F$65536,LEFT(F1199,1)&amp;range))+SUMIFS($P$6:$P$65536,$B$6:$B$65536,B1199,$C$6:$C$65536,C1199,$D$6:$D$65536,D1199,$E$6:$E$65536,E1199,$F$6:$F$65536,F1199)))))</f>
        <v>0</v>
      </c>
    </row>
    <row r="1200" spans="1:17" ht="32.25" customHeight="1" x14ac:dyDescent="0.2">
      <c r="A1200" s="4" t="s">
        <v>538</v>
      </c>
      <c r="B1200" s="5" t="s">
        <v>539</v>
      </c>
      <c r="C1200" s="5" t="s">
        <v>0</v>
      </c>
      <c r="D1200" s="5" t="s">
        <v>0</v>
      </c>
      <c r="E1200" s="6" t="s">
        <v>0</v>
      </c>
      <c r="F1200" s="6" t="s">
        <v>0</v>
      </c>
      <c r="G1200" s="7">
        <v>13398266461</v>
      </c>
      <c r="H1200" s="7">
        <v>-59147954.979999997</v>
      </c>
      <c r="I1200" s="7">
        <v>13339118506.02</v>
      </c>
      <c r="J1200" s="7">
        <v>13104289424.559999</v>
      </c>
      <c r="K1200" s="7">
        <v>576916200</v>
      </c>
      <c r="L1200" s="7">
        <v>13681205624.559999</v>
      </c>
      <c r="M1200" s="7">
        <v>12147080073.959999</v>
      </c>
      <c r="N1200" s="7">
        <v>576916200</v>
      </c>
      <c r="O1200" s="7">
        <v>12723996273.959999</v>
      </c>
      <c r="P1200" s="13">
        <f t="shared" si="19"/>
        <v>1212980354.98</v>
      </c>
      <c r="Q1200" s="13">
        <f t="array" ref="Q1200">IF(C1200="",SUMIFS($P$6:$P$65536,$B$6:$B$65536,B1200),IF(D1200="",SUMIFS($P$6:$P$65536,$B$6:$B$65536,B1200,$C$6:$C$65536,C1200),IF(E1200="",SUMIFS($P$6:$P$65536,$B$6:$B$65536,B1200,$C$6:$C$65536,C1200,$D$6:$D$65536,D1200),IF(F1200="",SUMIFS($P$6:$P$65536,$B$6:$B$65536,B1200,$C$6:$C$65536,C1200,$D$6:$D$65536,D1200,$E$6:$E$65536,E1200),--(RIGHT(F1200,1)="0")*SUM(SUMIFS($P$6:$P$65536,$B$6:$B$65536,B1200,$C$6:$C$65536,C1200,$D$6:$D$65536,D1200,$E$6:$E$65536,E1200,$F$6:$F$65536,LEFT(F1200,2)&amp;{0;1;2;3;4;5;6;7;8;9}))+(--(RIGHT(F1200,2)="00"))*SUM(SUMIFS($P$6:$P$65536,$B$6:$B$65536,B1200,$C$6:$C$65536,C1200,$D$6:$D$65536,D1200,$E$6:$E$65536,E1200,$F$6:$F$65536,LEFT(F1200,1)&amp;range))+SUMIFS($P$6:$P$65536,$B$6:$B$65536,B1200,$C$6:$C$65536,C1200,$D$6:$D$65536,D1200,$E$6:$E$65536,E1200,$F$6:$F$65536,F1200)))))</f>
        <v>11464355820.300003</v>
      </c>
    </row>
    <row r="1201" spans="1:17" ht="15" hidden="1" customHeight="1" x14ac:dyDescent="0.2">
      <c r="A1201" s="8" t="s">
        <v>35</v>
      </c>
      <c r="B1201" s="3" t="s">
        <v>539</v>
      </c>
      <c r="C1201" s="3" t="s">
        <v>36</v>
      </c>
      <c r="D1201" s="3" t="s">
        <v>0</v>
      </c>
      <c r="E1201" s="3" t="s">
        <v>0</v>
      </c>
      <c r="F1201" s="3" t="s">
        <v>0</v>
      </c>
      <c r="G1201" s="9">
        <v>115650</v>
      </c>
      <c r="H1201" s="9">
        <v>0</v>
      </c>
      <c r="I1201" s="9">
        <v>115650</v>
      </c>
      <c r="J1201" s="9">
        <v>115650</v>
      </c>
      <c r="K1201" s="9">
        <v>0</v>
      </c>
      <c r="L1201" s="9">
        <v>115650</v>
      </c>
      <c r="M1201" s="9">
        <v>115650</v>
      </c>
      <c r="N1201" s="9">
        <v>0</v>
      </c>
      <c r="O1201" s="9">
        <v>115650</v>
      </c>
      <c r="P1201" s="13">
        <f t="shared" si="19"/>
        <v>0</v>
      </c>
      <c r="Q1201" s="13">
        <f t="array" ref="Q1201">IF(C1201="",SUMIFS($P$6:$P$65536,$B$6:$B$65536,B1201),IF(D1201="",SUMIFS($P$6:$P$65536,$B$6:$B$65536,B1201,$C$6:$C$65536,C1201),IF(E1201="",SUMIFS($P$6:$P$65536,$B$6:$B$65536,B1201,$C$6:$C$65536,C1201,$D$6:$D$65536,D1201),IF(F1201="",SUMIFS($P$6:$P$65536,$B$6:$B$65536,B1201,$C$6:$C$65536,C1201,$D$6:$D$65536,D1201,$E$6:$E$65536,E1201),--(RIGHT(F1201,1)="0")*SUM(SUMIFS($P$6:$P$65536,$B$6:$B$65536,B1201,$C$6:$C$65536,C1201,$D$6:$D$65536,D1201,$E$6:$E$65536,E1201,$F$6:$F$65536,LEFT(F1201,2)&amp;{0;1;2;3;4;5;6;7;8;9}))+(--(RIGHT(F1201,2)="00"))*SUM(SUMIFS($P$6:$P$65536,$B$6:$B$65536,B1201,$C$6:$C$65536,C1201,$D$6:$D$65536,D1201,$E$6:$E$65536,E1201,$F$6:$F$65536,LEFT(F1201,1)&amp;range))+SUMIFS($P$6:$P$65536,$B$6:$B$65536,B1201,$C$6:$C$65536,C1201,$D$6:$D$65536,D1201,$E$6:$E$65536,E1201,$F$6:$F$65536,F1201)))))</f>
        <v>0</v>
      </c>
    </row>
    <row r="1202" spans="1:17" ht="15.95" hidden="1" customHeight="1" x14ac:dyDescent="0.2">
      <c r="A1202" s="8" t="s">
        <v>89</v>
      </c>
      <c r="B1202" s="3" t="s">
        <v>539</v>
      </c>
      <c r="C1202" s="3" t="s">
        <v>36</v>
      </c>
      <c r="D1202" s="3" t="s">
        <v>30</v>
      </c>
      <c r="E1202" s="3" t="s">
        <v>0</v>
      </c>
      <c r="F1202" s="3" t="s">
        <v>0</v>
      </c>
      <c r="G1202" s="9">
        <v>115650</v>
      </c>
      <c r="H1202" s="9">
        <v>0</v>
      </c>
      <c r="I1202" s="9">
        <v>115650</v>
      </c>
      <c r="J1202" s="9">
        <v>115650</v>
      </c>
      <c r="K1202" s="9">
        <v>0</v>
      </c>
      <c r="L1202" s="9">
        <v>115650</v>
      </c>
      <c r="M1202" s="9">
        <v>115650</v>
      </c>
      <c r="N1202" s="9">
        <v>0</v>
      </c>
      <c r="O1202" s="9">
        <v>115650</v>
      </c>
      <c r="P1202" s="13">
        <f t="shared" si="19"/>
        <v>0</v>
      </c>
      <c r="Q1202" s="13">
        <f t="array" ref="Q1202">IF(C1202="",SUMIFS($P$6:$P$65536,$B$6:$B$65536,B1202),IF(D1202="",SUMIFS($P$6:$P$65536,$B$6:$B$65536,B1202,$C$6:$C$65536,C1202),IF(E1202="",SUMIFS($P$6:$P$65536,$B$6:$B$65536,B1202,$C$6:$C$65536,C1202,$D$6:$D$65536,D1202),IF(F1202="",SUMIFS($P$6:$P$65536,$B$6:$B$65536,B1202,$C$6:$C$65536,C1202,$D$6:$D$65536,D1202,$E$6:$E$65536,E1202),--(RIGHT(F1202,1)="0")*SUM(SUMIFS($P$6:$P$65536,$B$6:$B$65536,B1202,$C$6:$C$65536,C1202,$D$6:$D$65536,D1202,$E$6:$E$65536,E1202,$F$6:$F$65536,LEFT(F1202,2)&amp;{0;1;2;3;4;5;6;7;8;9}))+(--(RIGHT(F1202,2)="00"))*SUM(SUMIFS($P$6:$P$65536,$B$6:$B$65536,B1202,$C$6:$C$65536,C1202,$D$6:$D$65536,D1202,$E$6:$E$65536,E1202,$F$6:$F$65536,LEFT(F1202,1)&amp;range))+SUMIFS($P$6:$P$65536,$B$6:$B$65536,B1202,$C$6:$C$65536,C1202,$D$6:$D$65536,D1202,$E$6:$E$65536,E1202,$F$6:$F$65536,F1202)))))</f>
        <v>0</v>
      </c>
    </row>
    <row r="1203" spans="1:17" ht="64.5" hidden="1" customHeight="1" x14ac:dyDescent="0.2">
      <c r="A1203" s="10" t="s">
        <v>349</v>
      </c>
      <c r="B1203" s="3" t="s">
        <v>539</v>
      </c>
      <c r="C1203" s="3" t="s">
        <v>36</v>
      </c>
      <c r="D1203" s="3" t="s">
        <v>30</v>
      </c>
      <c r="E1203" s="3" t="s">
        <v>540</v>
      </c>
      <c r="F1203" s="11" t="s">
        <v>0</v>
      </c>
      <c r="G1203" s="9">
        <v>115650</v>
      </c>
      <c r="H1203" s="9">
        <v>0</v>
      </c>
      <c r="I1203" s="9">
        <v>115650</v>
      </c>
      <c r="J1203" s="9">
        <v>115650</v>
      </c>
      <c r="K1203" s="9">
        <v>0</v>
      </c>
      <c r="L1203" s="9">
        <v>115650</v>
      </c>
      <c r="M1203" s="9">
        <v>115650</v>
      </c>
      <c r="N1203" s="9">
        <v>0</v>
      </c>
      <c r="O1203" s="9">
        <v>115650</v>
      </c>
      <c r="P1203" s="13">
        <f t="shared" si="19"/>
        <v>0</v>
      </c>
      <c r="Q1203" s="13">
        <f t="array" ref="Q1203">IF(C1203="",SUMIFS($P$6:$P$65536,$B$6:$B$65536,B1203),IF(D1203="",SUMIFS($P$6:$P$65536,$B$6:$B$65536,B1203,$C$6:$C$65536,C1203),IF(E1203="",SUMIFS($P$6:$P$65536,$B$6:$B$65536,B1203,$C$6:$C$65536,C1203,$D$6:$D$65536,D1203),IF(F1203="",SUMIFS($P$6:$P$65536,$B$6:$B$65536,B1203,$C$6:$C$65536,C1203,$D$6:$D$65536,D1203,$E$6:$E$65536,E1203),--(RIGHT(F1203,1)="0")*SUM(SUMIFS($P$6:$P$65536,$B$6:$B$65536,B1203,$C$6:$C$65536,C1203,$D$6:$D$65536,D1203,$E$6:$E$65536,E1203,$F$6:$F$65536,LEFT(F1203,2)&amp;{0;1;2;3;4;5;6;7;8;9}))+(--(RIGHT(F1203,2)="00"))*SUM(SUMIFS($P$6:$P$65536,$B$6:$B$65536,B1203,$C$6:$C$65536,C1203,$D$6:$D$65536,D1203,$E$6:$E$65536,E1203,$F$6:$F$65536,LEFT(F1203,1)&amp;range))+SUMIFS($P$6:$P$65536,$B$6:$B$65536,B1203,$C$6:$C$65536,C1203,$D$6:$D$65536,D1203,$E$6:$E$65536,E1203,$F$6:$F$65536,F1203)))))</f>
        <v>0</v>
      </c>
    </row>
    <row r="1204" spans="1:17" ht="48.95" hidden="1" customHeight="1" x14ac:dyDescent="0.2">
      <c r="A1204" s="10" t="s">
        <v>57</v>
      </c>
      <c r="B1204" s="3" t="s">
        <v>539</v>
      </c>
      <c r="C1204" s="3" t="s">
        <v>36</v>
      </c>
      <c r="D1204" s="3" t="s">
        <v>30</v>
      </c>
      <c r="E1204" s="3" t="s">
        <v>540</v>
      </c>
      <c r="F1204" s="3" t="s">
        <v>58</v>
      </c>
      <c r="G1204" s="9">
        <v>115650</v>
      </c>
      <c r="H1204" s="9">
        <v>0</v>
      </c>
      <c r="I1204" s="9">
        <v>115650</v>
      </c>
      <c r="J1204" s="9">
        <v>115650</v>
      </c>
      <c r="K1204" s="9">
        <v>0</v>
      </c>
      <c r="L1204" s="9">
        <v>115650</v>
      </c>
      <c r="M1204" s="9">
        <v>115650</v>
      </c>
      <c r="N1204" s="9">
        <v>0</v>
      </c>
      <c r="O1204" s="9">
        <v>115650</v>
      </c>
      <c r="P1204" s="13">
        <f t="shared" si="19"/>
        <v>0</v>
      </c>
      <c r="Q1204" s="13">
        <f t="array" ref="Q1204">IF(C1204="",SUMIFS($P$6:$P$65536,$B$6:$B$65536,B1204),IF(D1204="",SUMIFS($P$6:$P$65536,$B$6:$B$65536,B1204,$C$6:$C$65536,C1204),IF(E1204="",SUMIFS($P$6:$P$65536,$B$6:$B$65536,B1204,$C$6:$C$65536,C1204,$D$6:$D$65536,D1204),IF(F1204="",SUMIFS($P$6:$P$65536,$B$6:$B$65536,B1204,$C$6:$C$65536,C1204,$D$6:$D$65536,D1204,$E$6:$E$65536,E1204),--(RIGHT(F1204,1)="0")*SUM(SUMIFS($P$6:$P$65536,$B$6:$B$65536,B1204,$C$6:$C$65536,C1204,$D$6:$D$65536,D1204,$E$6:$E$65536,E1204,$F$6:$F$65536,LEFT(F1204,2)&amp;{0;1;2;3;4;5;6;7;8;9}))+(--(RIGHT(F1204,2)="00"))*SUM(SUMIFS($P$6:$P$65536,$B$6:$B$65536,B1204,$C$6:$C$65536,C1204,$D$6:$D$65536,D1204,$E$6:$E$65536,E1204,$F$6:$F$65536,LEFT(F1204,1)&amp;range))+SUMIFS($P$6:$P$65536,$B$6:$B$65536,B1204,$C$6:$C$65536,C1204,$D$6:$D$65536,D1204,$E$6:$E$65536,E1204,$F$6:$F$65536,F1204)))))</f>
        <v>0</v>
      </c>
    </row>
    <row r="1205" spans="1:17" ht="48.95" hidden="1" customHeight="1" x14ac:dyDescent="0.2">
      <c r="A1205" s="10" t="s">
        <v>59</v>
      </c>
      <c r="B1205" s="3" t="s">
        <v>539</v>
      </c>
      <c r="C1205" s="3" t="s">
        <v>36</v>
      </c>
      <c r="D1205" s="3" t="s">
        <v>30</v>
      </c>
      <c r="E1205" s="3" t="s">
        <v>540</v>
      </c>
      <c r="F1205" s="3" t="s">
        <v>60</v>
      </c>
      <c r="G1205" s="9">
        <v>115650</v>
      </c>
      <c r="H1205" s="9">
        <v>0</v>
      </c>
      <c r="I1205" s="9">
        <v>115650</v>
      </c>
      <c r="J1205" s="9">
        <v>115650</v>
      </c>
      <c r="K1205" s="9">
        <v>0</v>
      </c>
      <c r="L1205" s="9">
        <v>115650</v>
      </c>
      <c r="M1205" s="9">
        <v>115650</v>
      </c>
      <c r="N1205" s="9">
        <v>0</v>
      </c>
      <c r="O1205" s="9">
        <v>115650</v>
      </c>
      <c r="P1205" s="13">
        <f t="shared" si="19"/>
        <v>0</v>
      </c>
      <c r="Q1205" s="13">
        <f t="array" ref="Q1205">IF(C1205="",SUMIFS($P$6:$P$65536,$B$6:$B$65536,B1205),IF(D1205="",SUMIFS($P$6:$P$65536,$B$6:$B$65536,B1205,$C$6:$C$65536,C1205),IF(E1205="",SUMIFS($P$6:$P$65536,$B$6:$B$65536,B1205,$C$6:$C$65536,C1205,$D$6:$D$65536,D1205),IF(F1205="",SUMIFS($P$6:$P$65536,$B$6:$B$65536,B1205,$C$6:$C$65536,C1205,$D$6:$D$65536,D1205,$E$6:$E$65536,E1205),--(RIGHT(F1205,1)="0")*SUM(SUMIFS($P$6:$P$65536,$B$6:$B$65536,B1205,$C$6:$C$65536,C1205,$D$6:$D$65536,D1205,$E$6:$E$65536,E1205,$F$6:$F$65536,LEFT(F1205,2)&amp;{0;1;2;3;4;5;6;7;8;9}))+(--(RIGHT(F1205,2)="00"))*SUM(SUMIFS($P$6:$P$65536,$B$6:$B$65536,B1205,$C$6:$C$65536,C1205,$D$6:$D$65536,D1205,$E$6:$E$65536,E1205,$F$6:$F$65536,LEFT(F1205,1)&amp;range))+SUMIFS($P$6:$P$65536,$B$6:$B$65536,B1205,$C$6:$C$65536,C1205,$D$6:$D$65536,D1205,$E$6:$E$65536,E1205,$F$6:$F$65536,F1205)))))</f>
        <v>0</v>
      </c>
    </row>
    <row r="1206" spans="1:17" ht="15" hidden="1" customHeight="1" x14ac:dyDescent="0.2">
      <c r="A1206" s="10" t="s">
        <v>61</v>
      </c>
      <c r="B1206" s="3" t="s">
        <v>539</v>
      </c>
      <c r="C1206" s="3" t="s">
        <v>36</v>
      </c>
      <c r="D1206" s="3" t="s">
        <v>30</v>
      </c>
      <c r="E1206" s="3" t="s">
        <v>540</v>
      </c>
      <c r="F1206" s="3" t="s">
        <v>62</v>
      </c>
      <c r="G1206" s="9">
        <v>115650</v>
      </c>
      <c r="H1206" s="9">
        <v>0</v>
      </c>
      <c r="I1206" s="9">
        <v>115650</v>
      </c>
      <c r="J1206" s="9">
        <v>115650</v>
      </c>
      <c r="K1206" s="9">
        <v>0</v>
      </c>
      <c r="L1206" s="9">
        <v>115650</v>
      </c>
      <c r="M1206" s="9">
        <v>115650</v>
      </c>
      <c r="N1206" s="9">
        <v>0</v>
      </c>
      <c r="O1206" s="9">
        <v>115650</v>
      </c>
      <c r="P1206" s="13">
        <f t="shared" si="19"/>
        <v>0</v>
      </c>
      <c r="Q1206" s="13">
        <f t="array" ref="Q1206">IF(C1206="",SUMIFS($P$6:$P$65536,$B$6:$B$65536,B1206),IF(D1206="",SUMIFS($P$6:$P$65536,$B$6:$B$65536,B1206,$C$6:$C$65536,C1206),IF(E1206="",SUMIFS($P$6:$P$65536,$B$6:$B$65536,B1206,$C$6:$C$65536,C1206,$D$6:$D$65536,D1206),IF(F1206="",SUMIFS($P$6:$P$65536,$B$6:$B$65536,B1206,$C$6:$C$65536,C1206,$D$6:$D$65536,D1206,$E$6:$E$65536,E1206),--(RIGHT(F1206,1)="0")*SUM(SUMIFS($P$6:$P$65536,$B$6:$B$65536,B1206,$C$6:$C$65536,C1206,$D$6:$D$65536,D1206,$E$6:$E$65536,E1206,$F$6:$F$65536,LEFT(F1206,2)&amp;{0;1;2;3;4;5;6;7;8;9}))+(--(RIGHT(F1206,2)="00"))*SUM(SUMIFS($P$6:$P$65536,$B$6:$B$65536,B1206,$C$6:$C$65536,C1206,$D$6:$D$65536,D1206,$E$6:$E$65536,E1206,$F$6:$F$65536,LEFT(F1206,1)&amp;range))+SUMIFS($P$6:$P$65536,$B$6:$B$65536,B1206,$C$6:$C$65536,C1206,$D$6:$D$65536,D1206,$E$6:$E$65536,E1206,$F$6:$F$65536,F1206)))))</f>
        <v>0</v>
      </c>
    </row>
    <row r="1207" spans="1:17" ht="32.25" customHeight="1" x14ac:dyDescent="0.2">
      <c r="A1207" s="8" t="s">
        <v>133</v>
      </c>
      <c r="B1207" s="3" t="s">
        <v>539</v>
      </c>
      <c r="C1207" s="3" t="s">
        <v>134</v>
      </c>
      <c r="D1207" s="3" t="s">
        <v>0</v>
      </c>
      <c r="E1207" s="3" t="s">
        <v>0</v>
      </c>
      <c r="F1207" s="3" t="s">
        <v>0</v>
      </c>
      <c r="G1207" s="9">
        <v>13230468794</v>
      </c>
      <c r="H1207" s="9">
        <v>-55413271.579999998</v>
      </c>
      <c r="I1207" s="9">
        <v>13175055522.42</v>
      </c>
      <c r="J1207" s="9">
        <v>12936491757.559999</v>
      </c>
      <c r="K1207" s="9">
        <v>576916200</v>
      </c>
      <c r="L1207" s="9">
        <v>13513407957.559999</v>
      </c>
      <c r="M1207" s="9">
        <v>11980282406.959999</v>
      </c>
      <c r="N1207" s="9">
        <v>576916200</v>
      </c>
      <c r="O1207" s="9">
        <v>12557198606.959999</v>
      </c>
      <c r="P1207" s="13">
        <f t="shared" si="19"/>
        <v>1209245671.5799999</v>
      </c>
      <c r="Q1207" s="13">
        <f t="array" ref="Q1207">IF(C1207="",SUMIFS($P$6:$P$65536,$B$6:$B$65536,B1207),IF(D1207="",SUMIFS($P$6:$P$65536,$B$6:$B$65536,B1207,$C$6:$C$65536,C1207),IF(E1207="",SUMIFS($P$6:$P$65536,$B$6:$B$65536,B1207,$C$6:$C$65536,C1207,$D$6:$D$65536,D1207),IF(F1207="",SUMIFS($P$6:$P$65536,$B$6:$B$65536,B1207,$C$6:$C$65536,C1207,$D$6:$D$65536,D1207,$E$6:$E$65536,E1207),--(RIGHT(F1207,1)="0")*SUM(SUMIFS($P$6:$P$65536,$B$6:$B$65536,B1207,$C$6:$C$65536,C1207,$D$6:$D$65536,D1207,$E$6:$E$65536,E1207,$F$6:$F$65536,LEFT(F1207,2)&amp;{0;1;2;3;4;5;6;7;8;9}))+(--(RIGHT(F1207,2)="00"))*SUM(SUMIFS($P$6:$P$65536,$B$6:$B$65536,B1207,$C$6:$C$65536,C1207,$D$6:$D$65536,D1207,$E$6:$E$65536,E1207,$F$6:$F$65536,LEFT(F1207,1)&amp;range))+SUMIFS($P$6:$P$65536,$B$6:$B$65536,B1207,$C$6:$C$65536,C1207,$D$6:$D$65536,D1207,$E$6:$E$65536,E1207,$F$6:$F$65536,F1207)))))</f>
        <v>10228967364.920006</v>
      </c>
    </row>
    <row r="1208" spans="1:17" ht="15.95" hidden="1" customHeight="1" x14ac:dyDescent="0.2">
      <c r="A1208" s="8" t="s">
        <v>541</v>
      </c>
      <c r="B1208" s="3" t="s">
        <v>539</v>
      </c>
      <c r="C1208" s="3" t="s">
        <v>134</v>
      </c>
      <c r="D1208" s="3" t="s">
        <v>36</v>
      </c>
      <c r="E1208" s="3" t="s">
        <v>0</v>
      </c>
      <c r="F1208" s="3" t="s">
        <v>0</v>
      </c>
      <c r="G1208" s="9">
        <v>4816478.38</v>
      </c>
      <c r="H1208" s="9">
        <v>0</v>
      </c>
      <c r="I1208" s="9">
        <v>4816478.38</v>
      </c>
      <c r="J1208" s="9">
        <v>286640</v>
      </c>
      <c r="K1208" s="9">
        <v>0</v>
      </c>
      <c r="L1208" s="9">
        <v>286640</v>
      </c>
      <c r="M1208" s="9">
        <v>286640</v>
      </c>
      <c r="N1208" s="9">
        <v>0</v>
      </c>
      <c r="O1208" s="9">
        <v>286640</v>
      </c>
      <c r="P1208" s="13">
        <f t="shared" si="19"/>
        <v>0</v>
      </c>
      <c r="Q1208" s="13">
        <f t="array" ref="Q1208">IF(C1208="",SUMIFS($P$6:$P$65536,$B$6:$B$65536,B1208),IF(D1208="",SUMIFS($P$6:$P$65536,$B$6:$B$65536,B1208,$C$6:$C$65536,C1208),IF(E1208="",SUMIFS($P$6:$P$65536,$B$6:$B$65536,B1208,$C$6:$C$65536,C1208,$D$6:$D$65536,D1208),IF(F1208="",SUMIFS($P$6:$P$65536,$B$6:$B$65536,B1208,$C$6:$C$65536,C1208,$D$6:$D$65536,D1208,$E$6:$E$65536,E1208),--(RIGHT(F1208,1)="0")*SUM(SUMIFS($P$6:$P$65536,$B$6:$B$65536,B1208,$C$6:$C$65536,C1208,$D$6:$D$65536,D1208,$E$6:$E$65536,E1208,$F$6:$F$65536,LEFT(F1208,2)&amp;{0;1;2;3;4;5;6;7;8;9}))+(--(RIGHT(F1208,2)="00"))*SUM(SUMIFS($P$6:$P$65536,$B$6:$B$65536,B1208,$C$6:$C$65536,C1208,$D$6:$D$65536,D1208,$E$6:$E$65536,E1208,$F$6:$F$65536,LEFT(F1208,1)&amp;range))+SUMIFS($P$6:$P$65536,$B$6:$B$65536,B1208,$C$6:$C$65536,C1208,$D$6:$D$65536,D1208,$E$6:$E$65536,E1208,$F$6:$F$65536,F1208)))))</f>
        <v>0</v>
      </c>
    </row>
    <row r="1209" spans="1:17" ht="207.6" hidden="1" customHeight="1" x14ac:dyDescent="0.2">
      <c r="A1209" s="10" t="s">
        <v>542</v>
      </c>
      <c r="B1209" s="3" t="s">
        <v>539</v>
      </c>
      <c r="C1209" s="3" t="s">
        <v>134</v>
      </c>
      <c r="D1209" s="3" t="s">
        <v>36</v>
      </c>
      <c r="E1209" s="3" t="s">
        <v>543</v>
      </c>
      <c r="F1209" s="11" t="s">
        <v>0</v>
      </c>
      <c r="G1209" s="9">
        <v>1233838.3799999999</v>
      </c>
      <c r="H1209" s="9">
        <v>0</v>
      </c>
      <c r="I1209" s="9">
        <v>1233838.3799999999</v>
      </c>
      <c r="J1209" s="9">
        <v>0</v>
      </c>
      <c r="K1209" s="9">
        <v>0</v>
      </c>
      <c r="L1209" s="9">
        <v>0</v>
      </c>
      <c r="M1209" s="9">
        <v>0</v>
      </c>
      <c r="N1209" s="9">
        <v>0</v>
      </c>
      <c r="O1209" s="9">
        <v>0</v>
      </c>
      <c r="P1209" s="13">
        <f t="shared" si="19"/>
        <v>0</v>
      </c>
      <c r="Q1209" s="13">
        <f t="array" ref="Q1209">IF(C1209="",SUMIFS($P$6:$P$65536,$B$6:$B$65536,B1209),IF(D1209="",SUMIFS($P$6:$P$65536,$B$6:$B$65536,B1209,$C$6:$C$65536,C1209),IF(E1209="",SUMIFS($P$6:$P$65536,$B$6:$B$65536,B1209,$C$6:$C$65536,C1209,$D$6:$D$65536,D1209),IF(F1209="",SUMIFS($P$6:$P$65536,$B$6:$B$65536,B1209,$C$6:$C$65536,C1209,$D$6:$D$65536,D1209,$E$6:$E$65536,E1209),--(RIGHT(F1209,1)="0")*SUM(SUMIFS($P$6:$P$65536,$B$6:$B$65536,B1209,$C$6:$C$65536,C1209,$D$6:$D$65536,D1209,$E$6:$E$65536,E1209,$F$6:$F$65536,LEFT(F1209,2)&amp;{0;1;2;3;4;5;6;7;8;9}))+(--(RIGHT(F1209,2)="00"))*SUM(SUMIFS($P$6:$P$65536,$B$6:$B$65536,B1209,$C$6:$C$65536,C1209,$D$6:$D$65536,D1209,$E$6:$E$65536,E1209,$F$6:$F$65536,LEFT(F1209,1)&amp;range))+SUMIFS($P$6:$P$65536,$B$6:$B$65536,B1209,$C$6:$C$65536,C1209,$D$6:$D$65536,D1209,$E$6:$E$65536,E1209,$F$6:$F$65536,F1209)))))</f>
        <v>0</v>
      </c>
    </row>
    <row r="1210" spans="1:17" ht="15" hidden="1" customHeight="1" x14ac:dyDescent="0.2">
      <c r="A1210" s="10" t="s">
        <v>80</v>
      </c>
      <c r="B1210" s="3" t="s">
        <v>539</v>
      </c>
      <c r="C1210" s="3" t="s">
        <v>134</v>
      </c>
      <c r="D1210" s="3" t="s">
        <v>36</v>
      </c>
      <c r="E1210" s="3" t="s">
        <v>543</v>
      </c>
      <c r="F1210" s="3" t="s">
        <v>81</v>
      </c>
      <c r="G1210" s="9">
        <v>1233838.3799999999</v>
      </c>
      <c r="H1210" s="9">
        <v>0</v>
      </c>
      <c r="I1210" s="9">
        <v>1233838.3799999999</v>
      </c>
      <c r="J1210" s="9">
        <v>0</v>
      </c>
      <c r="K1210" s="9">
        <v>0</v>
      </c>
      <c r="L1210" s="9">
        <v>0</v>
      </c>
      <c r="M1210" s="9">
        <v>0</v>
      </c>
      <c r="N1210" s="9">
        <v>0</v>
      </c>
      <c r="O1210" s="9">
        <v>0</v>
      </c>
      <c r="P1210" s="13">
        <f t="shared" si="19"/>
        <v>0</v>
      </c>
      <c r="Q1210" s="13">
        <f t="array" ref="Q1210">IF(C1210="",SUMIFS($P$6:$P$65536,$B$6:$B$65536,B1210),IF(D1210="",SUMIFS($P$6:$P$65536,$B$6:$B$65536,B1210,$C$6:$C$65536,C1210),IF(E1210="",SUMIFS($P$6:$P$65536,$B$6:$B$65536,B1210,$C$6:$C$65536,C1210,$D$6:$D$65536,D1210),IF(F1210="",SUMIFS($P$6:$P$65536,$B$6:$B$65536,B1210,$C$6:$C$65536,C1210,$D$6:$D$65536,D1210,$E$6:$E$65536,E1210),--(RIGHT(F1210,1)="0")*SUM(SUMIFS($P$6:$P$65536,$B$6:$B$65536,B1210,$C$6:$C$65536,C1210,$D$6:$D$65536,D1210,$E$6:$E$65536,E1210,$F$6:$F$65536,LEFT(F1210,2)&amp;{0;1;2;3;4;5;6;7;8;9}))+(--(RIGHT(F1210,2)="00"))*SUM(SUMIFS($P$6:$P$65536,$B$6:$B$65536,B1210,$C$6:$C$65536,C1210,$D$6:$D$65536,D1210,$E$6:$E$65536,E1210,$F$6:$F$65536,LEFT(F1210,1)&amp;range))+SUMIFS($P$6:$P$65536,$B$6:$B$65536,B1210,$C$6:$C$65536,C1210,$D$6:$D$65536,D1210,$E$6:$E$65536,E1210,$F$6:$F$65536,F1210)))))</f>
        <v>0</v>
      </c>
    </row>
    <row r="1211" spans="1:17" ht="80.099999999999994" hidden="1" customHeight="1" x14ac:dyDescent="0.2">
      <c r="A1211" s="10" t="s">
        <v>168</v>
      </c>
      <c r="B1211" s="3" t="s">
        <v>539</v>
      </c>
      <c r="C1211" s="3" t="s">
        <v>134</v>
      </c>
      <c r="D1211" s="3" t="s">
        <v>36</v>
      </c>
      <c r="E1211" s="3" t="s">
        <v>543</v>
      </c>
      <c r="F1211" s="3" t="s">
        <v>169</v>
      </c>
      <c r="G1211" s="9">
        <v>1233838.3799999999</v>
      </c>
      <c r="H1211" s="9">
        <v>0</v>
      </c>
      <c r="I1211" s="9">
        <v>1233838.3799999999</v>
      </c>
      <c r="J1211" s="9">
        <v>0</v>
      </c>
      <c r="K1211" s="9">
        <v>0</v>
      </c>
      <c r="L1211" s="9">
        <v>0</v>
      </c>
      <c r="M1211" s="9">
        <v>0</v>
      </c>
      <c r="N1211" s="9">
        <v>0</v>
      </c>
      <c r="O1211" s="9">
        <v>0</v>
      </c>
      <c r="P1211" s="13">
        <f t="shared" si="19"/>
        <v>0</v>
      </c>
      <c r="Q1211" s="13">
        <f t="array" ref="Q1211">IF(C1211="",SUMIFS($P$6:$P$65536,$B$6:$B$65536,B1211),IF(D1211="",SUMIFS($P$6:$P$65536,$B$6:$B$65536,B1211,$C$6:$C$65536,C1211),IF(E1211="",SUMIFS($P$6:$P$65536,$B$6:$B$65536,B1211,$C$6:$C$65536,C1211,$D$6:$D$65536,D1211),IF(F1211="",SUMIFS($P$6:$P$65536,$B$6:$B$65536,B1211,$C$6:$C$65536,C1211,$D$6:$D$65536,D1211,$E$6:$E$65536,E1211),--(RIGHT(F1211,1)="0")*SUM(SUMIFS($P$6:$P$65536,$B$6:$B$65536,B1211,$C$6:$C$65536,C1211,$D$6:$D$65536,D1211,$E$6:$E$65536,E1211,$F$6:$F$65536,LEFT(F1211,2)&amp;{0;1;2;3;4;5;6;7;8;9}))+(--(RIGHT(F1211,2)="00"))*SUM(SUMIFS($P$6:$P$65536,$B$6:$B$65536,B1211,$C$6:$C$65536,C1211,$D$6:$D$65536,D1211,$E$6:$E$65536,E1211,$F$6:$F$65536,LEFT(F1211,1)&amp;range))+SUMIFS($P$6:$P$65536,$B$6:$B$65536,B1211,$C$6:$C$65536,C1211,$D$6:$D$65536,D1211,$E$6:$E$65536,E1211,$F$6:$F$65536,F1211)))))</f>
        <v>0</v>
      </c>
    </row>
    <row r="1212" spans="1:17" ht="96.6" hidden="1" customHeight="1" x14ac:dyDescent="0.2">
      <c r="A1212" s="10" t="s">
        <v>170</v>
      </c>
      <c r="B1212" s="3" t="s">
        <v>539</v>
      </c>
      <c r="C1212" s="3" t="s">
        <v>134</v>
      </c>
      <c r="D1212" s="3" t="s">
        <v>36</v>
      </c>
      <c r="E1212" s="3" t="s">
        <v>543</v>
      </c>
      <c r="F1212" s="3" t="s">
        <v>171</v>
      </c>
      <c r="G1212" s="9">
        <v>1233838.3799999999</v>
      </c>
      <c r="H1212" s="9">
        <v>0</v>
      </c>
      <c r="I1212" s="9">
        <v>1233838.3799999999</v>
      </c>
      <c r="J1212" s="9">
        <v>0</v>
      </c>
      <c r="K1212" s="9">
        <v>0</v>
      </c>
      <c r="L1212" s="9">
        <v>0</v>
      </c>
      <c r="M1212" s="9">
        <v>0</v>
      </c>
      <c r="N1212" s="9">
        <v>0</v>
      </c>
      <c r="O1212" s="9">
        <v>0</v>
      </c>
      <c r="P1212" s="13">
        <f t="shared" si="19"/>
        <v>0</v>
      </c>
      <c r="Q1212" s="13">
        <f t="array" ref="Q1212">IF(C1212="",SUMIFS($P$6:$P$65536,$B$6:$B$65536,B1212),IF(D1212="",SUMIFS($P$6:$P$65536,$B$6:$B$65536,B1212,$C$6:$C$65536,C1212),IF(E1212="",SUMIFS($P$6:$P$65536,$B$6:$B$65536,B1212,$C$6:$C$65536,C1212,$D$6:$D$65536,D1212),IF(F1212="",SUMIFS($P$6:$P$65536,$B$6:$B$65536,B1212,$C$6:$C$65536,C1212,$D$6:$D$65536,D1212,$E$6:$E$65536,E1212),--(RIGHT(F1212,1)="0")*SUM(SUMIFS($P$6:$P$65536,$B$6:$B$65536,B1212,$C$6:$C$65536,C1212,$D$6:$D$65536,D1212,$E$6:$E$65536,E1212,$F$6:$F$65536,LEFT(F1212,2)&amp;{0;1;2;3;4;5;6;7;8;9}))+(--(RIGHT(F1212,2)="00"))*SUM(SUMIFS($P$6:$P$65536,$B$6:$B$65536,B1212,$C$6:$C$65536,C1212,$D$6:$D$65536,D1212,$E$6:$E$65536,E1212,$F$6:$F$65536,LEFT(F1212,1)&amp;range))+SUMIFS($P$6:$P$65536,$B$6:$B$65536,B1212,$C$6:$C$65536,C1212,$D$6:$D$65536,D1212,$E$6:$E$65536,E1212,$F$6:$F$65536,F1212)))))</f>
        <v>0</v>
      </c>
    </row>
    <row r="1213" spans="1:17" ht="64.5" hidden="1" customHeight="1" x14ac:dyDescent="0.2">
      <c r="A1213" s="10" t="s">
        <v>544</v>
      </c>
      <c r="B1213" s="3" t="s">
        <v>539</v>
      </c>
      <c r="C1213" s="3" t="s">
        <v>134</v>
      </c>
      <c r="D1213" s="3" t="s">
        <v>36</v>
      </c>
      <c r="E1213" s="3" t="s">
        <v>545</v>
      </c>
      <c r="F1213" s="11" t="s">
        <v>0</v>
      </c>
      <c r="G1213" s="9">
        <v>3582640</v>
      </c>
      <c r="H1213" s="9">
        <v>0</v>
      </c>
      <c r="I1213" s="9">
        <v>3582640</v>
      </c>
      <c r="J1213" s="9">
        <v>286640</v>
      </c>
      <c r="K1213" s="9">
        <v>0</v>
      </c>
      <c r="L1213" s="9">
        <v>286640</v>
      </c>
      <c r="M1213" s="9">
        <v>286640</v>
      </c>
      <c r="N1213" s="9">
        <v>0</v>
      </c>
      <c r="O1213" s="9">
        <v>286640</v>
      </c>
      <c r="P1213" s="13">
        <f t="shared" si="19"/>
        <v>0</v>
      </c>
      <c r="Q1213" s="13">
        <f t="array" ref="Q1213">IF(C1213="",SUMIFS($P$6:$P$65536,$B$6:$B$65536,B1213),IF(D1213="",SUMIFS($P$6:$P$65536,$B$6:$B$65536,B1213,$C$6:$C$65536,C1213),IF(E1213="",SUMIFS($P$6:$P$65536,$B$6:$B$65536,B1213,$C$6:$C$65536,C1213,$D$6:$D$65536,D1213),IF(F1213="",SUMIFS($P$6:$P$65536,$B$6:$B$65536,B1213,$C$6:$C$65536,C1213,$D$6:$D$65536,D1213,$E$6:$E$65536,E1213),--(RIGHT(F1213,1)="0")*SUM(SUMIFS($P$6:$P$65536,$B$6:$B$65536,B1213,$C$6:$C$65536,C1213,$D$6:$D$65536,D1213,$E$6:$E$65536,E1213,$F$6:$F$65536,LEFT(F1213,2)&amp;{0;1;2;3;4;5;6;7;8;9}))+(--(RIGHT(F1213,2)="00"))*SUM(SUMIFS($P$6:$P$65536,$B$6:$B$65536,B1213,$C$6:$C$65536,C1213,$D$6:$D$65536,D1213,$E$6:$E$65536,E1213,$F$6:$F$65536,LEFT(F1213,1)&amp;range))+SUMIFS($P$6:$P$65536,$B$6:$B$65536,B1213,$C$6:$C$65536,C1213,$D$6:$D$65536,D1213,$E$6:$E$65536,E1213,$F$6:$F$65536,F1213)))))</f>
        <v>0</v>
      </c>
    </row>
    <row r="1214" spans="1:17" ht="15" hidden="1" customHeight="1" x14ac:dyDescent="0.2">
      <c r="A1214" s="10" t="s">
        <v>162</v>
      </c>
      <c r="B1214" s="3" t="s">
        <v>539</v>
      </c>
      <c r="C1214" s="3" t="s">
        <v>134</v>
      </c>
      <c r="D1214" s="3" t="s">
        <v>36</v>
      </c>
      <c r="E1214" s="3" t="s">
        <v>545</v>
      </c>
      <c r="F1214" s="3" t="s">
        <v>163</v>
      </c>
      <c r="G1214" s="9">
        <v>3582640</v>
      </c>
      <c r="H1214" s="9">
        <v>0</v>
      </c>
      <c r="I1214" s="9">
        <v>3582640</v>
      </c>
      <c r="J1214" s="9">
        <v>286640</v>
      </c>
      <c r="K1214" s="9">
        <v>0</v>
      </c>
      <c r="L1214" s="9">
        <v>286640</v>
      </c>
      <c r="M1214" s="9">
        <v>286640</v>
      </c>
      <c r="N1214" s="9">
        <v>0</v>
      </c>
      <c r="O1214" s="9">
        <v>286640</v>
      </c>
      <c r="P1214" s="13">
        <f t="shared" si="19"/>
        <v>0</v>
      </c>
      <c r="Q1214" s="13">
        <f t="array" ref="Q1214">IF(C1214="",SUMIFS($P$6:$P$65536,$B$6:$B$65536,B1214),IF(D1214="",SUMIFS($P$6:$P$65536,$B$6:$B$65536,B1214,$C$6:$C$65536,C1214),IF(E1214="",SUMIFS($P$6:$P$65536,$B$6:$B$65536,B1214,$C$6:$C$65536,C1214,$D$6:$D$65536,D1214),IF(F1214="",SUMIFS($P$6:$P$65536,$B$6:$B$65536,B1214,$C$6:$C$65536,C1214,$D$6:$D$65536,D1214,$E$6:$E$65536,E1214),--(RIGHT(F1214,1)="0")*SUM(SUMIFS($P$6:$P$65536,$B$6:$B$65536,B1214,$C$6:$C$65536,C1214,$D$6:$D$65536,D1214,$E$6:$E$65536,E1214,$F$6:$F$65536,LEFT(F1214,2)&amp;{0;1;2;3;4;5;6;7;8;9}))+(--(RIGHT(F1214,2)="00"))*SUM(SUMIFS($P$6:$P$65536,$B$6:$B$65536,B1214,$C$6:$C$65536,C1214,$D$6:$D$65536,D1214,$E$6:$E$65536,E1214,$F$6:$F$65536,LEFT(F1214,1)&amp;range))+SUMIFS($P$6:$P$65536,$B$6:$B$65536,B1214,$C$6:$C$65536,C1214,$D$6:$D$65536,D1214,$E$6:$E$65536,E1214,$F$6:$F$65536,F1214)))))</f>
        <v>0</v>
      </c>
    </row>
    <row r="1215" spans="1:17" ht="15" hidden="1" customHeight="1" x14ac:dyDescent="0.2">
      <c r="A1215" s="10" t="s">
        <v>196</v>
      </c>
      <c r="B1215" s="3" t="s">
        <v>539</v>
      </c>
      <c r="C1215" s="3" t="s">
        <v>134</v>
      </c>
      <c r="D1215" s="3" t="s">
        <v>36</v>
      </c>
      <c r="E1215" s="3" t="s">
        <v>545</v>
      </c>
      <c r="F1215" s="3" t="s">
        <v>197</v>
      </c>
      <c r="G1215" s="9">
        <v>3582640</v>
      </c>
      <c r="H1215" s="9">
        <v>0</v>
      </c>
      <c r="I1215" s="9">
        <v>3582640</v>
      </c>
      <c r="J1215" s="9">
        <v>286640</v>
      </c>
      <c r="K1215" s="9">
        <v>0</v>
      </c>
      <c r="L1215" s="9">
        <v>286640</v>
      </c>
      <c r="M1215" s="9">
        <v>286640</v>
      </c>
      <c r="N1215" s="9">
        <v>0</v>
      </c>
      <c r="O1215" s="9">
        <v>286640</v>
      </c>
      <c r="P1215" s="13">
        <f t="shared" si="19"/>
        <v>0</v>
      </c>
      <c r="Q1215" s="13">
        <f t="array" ref="Q1215">IF(C1215="",SUMIFS($P$6:$P$65536,$B$6:$B$65536,B1215),IF(D1215="",SUMIFS($P$6:$P$65536,$B$6:$B$65536,B1215,$C$6:$C$65536,C1215),IF(E1215="",SUMIFS($P$6:$P$65536,$B$6:$B$65536,B1215,$C$6:$C$65536,C1215,$D$6:$D$65536,D1215),IF(F1215="",SUMIFS($P$6:$P$65536,$B$6:$B$65536,B1215,$C$6:$C$65536,C1215,$D$6:$D$65536,D1215,$E$6:$E$65536,E1215),--(RIGHT(F1215,1)="0")*SUM(SUMIFS($P$6:$P$65536,$B$6:$B$65536,B1215,$C$6:$C$65536,C1215,$D$6:$D$65536,D1215,$E$6:$E$65536,E1215,$F$6:$F$65536,LEFT(F1215,2)&amp;{0;1;2;3;4;5;6;7;8;9}))+(--(RIGHT(F1215,2)="00"))*SUM(SUMIFS($P$6:$P$65536,$B$6:$B$65536,B1215,$C$6:$C$65536,C1215,$D$6:$D$65536,D1215,$E$6:$E$65536,E1215,$F$6:$F$65536,LEFT(F1215,1)&amp;range))+SUMIFS($P$6:$P$65536,$B$6:$B$65536,B1215,$C$6:$C$65536,C1215,$D$6:$D$65536,D1215,$E$6:$E$65536,E1215,$F$6:$F$65536,F1215)))))</f>
        <v>0</v>
      </c>
    </row>
    <row r="1216" spans="1:17" ht="64.5" hidden="1" customHeight="1" x14ac:dyDescent="0.2">
      <c r="A1216" s="10" t="s">
        <v>198</v>
      </c>
      <c r="B1216" s="3" t="s">
        <v>539</v>
      </c>
      <c r="C1216" s="3" t="s">
        <v>134</v>
      </c>
      <c r="D1216" s="3" t="s">
        <v>36</v>
      </c>
      <c r="E1216" s="3" t="s">
        <v>545</v>
      </c>
      <c r="F1216" s="3" t="s">
        <v>199</v>
      </c>
      <c r="G1216" s="9">
        <v>3582640</v>
      </c>
      <c r="H1216" s="9">
        <v>0</v>
      </c>
      <c r="I1216" s="9">
        <v>3582640</v>
      </c>
      <c r="J1216" s="9">
        <v>286640</v>
      </c>
      <c r="K1216" s="9">
        <v>0</v>
      </c>
      <c r="L1216" s="9">
        <v>286640</v>
      </c>
      <c r="M1216" s="9">
        <v>286640</v>
      </c>
      <c r="N1216" s="9">
        <v>0</v>
      </c>
      <c r="O1216" s="9">
        <v>286640</v>
      </c>
      <c r="P1216" s="13">
        <f t="shared" si="19"/>
        <v>0</v>
      </c>
      <c r="Q1216" s="13">
        <f t="array" ref="Q1216">IF(C1216="",SUMIFS($P$6:$P$65536,$B$6:$B$65536,B1216),IF(D1216="",SUMIFS($P$6:$P$65536,$B$6:$B$65536,B1216,$C$6:$C$65536,C1216),IF(E1216="",SUMIFS($P$6:$P$65536,$B$6:$B$65536,B1216,$C$6:$C$65536,C1216,$D$6:$D$65536,D1216),IF(F1216="",SUMIFS($P$6:$P$65536,$B$6:$B$65536,B1216,$C$6:$C$65536,C1216,$D$6:$D$65536,D1216,$E$6:$E$65536,E1216),--(RIGHT(F1216,1)="0")*SUM(SUMIFS($P$6:$P$65536,$B$6:$B$65536,B1216,$C$6:$C$65536,C1216,$D$6:$D$65536,D1216,$E$6:$E$65536,E1216,$F$6:$F$65536,LEFT(F1216,2)&amp;{0;1;2;3;4;5;6;7;8;9}))+(--(RIGHT(F1216,2)="00"))*SUM(SUMIFS($P$6:$P$65536,$B$6:$B$65536,B1216,$C$6:$C$65536,C1216,$D$6:$D$65536,D1216,$E$6:$E$65536,E1216,$F$6:$F$65536,LEFT(F1216,1)&amp;range))+SUMIFS($P$6:$P$65536,$B$6:$B$65536,B1216,$C$6:$C$65536,C1216,$D$6:$D$65536,D1216,$E$6:$E$65536,E1216,$F$6:$F$65536,F1216)))))</f>
        <v>0</v>
      </c>
    </row>
    <row r="1217" spans="1:17" ht="15.95" customHeight="1" x14ac:dyDescent="0.2">
      <c r="A1217" s="8" t="s">
        <v>546</v>
      </c>
      <c r="B1217" s="3" t="s">
        <v>539</v>
      </c>
      <c r="C1217" s="3" t="s">
        <v>134</v>
      </c>
      <c r="D1217" s="3" t="s">
        <v>68</v>
      </c>
      <c r="E1217" s="3" t="s">
        <v>0</v>
      </c>
      <c r="F1217" s="3" t="s">
        <v>0</v>
      </c>
      <c r="G1217" s="9">
        <v>1492266003.5599999</v>
      </c>
      <c r="H1217" s="9">
        <v>234496563.12</v>
      </c>
      <c r="I1217" s="9">
        <v>1726762566.6800001</v>
      </c>
      <c r="J1217" s="9">
        <v>1429714972.9100001</v>
      </c>
      <c r="K1217" s="9">
        <v>576916200</v>
      </c>
      <c r="L1217" s="9">
        <v>2006631172.9100001</v>
      </c>
      <c r="M1217" s="9">
        <v>1036443138.64</v>
      </c>
      <c r="N1217" s="9">
        <v>576916200</v>
      </c>
      <c r="O1217" s="9">
        <v>1613359338.6400001</v>
      </c>
      <c r="P1217" s="13">
        <f t="shared" si="19"/>
        <v>1388328963.1199999</v>
      </c>
      <c r="Q1217" s="13">
        <f t="array" ref="Q1217">IF(C1217="",SUMIFS($P$6:$P$65536,$B$6:$B$65536,B1217),IF(D1217="",SUMIFS($P$6:$P$65536,$B$6:$B$65536,B1217,$C$6:$C$65536,C1217),IF(E1217="",SUMIFS($P$6:$P$65536,$B$6:$B$65536,B1217,$C$6:$C$65536,C1217,$D$6:$D$65536,D1217),IF(F1217="",SUMIFS($P$6:$P$65536,$B$6:$B$65536,B1217,$C$6:$C$65536,C1217,$D$6:$D$65536,D1217,$E$6:$E$65536,E1217),--(RIGHT(F1217,1)="0")*SUM(SUMIFS($P$6:$P$65536,$B$6:$B$65536,B1217,$C$6:$C$65536,C1217,$D$6:$D$65536,D1217,$E$6:$E$65536,E1217,$F$6:$F$65536,LEFT(F1217,2)&amp;{0;1;2;3;4;5;6;7;8;9}))+(--(RIGHT(F1217,2)="00"))*SUM(SUMIFS($P$6:$P$65536,$B$6:$B$65536,B1217,$C$6:$C$65536,C1217,$D$6:$D$65536,D1217,$E$6:$E$65536,E1217,$F$6:$F$65536,LEFT(F1217,1)&amp;range))+SUMIFS($P$6:$P$65536,$B$6:$B$65536,B1217,$C$6:$C$65536,C1217,$D$6:$D$65536,D1217,$E$6:$E$65536,E1217,$F$6:$F$65536,F1217)))))</f>
        <v>7249210817.1000023</v>
      </c>
    </row>
    <row r="1218" spans="1:17" ht="32.25" customHeight="1" x14ac:dyDescent="0.2">
      <c r="A1218" s="10" t="s">
        <v>547</v>
      </c>
      <c r="B1218" s="3" t="s">
        <v>539</v>
      </c>
      <c r="C1218" s="3" t="s">
        <v>134</v>
      </c>
      <c r="D1218" s="3" t="s">
        <v>68</v>
      </c>
      <c r="E1218" s="3" t="s">
        <v>548</v>
      </c>
      <c r="F1218" s="11" t="s">
        <v>0</v>
      </c>
      <c r="G1218" s="9">
        <v>84000000</v>
      </c>
      <c r="H1218" s="9">
        <v>-80631000</v>
      </c>
      <c r="I1218" s="9">
        <v>3369000</v>
      </c>
      <c r="J1218" s="9">
        <v>30000000</v>
      </c>
      <c r="K1218" s="9">
        <v>0</v>
      </c>
      <c r="L1218" s="9">
        <v>30000000</v>
      </c>
      <c r="M1218" s="9">
        <v>0</v>
      </c>
      <c r="N1218" s="9">
        <v>0</v>
      </c>
      <c r="O1218" s="9">
        <v>0</v>
      </c>
      <c r="P1218" s="13">
        <f t="shared" si="19"/>
        <v>80631000</v>
      </c>
      <c r="Q1218" s="13">
        <f t="array" ref="Q1218">IF(C1218="",SUMIFS($P$6:$P$65536,$B$6:$B$65536,B1218),IF(D1218="",SUMIFS($P$6:$P$65536,$B$6:$B$65536,B1218,$C$6:$C$65536,C1218),IF(E1218="",SUMIFS($P$6:$P$65536,$B$6:$B$65536,B1218,$C$6:$C$65536,C1218,$D$6:$D$65536,D1218),IF(F1218="",SUMIFS($P$6:$P$65536,$B$6:$B$65536,B1218,$C$6:$C$65536,C1218,$D$6:$D$65536,D1218,$E$6:$E$65536,E1218),--(RIGHT(F1218,1)="0")*SUM(SUMIFS($P$6:$P$65536,$B$6:$B$65536,B1218,$C$6:$C$65536,C1218,$D$6:$D$65536,D1218,$E$6:$E$65536,E1218,$F$6:$F$65536,LEFT(F1218,2)&amp;{0;1;2;3;4;5;6;7;8;9}))+(--(RIGHT(F1218,2)="00"))*SUM(SUMIFS($P$6:$P$65536,$B$6:$B$65536,B1218,$C$6:$C$65536,C1218,$D$6:$D$65536,D1218,$E$6:$E$65536,E1218,$F$6:$F$65536,LEFT(F1218,1)&amp;range))+SUMIFS($P$6:$P$65536,$B$6:$B$65536,B1218,$C$6:$C$65536,C1218,$D$6:$D$65536,D1218,$E$6:$E$65536,E1218,$F$6:$F$65536,F1218)))))</f>
        <v>322524000</v>
      </c>
    </row>
    <row r="1219" spans="1:17" ht="48.95" customHeight="1" x14ac:dyDescent="0.2">
      <c r="A1219" s="10" t="s">
        <v>57</v>
      </c>
      <c r="B1219" s="3" t="s">
        <v>539</v>
      </c>
      <c r="C1219" s="3" t="s">
        <v>134</v>
      </c>
      <c r="D1219" s="3" t="s">
        <v>68</v>
      </c>
      <c r="E1219" s="3" t="s">
        <v>548</v>
      </c>
      <c r="F1219" s="3" t="s">
        <v>58</v>
      </c>
      <c r="G1219" s="9">
        <v>54000000</v>
      </c>
      <c r="H1219" s="9">
        <v>-50631000</v>
      </c>
      <c r="I1219" s="9">
        <v>3369000</v>
      </c>
      <c r="J1219" s="9">
        <v>0</v>
      </c>
      <c r="K1219" s="9">
        <v>0</v>
      </c>
      <c r="L1219" s="9">
        <v>0</v>
      </c>
      <c r="M1219" s="9">
        <v>0</v>
      </c>
      <c r="N1219" s="9">
        <v>0</v>
      </c>
      <c r="O1219" s="9">
        <v>0</v>
      </c>
      <c r="P1219" s="13">
        <f t="shared" si="19"/>
        <v>50631000</v>
      </c>
      <c r="Q1219" s="13">
        <f t="array" ref="Q1219">IF(C1219="",SUMIFS($P$6:$P$65536,$B$6:$B$65536,B1219),IF(D1219="",SUMIFS($P$6:$P$65536,$B$6:$B$65536,B1219,$C$6:$C$65536,C1219),IF(E1219="",SUMIFS($P$6:$P$65536,$B$6:$B$65536,B1219,$C$6:$C$65536,C1219,$D$6:$D$65536,D1219),IF(F1219="",SUMIFS($P$6:$P$65536,$B$6:$B$65536,B1219,$C$6:$C$65536,C1219,$D$6:$D$65536,D1219,$E$6:$E$65536,E1219),--(RIGHT(F1219,1)="0")*SUM(SUMIFS($P$6:$P$65536,$B$6:$B$65536,B1219,$C$6:$C$65536,C1219,$D$6:$D$65536,D1219,$E$6:$E$65536,E1219,$F$6:$F$65536,LEFT(F1219,2)&amp;{0;1;2;3;4;5;6;7;8;9}))+(--(RIGHT(F1219,2)="00"))*SUM(SUMIFS($P$6:$P$65536,$B$6:$B$65536,B1219,$C$6:$C$65536,C1219,$D$6:$D$65536,D1219,$E$6:$E$65536,E1219,$F$6:$F$65536,LEFT(F1219,1)&amp;range))+SUMIFS($P$6:$P$65536,$B$6:$B$65536,B1219,$C$6:$C$65536,C1219,$D$6:$D$65536,D1219,$E$6:$E$65536,E1219,$F$6:$F$65536,F1219)))))</f>
        <v>202524000</v>
      </c>
    </row>
    <row r="1220" spans="1:17" ht="48.95" customHeight="1" x14ac:dyDescent="0.2">
      <c r="A1220" s="10" t="s">
        <v>59</v>
      </c>
      <c r="B1220" s="3" t="s">
        <v>539</v>
      </c>
      <c r="C1220" s="3" t="s">
        <v>134</v>
      </c>
      <c r="D1220" s="3" t="s">
        <v>68</v>
      </c>
      <c r="E1220" s="3" t="s">
        <v>548</v>
      </c>
      <c r="F1220" s="3" t="s">
        <v>60</v>
      </c>
      <c r="G1220" s="9">
        <v>54000000</v>
      </c>
      <c r="H1220" s="9">
        <v>-50631000</v>
      </c>
      <c r="I1220" s="9">
        <v>3369000</v>
      </c>
      <c r="J1220" s="9">
        <v>0</v>
      </c>
      <c r="K1220" s="9">
        <v>0</v>
      </c>
      <c r="L1220" s="9">
        <v>0</v>
      </c>
      <c r="M1220" s="9">
        <v>0</v>
      </c>
      <c r="N1220" s="9">
        <v>0</v>
      </c>
      <c r="O1220" s="9">
        <v>0</v>
      </c>
      <c r="P1220" s="13">
        <f t="shared" si="19"/>
        <v>50631000</v>
      </c>
      <c r="Q1220" s="13">
        <f t="array" ref="Q1220">IF(C1220="",SUMIFS($P$6:$P$65536,$B$6:$B$65536,B1220),IF(D1220="",SUMIFS($P$6:$P$65536,$B$6:$B$65536,B1220,$C$6:$C$65536,C1220),IF(E1220="",SUMIFS($P$6:$P$65536,$B$6:$B$65536,B1220,$C$6:$C$65536,C1220,$D$6:$D$65536,D1220),IF(F1220="",SUMIFS($P$6:$P$65536,$B$6:$B$65536,B1220,$C$6:$C$65536,C1220,$D$6:$D$65536,D1220,$E$6:$E$65536,E1220),--(RIGHT(F1220,1)="0")*SUM(SUMIFS($P$6:$P$65536,$B$6:$B$65536,B1220,$C$6:$C$65536,C1220,$D$6:$D$65536,D1220,$E$6:$E$65536,E1220,$F$6:$F$65536,LEFT(F1220,2)&amp;{0;1;2;3;4;5;6;7;8;9}))+(--(RIGHT(F1220,2)="00"))*SUM(SUMIFS($P$6:$P$65536,$B$6:$B$65536,B1220,$C$6:$C$65536,C1220,$D$6:$D$65536,D1220,$E$6:$E$65536,E1220,$F$6:$F$65536,LEFT(F1220,1)&amp;range))+SUMIFS($P$6:$P$65536,$B$6:$B$65536,B1220,$C$6:$C$65536,C1220,$D$6:$D$65536,D1220,$E$6:$E$65536,E1220,$F$6:$F$65536,F1220)))))</f>
        <v>151893000</v>
      </c>
    </row>
    <row r="1221" spans="1:17" ht="15" customHeight="1" x14ac:dyDescent="0.2">
      <c r="A1221" s="10" t="s">
        <v>61</v>
      </c>
      <c r="B1221" s="3" t="s">
        <v>539</v>
      </c>
      <c r="C1221" s="3" t="s">
        <v>134</v>
      </c>
      <c r="D1221" s="3" t="s">
        <v>68</v>
      </c>
      <c r="E1221" s="3" t="s">
        <v>548</v>
      </c>
      <c r="F1221" s="3" t="s">
        <v>62</v>
      </c>
      <c r="G1221" s="9">
        <v>54000000</v>
      </c>
      <c r="H1221" s="9">
        <v>-50631000</v>
      </c>
      <c r="I1221" s="9">
        <v>3369000</v>
      </c>
      <c r="J1221" s="9">
        <v>0</v>
      </c>
      <c r="K1221" s="9">
        <v>0</v>
      </c>
      <c r="L1221" s="9">
        <v>0</v>
      </c>
      <c r="M1221" s="9">
        <v>0</v>
      </c>
      <c r="N1221" s="9">
        <v>0</v>
      </c>
      <c r="O1221" s="9">
        <v>0</v>
      </c>
      <c r="P1221" s="13">
        <f t="shared" si="19"/>
        <v>50631000</v>
      </c>
      <c r="Q1221" s="13">
        <f t="array" ref="Q1221">IF(C1221="",SUMIFS($P$6:$P$65536,$B$6:$B$65536,B1221),IF(D1221="",SUMIFS($P$6:$P$65536,$B$6:$B$65536,B1221,$C$6:$C$65536,C1221),IF(E1221="",SUMIFS($P$6:$P$65536,$B$6:$B$65536,B1221,$C$6:$C$65536,C1221,$D$6:$D$65536,D1221),IF(F1221="",SUMIFS($P$6:$P$65536,$B$6:$B$65536,B1221,$C$6:$C$65536,C1221,$D$6:$D$65536,D1221,$E$6:$E$65536,E1221),--(RIGHT(F1221,1)="0")*SUM(SUMIFS($P$6:$P$65536,$B$6:$B$65536,B1221,$C$6:$C$65536,C1221,$D$6:$D$65536,D1221,$E$6:$E$65536,E1221,$F$6:$F$65536,LEFT(F1221,2)&amp;{0;1;2;3;4;5;6;7;8;9}))+(--(RIGHT(F1221,2)="00"))*SUM(SUMIFS($P$6:$P$65536,$B$6:$B$65536,B1221,$C$6:$C$65536,C1221,$D$6:$D$65536,D1221,$E$6:$E$65536,E1221,$F$6:$F$65536,LEFT(F1221,1)&amp;range))+SUMIFS($P$6:$P$65536,$B$6:$B$65536,B1221,$C$6:$C$65536,C1221,$D$6:$D$65536,D1221,$E$6:$E$65536,E1221,$F$6:$F$65536,F1221)))))</f>
        <v>50631000</v>
      </c>
    </row>
    <row r="1222" spans="1:17" ht="15" customHeight="1" x14ac:dyDescent="0.2">
      <c r="A1222" s="10" t="s">
        <v>162</v>
      </c>
      <c r="B1222" s="3" t="s">
        <v>539</v>
      </c>
      <c r="C1222" s="3" t="s">
        <v>134</v>
      </c>
      <c r="D1222" s="3" t="s">
        <v>68</v>
      </c>
      <c r="E1222" s="3" t="s">
        <v>548</v>
      </c>
      <c r="F1222" s="3" t="s">
        <v>163</v>
      </c>
      <c r="G1222" s="9">
        <v>30000000</v>
      </c>
      <c r="H1222" s="9">
        <v>-30000000</v>
      </c>
      <c r="I1222" s="9">
        <v>0</v>
      </c>
      <c r="J1222" s="9">
        <v>30000000</v>
      </c>
      <c r="K1222" s="9">
        <v>0</v>
      </c>
      <c r="L1222" s="9">
        <v>30000000</v>
      </c>
      <c r="M1222" s="9">
        <v>0</v>
      </c>
      <c r="N1222" s="9">
        <v>0</v>
      </c>
      <c r="O1222" s="9">
        <v>0</v>
      </c>
      <c r="P1222" s="13">
        <f t="shared" si="19"/>
        <v>30000000</v>
      </c>
      <c r="Q1222" s="13">
        <f t="array" ref="Q1222">IF(C1222="",SUMIFS($P$6:$P$65536,$B$6:$B$65536,B1222),IF(D1222="",SUMIFS($P$6:$P$65536,$B$6:$B$65536,B1222,$C$6:$C$65536,C1222),IF(E1222="",SUMIFS($P$6:$P$65536,$B$6:$B$65536,B1222,$C$6:$C$65536,C1222,$D$6:$D$65536,D1222),IF(F1222="",SUMIFS($P$6:$P$65536,$B$6:$B$65536,B1222,$C$6:$C$65536,C1222,$D$6:$D$65536,D1222,$E$6:$E$65536,E1222),--(RIGHT(F1222,1)="0")*SUM(SUMIFS($P$6:$P$65536,$B$6:$B$65536,B1222,$C$6:$C$65536,C1222,$D$6:$D$65536,D1222,$E$6:$E$65536,E1222,$F$6:$F$65536,LEFT(F1222,2)&amp;{0;1;2;3;4;5;6;7;8;9}))+(--(RIGHT(F1222,2)="00"))*SUM(SUMIFS($P$6:$P$65536,$B$6:$B$65536,B1222,$C$6:$C$65536,C1222,$D$6:$D$65536,D1222,$E$6:$E$65536,E1222,$F$6:$F$65536,LEFT(F1222,1)&amp;range))+SUMIFS($P$6:$P$65536,$B$6:$B$65536,B1222,$C$6:$C$65536,C1222,$D$6:$D$65536,D1222,$E$6:$E$65536,E1222,$F$6:$F$65536,F1222)))))</f>
        <v>120000000</v>
      </c>
    </row>
    <row r="1223" spans="1:17" ht="15" customHeight="1" x14ac:dyDescent="0.2">
      <c r="A1223" s="10" t="s">
        <v>196</v>
      </c>
      <c r="B1223" s="3" t="s">
        <v>539</v>
      </c>
      <c r="C1223" s="3" t="s">
        <v>134</v>
      </c>
      <c r="D1223" s="3" t="s">
        <v>68</v>
      </c>
      <c r="E1223" s="3" t="s">
        <v>548</v>
      </c>
      <c r="F1223" s="3" t="s">
        <v>197</v>
      </c>
      <c r="G1223" s="9">
        <v>30000000</v>
      </c>
      <c r="H1223" s="9">
        <v>-30000000</v>
      </c>
      <c r="I1223" s="9">
        <v>0</v>
      </c>
      <c r="J1223" s="9">
        <v>30000000</v>
      </c>
      <c r="K1223" s="9">
        <v>0</v>
      </c>
      <c r="L1223" s="9">
        <v>30000000</v>
      </c>
      <c r="M1223" s="9">
        <v>0</v>
      </c>
      <c r="N1223" s="9">
        <v>0</v>
      </c>
      <c r="O1223" s="9">
        <v>0</v>
      </c>
      <c r="P1223" s="13">
        <f t="shared" ref="P1223:P1286" si="20">ABS(H1223)+ABS(K1223)+ABS(N1223)</f>
        <v>30000000</v>
      </c>
      <c r="Q1223" s="13">
        <f t="array" ref="Q1223">IF(C1223="",SUMIFS($P$6:$P$65536,$B$6:$B$65536,B1223),IF(D1223="",SUMIFS($P$6:$P$65536,$B$6:$B$65536,B1223,$C$6:$C$65536,C1223),IF(E1223="",SUMIFS($P$6:$P$65536,$B$6:$B$65536,B1223,$C$6:$C$65536,C1223,$D$6:$D$65536,D1223),IF(F1223="",SUMIFS($P$6:$P$65536,$B$6:$B$65536,B1223,$C$6:$C$65536,C1223,$D$6:$D$65536,D1223,$E$6:$E$65536,E1223),--(RIGHT(F1223,1)="0")*SUM(SUMIFS($P$6:$P$65536,$B$6:$B$65536,B1223,$C$6:$C$65536,C1223,$D$6:$D$65536,D1223,$E$6:$E$65536,E1223,$F$6:$F$65536,LEFT(F1223,2)&amp;{0;1;2;3;4;5;6;7;8;9}))+(--(RIGHT(F1223,2)="00"))*SUM(SUMIFS($P$6:$P$65536,$B$6:$B$65536,B1223,$C$6:$C$65536,C1223,$D$6:$D$65536,D1223,$E$6:$E$65536,E1223,$F$6:$F$65536,LEFT(F1223,1)&amp;range))+SUMIFS($P$6:$P$65536,$B$6:$B$65536,B1223,$C$6:$C$65536,C1223,$D$6:$D$65536,D1223,$E$6:$E$65536,E1223,$F$6:$F$65536,F1223)))))</f>
        <v>90000000</v>
      </c>
    </row>
    <row r="1224" spans="1:17" ht="64.5" customHeight="1" x14ac:dyDescent="0.2">
      <c r="A1224" s="10" t="s">
        <v>198</v>
      </c>
      <c r="B1224" s="3" t="s">
        <v>539</v>
      </c>
      <c r="C1224" s="3" t="s">
        <v>134</v>
      </c>
      <c r="D1224" s="3" t="s">
        <v>68</v>
      </c>
      <c r="E1224" s="3" t="s">
        <v>548</v>
      </c>
      <c r="F1224" s="3" t="s">
        <v>199</v>
      </c>
      <c r="G1224" s="9">
        <v>30000000</v>
      </c>
      <c r="H1224" s="9">
        <v>-30000000</v>
      </c>
      <c r="I1224" s="9">
        <v>0</v>
      </c>
      <c r="J1224" s="9">
        <v>30000000</v>
      </c>
      <c r="K1224" s="9">
        <v>0</v>
      </c>
      <c r="L1224" s="9">
        <v>30000000</v>
      </c>
      <c r="M1224" s="9">
        <v>0</v>
      </c>
      <c r="N1224" s="9">
        <v>0</v>
      </c>
      <c r="O1224" s="9">
        <v>0</v>
      </c>
      <c r="P1224" s="13">
        <f t="shared" si="20"/>
        <v>30000000</v>
      </c>
      <c r="Q1224" s="13">
        <f t="array" ref="Q1224">IF(C1224="",SUMIFS($P$6:$P$65536,$B$6:$B$65536,B1224),IF(D1224="",SUMIFS($P$6:$P$65536,$B$6:$B$65536,B1224,$C$6:$C$65536,C1224),IF(E1224="",SUMIFS($P$6:$P$65536,$B$6:$B$65536,B1224,$C$6:$C$65536,C1224,$D$6:$D$65536,D1224),IF(F1224="",SUMIFS($P$6:$P$65536,$B$6:$B$65536,B1224,$C$6:$C$65536,C1224,$D$6:$D$65536,D1224,$E$6:$E$65536,E1224),--(RIGHT(F1224,1)="0")*SUM(SUMIFS($P$6:$P$65536,$B$6:$B$65536,B1224,$C$6:$C$65536,C1224,$D$6:$D$65536,D1224,$E$6:$E$65536,E1224,$F$6:$F$65536,LEFT(F1224,2)&amp;{0;1;2;3;4;5;6;7;8;9}))+(--(RIGHT(F1224,2)="00"))*SUM(SUMIFS($P$6:$P$65536,$B$6:$B$65536,B1224,$C$6:$C$65536,C1224,$D$6:$D$65536,D1224,$E$6:$E$65536,E1224,$F$6:$F$65536,LEFT(F1224,1)&amp;range))+SUMIFS($P$6:$P$65536,$B$6:$B$65536,B1224,$C$6:$C$65536,C1224,$D$6:$D$65536,D1224,$E$6:$E$65536,E1224,$F$6:$F$65536,F1224)))))</f>
        <v>30000000</v>
      </c>
    </row>
    <row r="1225" spans="1:17" ht="15" customHeight="1" x14ac:dyDescent="0.2">
      <c r="A1225" s="10" t="s">
        <v>549</v>
      </c>
      <c r="B1225" s="3" t="s">
        <v>539</v>
      </c>
      <c r="C1225" s="3" t="s">
        <v>134</v>
      </c>
      <c r="D1225" s="3" t="s">
        <v>68</v>
      </c>
      <c r="E1225" s="3" t="s">
        <v>550</v>
      </c>
      <c r="F1225" s="11" t="s">
        <v>0</v>
      </c>
      <c r="G1225" s="9">
        <v>912629074</v>
      </c>
      <c r="H1225" s="9">
        <v>-60434376.450000003</v>
      </c>
      <c r="I1225" s="9">
        <v>852194697.54999995</v>
      </c>
      <c r="J1225" s="9">
        <v>794816973.11000001</v>
      </c>
      <c r="K1225" s="9">
        <v>0</v>
      </c>
      <c r="L1225" s="9">
        <v>794816973.11000001</v>
      </c>
      <c r="M1225" s="9">
        <v>794816973.11000001</v>
      </c>
      <c r="N1225" s="9">
        <v>0</v>
      </c>
      <c r="O1225" s="9">
        <v>794816973.11000001</v>
      </c>
      <c r="P1225" s="13">
        <f t="shared" si="20"/>
        <v>60434376.450000003</v>
      </c>
      <c r="Q1225" s="13">
        <f t="array" ref="Q1225">IF(C1225="",SUMIFS($P$6:$P$65536,$B$6:$B$65536,B1225),IF(D1225="",SUMIFS($P$6:$P$65536,$B$6:$B$65536,B1225,$C$6:$C$65536,C1225),IF(E1225="",SUMIFS($P$6:$P$65536,$B$6:$B$65536,B1225,$C$6:$C$65536,C1225,$D$6:$D$65536,D1225),IF(F1225="",SUMIFS($P$6:$P$65536,$B$6:$B$65536,B1225,$C$6:$C$65536,C1225,$D$6:$D$65536,D1225,$E$6:$E$65536,E1225),--(RIGHT(F1225,1)="0")*SUM(SUMIFS($P$6:$P$65536,$B$6:$B$65536,B1225,$C$6:$C$65536,C1225,$D$6:$D$65536,D1225,$E$6:$E$65536,E1225,$F$6:$F$65536,LEFT(F1225,2)&amp;{0;1;2;3;4;5;6;7;8;9}))+(--(RIGHT(F1225,2)="00"))*SUM(SUMIFS($P$6:$P$65536,$B$6:$B$65536,B1225,$C$6:$C$65536,C1225,$D$6:$D$65536,D1225,$E$6:$E$65536,E1225,$F$6:$F$65536,LEFT(F1225,1)&amp;range))+SUMIFS($P$6:$P$65536,$B$6:$B$65536,B1225,$C$6:$C$65536,C1225,$D$6:$D$65536,D1225,$E$6:$E$65536,E1225,$F$6:$F$65536,F1225)))))</f>
        <v>342839966.89999998</v>
      </c>
    </row>
    <row r="1226" spans="1:17" ht="112.35" customHeight="1" x14ac:dyDescent="0.2">
      <c r="A1226" s="10" t="s">
        <v>41</v>
      </c>
      <c r="B1226" s="3" t="s">
        <v>539</v>
      </c>
      <c r="C1226" s="3" t="s">
        <v>134</v>
      </c>
      <c r="D1226" s="3" t="s">
        <v>68</v>
      </c>
      <c r="E1226" s="3" t="s">
        <v>550</v>
      </c>
      <c r="F1226" s="3" t="s">
        <v>42</v>
      </c>
      <c r="G1226" s="9">
        <v>19392052</v>
      </c>
      <c r="H1226" s="9">
        <v>-54073</v>
      </c>
      <c r="I1226" s="9">
        <v>19337979</v>
      </c>
      <c r="J1226" s="9">
        <v>19392052</v>
      </c>
      <c r="K1226" s="9">
        <v>0</v>
      </c>
      <c r="L1226" s="9">
        <v>19392052</v>
      </c>
      <c r="M1226" s="9">
        <v>19392052</v>
      </c>
      <c r="N1226" s="9">
        <v>0</v>
      </c>
      <c r="O1226" s="9">
        <v>19392052</v>
      </c>
      <c r="P1226" s="13">
        <f t="shared" si="20"/>
        <v>54073</v>
      </c>
      <c r="Q1226" s="13">
        <f t="array" ref="Q1226">IF(C1226="",SUMIFS($P$6:$P$65536,$B$6:$B$65536,B1226),IF(D1226="",SUMIFS($P$6:$P$65536,$B$6:$B$65536,B1226,$C$6:$C$65536,C1226),IF(E1226="",SUMIFS($P$6:$P$65536,$B$6:$B$65536,B1226,$C$6:$C$65536,C1226,$D$6:$D$65536,D1226),IF(F1226="",SUMIFS($P$6:$P$65536,$B$6:$B$65536,B1226,$C$6:$C$65536,C1226,$D$6:$D$65536,D1226,$E$6:$E$65536,E1226),--(RIGHT(F1226,1)="0")*SUM(SUMIFS($P$6:$P$65536,$B$6:$B$65536,B1226,$C$6:$C$65536,C1226,$D$6:$D$65536,D1226,$E$6:$E$65536,E1226,$F$6:$F$65536,LEFT(F1226,2)&amp;{0;1;2;3;4;5;6;7;8;9}))+(--(RIGHT(F1226,2)="00"))*SUM(SUMIFS($P$6:$P$65536,$B$6:$B$65536,B1226,$C$6:$C$65536,C1226,$D$6:$D$65536,D1226,$E$6:$E$65536,E1226,$F$6:$F$65536,LEFT(F1226,1)&amp;range))+SUMIFS($P$6:$P$65536,$B$6:$B$65536,B1226,$C$6:$C$65536,C1226,$D$6:$D$65536,D1226,$E$6:$E$65536,E1226,$F$6:$F$65536,F1226)))))</f>
        <v>216292</v>
      </c>
    </row>
    <row r="1227" spans="1:17" ht="32.25" customHeight="1" x14ac:dyDescent="0.2">
      <c r="A1227" s="10" t="s">
        <v>351</v>
      </c>
      <c r="B1227" s="3" t="s">
        <v>539</v>
      </c>
      <c r="C1227" s="3" t="s">
        <v>134</v>
      </c>
      <c r="D1227" s="3" t="s">
        <v>68</v>
      </c>
      <c r="E1227" s="3" t="s">
        <v>550</v>
      </c>
      <c r="F1227" s="3" t="s">
        <v>352</v>
      </c>
      <c r="G1227" s="9">
        <v>19392052</v>
      </c>
      <c r="H1227" s="9">
        <v>-54073</v>
      </c>
      <c r="I1227" s="9">
        <v>19337979</v>
      </c>
      <c r="J1227" s="9">
        <v>19392052</v>
      </c>
      <c r="K1227" s="9">
        <v>0</v>
      </c>
      <c r="L1227" s="9">
        <v>19392052</v>
      </c>
      <c r="M1227" s="9">
        <v>19392052</v>
      </c>
      <c r="N1227" s="9">
        <v>0</v>
      </c>
      <c r="O1227" s="9">
        <v>19392052</v>
      </c>
      <c r="P1227" s="13">
        <f t="shared" si="20"/>
        <v>54073</v>
      </c>
      <c r="Q1227" s="13">
        <f t="array" ref="Q1227">IF(C1227="",SUMIFS($P$6:$P$65536,$B$6:$B$65536,B1227),IF(D1227="",SUMIFS($P$6:$P$65536,$B$6:$B$65536,B1227,$C$6:$C$65536,C1227),IF(E1227="",SUMIFS($P$6:$P$65536,$B$6:$B$65536,B1227,$C$6:$C$65536,C1227,$D$6:$D$65536,D1227),IF(F1227="",SUMIFS($P$6:$P$65536,$B$6:$B$65536,B1227,$C$6:$C$65536,C1227,$D$6:$D$65536,D1227,$E$6:$E$65536,E1227),--(RIGHT(F1227,1)="0")*SUM(SUMIFS($P$6:$P$65536,$B$6:$B$65536,B1227,$C$6:$C$65536,C1227,$D$6:$D$65536,D1227,$E$6:$E$65536,E1227,$F$6:$F$65536,LEFT(F1227,2)&amp;{0;1;2;3;4;5;6;7;8;9}))+(--(RIGHT(F1227,2)="00"))*SUM(SUMIFS($P$6:$P$65536,$B$6:$B$65536,B1227,$C$6:$C$65536,C1227,$D$6:$D$65536,D1227,$E$6:$E$65536,E1227,$F$6:$F$65536,LEFT(F1227,1)&amp;range))+SUMIFS($P$6:$P$65536,$B$6:$B$65536,B1227,$C$6:$C$65536,C1227,$D$6:$D$65536,D1227,$E$6:$E$65536,E1227,$F$6:$F$65536,F1227)))))</f>
        <v>162219</v>
      </c>
    </row>
    <row r="1228" spans="1:17" ht="15" customHeight="1" x14ac:dyDescent="0.2">
      <c r="A1228" s="10" t="s">
        <v>353</v>
      </c>
      <c r="B1228" s="3" t="s">
        <v>539</v>
      </c>
      <c r="C1228" s="3" t="s">
        <v>134</v>
      </c>
      <c r="D1228" s="3" t="s">
        <v>68</v>
      </c>
      <c r="E1228" s="3" t="s">
        <v>550</v>
      </c>
      <c r="F1228" s="3" t="s">
        <v>354</v>
      </c>
      <c r="G1228" s="9">
        <v>14831530</v>
      </c>
      <c r="H1228" s="9">
        <v>-22153</v>
      </c>
      <c r="I1228" s="9">
        <v>14809377</v>
      </c>
      <c r="J1228" s="9">
        <v>14831530</v>
      </c>
      <c r="K1228" s="9">
        <v>0</v>
      </c>
      <c r="L1228" s="9">
        <v>14831530</v>
      </c>
      <c r="M1228" s="9">
        <v>14831530</v>
      </c>
      <c r="N1228" s="9">
        <v>0</v>
      </c>
      <c r="O1228" s="9">
        <v>14831530</v>
      </c>
      <c r="P1228" s="13">
        <f t="shared" si="20"/>
        <v>22153</v>
      </c>
      <c r="Q1228" s="13">
        <f t="array" ref="Q1228">IF(C1228="",SUMIFS($P$6:$P$65536,$B$6:$B$65536,B1228),IF(D1228="",SUMIFS($P$6:$P$65536,$B$6:$B$65536,B1228,$C$6:$C$65536,C1228),IF(E1228="",SUMIFS($P$6:$P$65536,$B$6:$B$65536,B1228,$C$6:$C$65536,C1228,$D$6:$D$65536,D1228),IF(F1228="",SUMIFS($P$6:$P$65536,$B$6:$B$65536,B1228,$C$6:$C$65536,C1228,$D$6:$D$65536,D1228,$E$6:$E$65536,E1228),--(RIGHT(F1228,1)="0")*SUM(SUMIFS($P$6:$P$65536,$B$6:$B$65536,B1228,$C$6:$C$65536,C1228,$D$6:$D$65536,D1228,$E$6:$E$65536,E1228,$F$6:$F$65536,LEFT(F1228,2)&amp;{0;1;2;3;4;5;6;7;8;9}))+(--(RIGHT(F1228,2)="00"))*SUM(SUMIFS($P$6:$P$65536,$B$6:$B$65536,B1228,$C$6:$C$65536,C1228,$D$6:$D$65536,D1228,$E$6:$E$65536,E1228,$F$6:$F$65536,LEFT(F1228,1)&amp;range))+SUMIFS($P$6:$P$65536,$B$6:$B$65536,B1228,$C$6:$C$65536,C1228,$D$6:$D$65536,D1228,$E$6:$E$65536,E1228,$F$6:$F$65536,F1228)))))</f>
        <v>22153</v>
      </c>
    </row>
    <row r="1229" spans="1:17" ht="32.25" customHeight="1" x14ac:dyDescent="0.2">
      <c r="A1229" s="10" t="s">
        <v>355</v>
      </c>
      <c r="B1229" s="3" t="s">
        <v>539</v>
      </c>
      <c r="C1229" s="3" t="s">
        <v>134</v>
      </c>
      <c r="D1229" s="3" t="s">
        <v>68</v>
      </c>
      <c r="E1229" s="3" t="s">
        <v>550</v>
      </c>
      <c r="F1229" s="3" t="s">
        <v>356</v>
      </c>
      <c r="G1229" s="9">
        <v>88950</v>
      </c>
      <c r="H1229" s="9">
        <v>-7000</v>
      </c>
      <c r="I1229" s="9">
        <v>81950</v>
      </c>
      <c r="J1229" s="9">
        <v>88950</v>
      </c>
      <c r="K1229" s="9">
        <v>0</v>
      </c>
      <c r="L1229" s="9">
        <v>88950</v>
      </c>
      <c r="M1229" s="9">
        <v>88950</v>
      </c>
      <c r="N1229" s="9">
        <v>0</v>
      </c>
      <c r="O1229" s="9">
        <v>88950</v>
      </c>
      <c r="P1229" s="13">
        <f t="shared" si="20"/>
        <v>7000</v>
      </c>
      <c r="Q1229" s="13">
        <f t="array" ref="Q1229">IF(C1229="",SUMIFS($P$6:$P$65536,$B$6:$B$65536,B1229),IF(D1229="",SUMIFS($P$6:$P$65536,$B$6:$B$65536,B1229,$C$6:$C$65536,C1229),IF(E1229="",SUMIFS($P$6:$P$65536,$B$6:$B$65536,B1229,$C$6:$C$65536,C1229,$D$6:$D$65536,D1229),IF(F1229="",SUMIFS($P$6:$P$65536,$B$6:$B$65536,B1229,$C$6:$C$65536,C1229,$D$6:$D$65536,D1229,$E$6:$E$65536,E1229),--(RIGHT(F1229,1)="0")*SUM(SUMIFS($P$6:$P$65536,$B$6:$B$65536,B1229,$C$6:$C$65536,C1229,$D$6:$D$65536,D1229,$E$6:$E$65536,E1229,$F$6:$F$65536,LEFT(F1229,2)&amp;{0;1;2;3;4;5;6;7;8;9}))+(--(RIGHT(F1229,2)="00"))*SUM(SUMIFS($P$6:$P$65536,$B$6:$B$65536,B1229,$C$6:$C$65536,C1229,$D$6:$D$65536,D1229,$E$6:$E$65536,E1229,$F$6:$F$65536,LEFT(F1229,1)&amp;range))+SUMIFS($P$6:$P$65536,$B$6:$B$65536,B1229,$C$6:$C$65536,C1229,$D$6:$D$65536,D1229,$E$6:$E$65536,E1229,$F$6:$F$65536,F1229)))))</f>
        <v>7000</v>
      </c>
    </row>
    <row r="1230" spans="1:17" ht="64.5" customHeight="1" x14ac:dyDescent="0.2">
      <c r="A1230" s="10" t="s">
        <v>357</v>
      </c>
      <c r="B1230" s="3" t="s">
        <v>539</v>
      </c>
      <c r="C1230" s="3" t="s">
        <v>134</v>
      </c>
      <c r="D1230" s="3" t="s">
        <v>68</v>
      </c>
      <c r="E1230" s="3" t="s">
        <v>550</v>
      </c>
      <c r="F1230" s="3" t="s">
        <v>358</v>
      </c>
      <c r="G1230" s="9">
        <v>4471572</v>
      </c>
      <c r="H1230" s="9">
        <v>-24920</v>
      </c>
      <c r="I1230" s="9">
        <v>4446652</v>
      </c>
      <c r="J1230" s="9">
        <v>4471572</v>
      </c>
      <c r="K1230" s="9">
        <v>0</v>
      </c>
      <c r="L1230" s="9">
        <v>4471572</v>
      </c>
      <c r="M1230" s="9">
        <v>4471572</v>
      </c>
      <c r="N1230" s="9">
        <v>0</v>
      </c>
      <c r="O1230" s="9">
        <v>4471572</v>
      </c>
      <c r="P1230" s="13">
        <f t="shared" si="20"/>
        <v>24920</v>
      </c>
      <c r="Q1230" s="13">
        <f t="array" ref="Q1230">IF(C1230="",SUMIFS($P$6:$P$65536,$B$6:$B$65536,B1230),IF(D1230="",SUMIFS($P$6:$P$65536,$B$6:$B$65536,B1230,$C$6:$C$65536,C1230),IF(E1230="",SUMIFS($P$6:$P$65536,$B$6:$B$65536,B1230,$C$6:$C$65536,C1230,$D$6:$D$65536,D1230),IF(F1230="",SUMIFS($P$6:$P$65536,$B$6:$B$65536,B1230,$C$6:$C$65536,C1230,$D$6:$D$65536,D1230,$E$6:$E$65536,E1230),--(RIGHT(F1230,1)="0")*SUM(SUMIFS($P$6:$P$65536,$B$6:$B$65536,B1230,$C$6:$C$65536,C1230,$D$6:$D$65536,D1230,$E$6:$E$65536,E1230,$F$6:$F$65536,LEFT(F1230,2)&amp;{0;1;2;3;4;5;6;7;8;9}))+(--(RIGHT(F1230,2)="00"))*SUM(SUMIFS($P$6:$P$65536,$B$6:$B$65536,B1230,$C$6:$C$65536,C1230,$D$6:$D$65536,D1230,$E$6:$E$65536,E1230,$F$6:$F$65536,LEFT(F1230,1)&amp;range))+SUMIFS($P$6:$P$65536,$B$6:$B$65536,B1230,$C$6:$C$65536,C1230,$D$6:$D$65536,D1230,$E$6:$E$65536,E1230,$F$6:$F$65536,F1230)))))</f>
        <v>24920</v>
      </c>
    </row>
    <row r="1231" spans="1:17" ht="48.95" customHeight="1" x14ac:dyDescent="0.2">
      <c r="A1231" s="10" t="s">
        <v>57</v>
      </c>
      <c r="B1231" s="3" t="s">
        <v>539</v>
      </c>
      <c r="C1231" s="3" t="s">
        <v>134</v>
      </c>
      <c r="D1231" s="3" t="s">
        <v>68</v>
      </c>
      <c r="E1231" s="3" t="s">
        <v>550</v>
      </c>
      <c r="F1231" s="3" t="s">
        <v>58</v>
      </c>
      <c r="G1231" s="9">
        <v>296374</v>
      </c>
      <c r="H1231" s="9">
        <v>63476</v>
      </c>
      <c r="I1231" s="9">
        <v>359850</v>
      </c>
      <c r="J1231" s="9">
        <v>296374</v>
      </c>
      <c r="K1231" s="9">
        <v>0</v>
      </c>
      <c r="L1231" s="9">
        <v>296374</v>
      </c>
      <c r="M1231" s="9">
        <v>296374</v>
      </c>
      <c r="N1231" s="9">
        <v>0</v>
      </c>
      <c r="O1231" s="9">
        <v>296374</v>
      </c>
      <c r="P1231" s="13">
        <f t="shared" si="20"/>
        <v>63476</v>
      </c>
      <c r="Q1231" s="13">
        <f t="array" ref="Q1231">IF(C1231="",SUMIFS($P$6:$P$65536,$B$6:$B$65536,B1231),IF(D1231="",SUMIFS($P$6:$P$65536,$B$6:$B$65536,B1231,$C$6:$C$65536,C1231),IF(E1231="",SUMIFS($P$6:$P$65536,$B$6:$B$65536,B1231,$C$6:$C$65536,C1231,$D$6:$D$65536,D1231),IF(F1231="",SUMIFS($P$6:$P$65536,$B$6:$B$65536,B1231,$C$6:$C$65536,C1231,$D$6:$D$65536,D1231,$E$6:$E$65536,E1231),--(RIGHT(F1231,1)="0")*SUM(SUMIFS($P$6:$P$65536,$B$6:$B$65536,B1231,$C$6:$C$65536,C1231,$D$6:$D$65536,D1231,$E$6:$E$65536,E1231,$F$6:$F$65536,LEFT(F1231,2)&amp;{0;1;2;3;4;5;6;7;8;9}))+(--(RIGHT(F1231,2)="00"))*SUM(SUMIFS($P$6:$P$65536,$B$6:$B$65536,B1231,$C$6:$C$65536,C1231,$D$6:$D$65536,D1231,$E$6:$E$65536,E1231,$F$6:$F$65536,LEFT(F1231,1)&amp;range))+SUMIFS($P$6:$P$65536,$B$6:$B$65536,B1231,$C$6:$C$65536,C1231,$D$6:$D$65536,D1231,$E$6:$E$65536,E1231,$F$6:$F$65536,F1231)))))</f>
        <v>253904</v>
      </c>
    </row>
    <row r="1232" spans="1:17" ht="48.95" customHeight="1" x14ac:dyDescent="0.2">
      <c r="A1232" s="10" t="s">
        <v>59</v>
      </c>
      <c r="B1232" s="3" t="s">
        <v>539</v>
      </c>
      <c r="C1232" s="3" t="s">
        <v>134</v>
      </c>
      <c r="D1232" s="3" t="s">
        <v>68</v>
      </c>
      <c r="E1232" s="3" t="s">
        <v>550</v>
      </c>
      <c r="F1232" s="3" t="s">
        <v>60</v>
      </c>
      <c r="G1232" s="9">
        <v>296374</v>
      </c>
      <c r="H1232" s="9">
        <v>63476</v>
      </c>
      <c r="I1232" s="9">
        <v>359850</v>
      </c>
      <c r="J1232" s="9">
        <v>296374</v>
      </c>
      <c r="K1232" s="9">
        <v>0</v>
      </c>
      <c r="L1232" s="9">
        <v>296374</v>
      </c>
      <c r="M1232" s="9">
        <v>296374</v>
      </c>
      <c r="N1232" s="9">
        <v>0</v>
      </c>
      <c r="O1232" s="9">
        <v>296374</v>
      </c>
      <c r="P1232" s="13">
        <f t="shared" si="20"/>
        <v>63476</v>
      </c>
      <c r="Q1232" s="13">
        <f t="array" ref="Q1232">IF(C1232="",SUMIFS($P$6:$P$65536,$B$6:$B$65536,B1232),IF(D1232="",SUMIFS($P$6:$P$65536,$B$6:$B$65536,B1232,$C$6:$C$65536,C1232),IF(E1232="",SUMIFS($P$6:$P$65536,$B$6:$B$65536,B1232,$C$6:$C$65536,C1232,$D$6:$D$65536,D1232),IF(F1232="",SUMIFS($P$6:$P$65536,$B$6:$B$65536,B1232,$C$6:$C$65536,C1232,$D$6:$D$65536,D1232,$E$6:$E$65536,E1232),--(RIGHT(F1232,1)="0")*SUM(SUMIFS($P$6:$P$65536,$B$6:$B$65536,B1232,$C$6:$C$65536,C1232,$D$6:$D$65536,D1232,$E$6:$E$65536,E1232,$F$6:$F$65536,LEFT(F1232,2)&amp;{0;1;2;3;4;5;6;7;8;9}))+(--(RIGHT(F1232,2)="00"))*SUM(SUMIFS($P$6:$P$65536,$B$6:$B$65536,B1232,$C$6:$C$65536,C1232,$D$6:$D$65536,D1232,$E$6:$E$65536,E1232,$F$6:$F$65536,LEFT(F1232,1)&amp;range))+SUMIFS($P$6:$P$65536,$B$6:$B$65536,B1232,$C$6:$C$65536,C1232,$D$6:$D$65536,D1232,$E$6:$E$65536,E1232,$F$6:$F$65536,F1232)))))</f>
        <v>190428</v>
      </c>
    </row>
    <row r="1233" spans="1:17" ht="15" customHeight="1" x14ac:dyDescent="0.2">
      <c r="A1233" s="10" t="s">
        <v>61</v>
      </c>
      <c r="B1233" s="3" t="s">
        <v>539</v>
      </c>
      <c r="C1233" s="3" t="s">
        <v>134</v>
      </c>
      <c r="D1233" s="3" t="s">
        <v>68</v>
      </c>
      <c r="E1233" s="3" t="s">
        <v>550</v>
      </c>
      <c r="F1233" s="3" t="s">
        <v>62</v>
      </c>
      <c r="G1233" s="9">
        <v>296374</v>
      </c>
      <c r="H1233" s="9">
        <v>63476</v>
      </c>
      <c r="I1233" s="9">
        <v>359850</v>
      </c>
      <c r="J1233" s="9">
        <v>296374</v>
      </c>
      <c r="K1233" s="9">
        <v>0</v>
      </c>
      <c r="L1233" s="9">
        <v>296374</v>
      </c>
      <c r="M1233" s="9">
        <v>296374</v>
      </c>
      <c r="N1233" s="9">
        <v>0</v>
      </c>
      <c r="O1233" s="9">
        <v>296374</v>
      </c>
      <c r="P1233" s="13">
        <f t="shared" si="20"/>
        <v>63476</v>
      </c>
      <c r="Q1233" s="13">
        <f t="array" ref="Q1233">IF(C1233="",SUMIFS($P$6:$P$65536,$B$6:$B$65536,B1233),IF(D1233="",SUMIFS($P$6:$P$65536,$B$6:$B$65536,B1233,$C$6:$C$65536,C1233),IF(E1233="",SUMIFS($P$6:$P$65536,$B$6:$B$65536,B1233,$C$6:$C$65536,C1233,$D$6:$D$65536,D1233),IF(F1233="",SUMIFS($P$6:$P$65536,$B$6:$B$65536,B1233,$C$6:$C$65536,C1233,$D$6:$D$65536,D1233,$E$6:$E$65536,E1233),--(RIGHT(F1233,1)="0")*SUM(SUMIFS($P$6:$P$65536,$B$6:$B$65536,B1233,$C$6:$C$65536,C1233,$D$6:$D$65536,D1233,$E$6:$E$65536,E1233,$F$6:$F$65536,LEFT(F1233,2)&amp;{0;1;2;3;4;5;6;7;8;9}))+(--(RIGHT(F1233,2)="00"))*SUM(SUMIFS($P$6:$P$65536,$B$6:$B$65536,B1233,$C$6:$C$65536,C1233,$D$6:$D$65536,D1233,$E$6:$E$65536,E1233,$F$6:$F$65536,LEFT(F1233,1)&amp;range))+SUMIFS($P$6:$P$65536,$B$6:$B$65536,B1233,$C$6:$C$65536,C1233,$D$6:$D$65536,D1233,$E$6:$E$65536,E1233,$F$6:$F$65536,F1233)))))</f>
        <v>63476</v>
      </c>
    </row>
    <row r="1234" spans="1:17" ht="32.25" hidden="1" customHeight="1" x14ac:dyDescent="0.2">
      <c r="A1234" s="10" t="s">
        <v>112</v>
      </c>
      <c r="B1234" s="3" t="s">
        <v>539</v>
      </c>
      <c r="C1234" s="3" t="s">
        <v>134</v>
      </c>
      <c r="D1234" s="3" t="s">
        <v>68</v>
      </c>
      <c r="E1234" s="3" t="s">
        <v>550</v>
      </c>
      <c r="F1234" s="3" t="s">
        <v>113</v>
      </c>
      <c r="G1234" s="9">
        <v>25200</v>
      </c>
      <c r="H1234" s="9">
        <v>0</v>
      </c>
      <c r="I1234" s="9">
        <v>25200</v>
      </c>
      <c r="J1234" s="9">
        <v>25200</v>
      </c>
      <c r="K1234" s="9">
        <v>0</v>
      </c>
      <c r="L1234" s="9">
        <v>25200</v>
      </c>
      <c r="M1234" s="9">
        <v>25200</v>
      </c>
      <c r="N1234" s="9">
        <v>0</v>
      </c>
      <c r="O1234" s="9">
        <v>25200</v>
      </c>
      <c r="P1234" s="13">
        <f t="shared" si="20"/>
        <v>0</v>
      </c>
      <c r="Q1234" s="13">
        <f t="array" ref="Q1234">IF(C1234="",SUMIFS($P$6:$P$65536,$B$6:$B$65536,B1234),IF(D1234="",SUMIFS($P$6:$P$65536,$B$6:$B$65536,B1234,$C$6:$C$65536,C1234),IF(E1234="",SUMIFS($P$6:$P$65536,$B$6:$B$65536,B1234,$C$6:$C$65536,C1234,$D$6:$D$65536,D1234),IF(F1234="",SUMIFS($P$6:$P$65536,$B$6:$B$65536,B1234,$C$6:$C$65536,C1234,$D$6:$D$65536,D1234,$E$6:$E$65536,E1234),--(RIGHT(F1234,1)="0")*SUM(SUMIFS($P$6:$P$65536,$B$6:$B$65536,B1234,$C$6:$C$65536,C1234,$D$6:$D$65536,D1234,$E$6:$E$65536,E1234,$F$6:$F$65536,LEFT(F1234,2)&amp;{0;1;2;3;4;5;6;7;8;9}))+(--(RIGHT(F1234,2)="00"))*SUM(SUMIFS($P$6:$P$65536,$B$6:$B$65536,B1234,$C$6:$C$65536,C1234,$D$6:$D$65536,D1234,$E$6:$E$65536,E1234,$F$6:$F$65536,LEFT(F1234,1)&amp;range))+SUMIFS($P$6:$P$65536,$B$6:$B$65536,B1234,$C$6:$C$65536,C1234,$D$6:$D$65536,D1234,$E$6:$E$65536,E1234,$F$6:$F$65536,F1234)))))</f>
        <v>0</v>
      </c>
    </row>
    <row r="1235" spans="1:17" ht="48.95" hidden="1" customHeight="1" x14ac:dyDescent="0.2">
      <c r="A1235" s="10" t="s">
        <v>406</v>
      </c>
      <c r="B1235" s="3" t="s">
        <v>539</v>
      </c>
      <c r="C1235" s="3" t="s">
        <v>134</v>
      </c>
      <c r="D1235" s="3" t="s">
        <v>68</v>
      </c>
      <c r="E1235" s="3" t="s">
        <v>550</v>
      </c>
      <c r="F1235" s="3" t="s">
        <v>407</v>
      </c>
      <c r="G1235" s="9">
        <v>25200</v>
      </c>
      <c r="H1235" s="9">
        <v>0</v>
      </c>
      <c r="I1235" s="9">
        <v>25200</v>
      </c>
      <c r="J1235" s="9">
        <v>25200</v>
      </c>
      <c r="K1235" s="9">
        <v>0</v>
      </c>
      <c r="L1235" s="9">
        <v>25200</v>
      </c>
      <c r="M1235" s="9">
        <v>25200</v>
      </c>
      <c r="N1235" s="9">
        <v>0</v>
      </c>
      <c r="O1235" s="9">
        <v>25200</v>
      </c>
      <c r="P1235" s="13">
        <f t="shared" si="20"/>
        <v>0</v>
      </c>
      <c r="Q1235" s="13">
        <f t="array" ref="Q1235">IF(C1235="",SUMIFS($P$6:$P$65536,$B$6:$B$65536,B1235),IF(D1235="",SUMIFS($P$6:$P$65536,$B$6:$B$65536,B1235,$C$6:$C$65536,C1235),IF(E1235="",SUMIFS($P$6:$P$65536,$B$6:$B$65536,B1235,$C$6:$C$65536,C1235,$D$6:$D$65536,D1235),IF(F1235="",SUMIFS($P$6:$P$65536,$B$6:$B$65536,B1235,$C$6:$C$65536,C1235,$D$6:$D$65536,D1235,$E$6:$E$65536,E1235),--(RIGHT(F1235,1)="0")*SUM(SUMIFS($P$6:$P$65536,$B$6:$B$65536,B1235,$C$6:$C$65536,C1235,$D$6:$D$65536,D1235,$E$6:$E$65536,E1235,$F$6:$F$65536,LEFT(F1235,2)&amp;{0;1;2;3;4;5;6;7;8;9}))+(--(RIGHT(F1235,2)="00"))*SUM(SUMIFS($P$6:$P$65536,$B$6:$B$65536,B1235,$C$6:$C$65536,C1235,$D$6:$D$65536,D1235,$E$6:$E$65536,E1235,$F$6:$F$65536,LEFT(F1235,1)&amp;range))+SUMIFS($P$6:$P$65536,$B$6:$B$65536,B1235,$C$6:$C$65536,C1235,$D$6:$D$65536,D1235,$E$6:$E$65536,E1235,$F$6:$F$65536,F1235)))))</f>
        <v>0</v>
      </c>
    </row>
    <row r="1236" spans="1:17" ht="64.5" hidden="1" customHeight="1" x14ac:dyDescent="0.2">
      <c r="A1236" s="10" t="s">
        <v>463</v>
      </c>
      <c r="B1236" s="3" t="s">
        <v>539</v>
      </c>
      <c r="C1236" s="3" t="s">
        <v>134</v>
      </c>
      <c r="D1236" s="3" t="s">
        <v>68</v>
      </c>
      <c r="E1236" s="3" t="s">
        <v>550</v>
      </c>
      <c r="F1236" s="3" t="s">
        <v>464</v>
      </c>
      <c r="G1236" s="9">
        <v>25200</v>
      </c>
      <c r="H1236" s="9">
        <v>0</v>
      </c>
      <c r="I1236" s="9">
        <v>25200</v>
      </c>
      <c r="J1236" s="9">
        <v>25200</v>
      </c>
      <c r="K1236" s="9">
        <v>0</v>
      </c>
      <c r="L1236" s="9">
        <v>25200</v>
      </c>
      <c r="M1236" s="9">
        <v>25200</v>
      </c>
      <c r="N1236" s="9">
        <v>0</v>
      </c>
      <c r="O1236" s="9">
        <v>25200</v>
      </c>
      <c r="P1236" s="13">
        <f t="shared" si="20"/>
        <v>0</v>
      </c>
      <c r="Q1236" s="13">
        <f t="array" ref="Q1236">IF(C1236="",SUMIFS($P$6:$P$65536,$B$6:$B$65536,B1236),IF(D1236="",SUMIFS($P$6:$P$65536,$B$6:$B$65536,B1236,$C$6:$C$65536,C1236),IF(E1236="",SUMIFS($P$6:$P$65536,$B$6:$B$65536,B1236,$C$6:$C$65536,C1236,$D$6:$D$65536,D1236),IF(F1236="",SUMIFS($P$6:$P$65536,$B$6:$B$65536,B1236,$C$6:$C$65536,C1236,$D$6:$D$65536,D1236,$E$6:$E$65536,E1236),--(RIGHT(F1236,1)="0")*SUM(SUMIFS($P$6:$P$65536,$B$6:$B$65536,B1236,$C$6:$C$65536,C1236,$D$6:$D$65536,D1236,$E$6:$E$65536,E1236,$F$6:$F$65536,LEFT(F1236,2)&amp;{0;1;2;3;4;5;6;7;8;9}))+(--(RIGHT(F1236,2)="00"))*SUM(SUMIFS($P$6:$P$65536,$B$6:$B$65536,B1236,$C$6:$C$65536,C1236,$D$6:$D$65536,D1236,$E$6:$E$65536,E1236,$F$6:$F$65536,LEFT(F1236,1)&amp;range))+SUMIFS($P$6:$P$65536,$B$6:$B$65536,B1236,$C$6:$C$65536,C1236,$D$6:$D$65536,D1236,$E$6:$E$65536,E1236,$F$6:$F$65536,F1236)))))</f>
        <v>0</v>
      </c>
    </row>
    <row r="1237" spans="1:17" ht="64.5" customHeight="1" x14ac:dyDescent="0.2">
      <c r="A1237" s="10" t="s">
        <v>94</v>
      </c>
      <c r="B1237" s="3" t="s">
        <v>539</v>
      </c>
      <c r="C1237" s="3" t="s">
        <v>134</v>
      </c>
      <c r="D1237" s="3" t="s">
        <v>68</v>
      </c>
      <c r="E1237" s="3" t="s">
        <v>550</v>
      </c>
      <c r="F1237" s="3" t="s">
        <v>95</v>
      </c>
      <c r="G1237" s="9">
        <v>892913440</v>
      </c>
      <c r="H1237" s="9">
        <v>-60441771.450000003</v>
      </c>
      <c r="I1237" s="9">
        <v>832471668.54999995</v>
      </c>
      <c r="J1237" s="9">
        <v>775101339.11000001</v>
      </c>
      <c r="K1237" s="9">
        <v>0</v>
      </c>
      <c r="L1237" s="9">
        <v>775101339.11000001</v>
      </c>
      <c r="M1237" s="9">
        <v>775101339.11000001</v>
      </c>
      <c r="N1237" s="9">
        <v>0</v>
      </c>
      <c r="O1237" s="9">
        <v>775101339.11000001</v>
      </c>
      <c r="P1237" s="13">
        <f t="shared" si="20"/>
        <v>60441771.450000003</v>
      </c>
      <c r="Q1237" s="13">
        <f t="array" ref="Q1237">IF(C1237="",SUMIFS($P$6:$P$65536,$B$6:$B$65536,B1237),IF(D1237="",SUMIFS($P$6:$P$65536,$B$6:$B$65536,B1237,$C$6:$C$65536,C1237),IF(E1237="",SUMIFS($P$6:$P$65536,$B$6:$B$65536,B1237,$C$6:$C$65536,C1237,$D$6:$D$65536,D1237),IF(F1237="",SUMIFS($P$6:$P$65536,$B$6:$B$65536,B1237,$C$6:$C$65536,C1237,$D$6:$D$65536,D1237,$E$6:$E$65536,E1237),--(RIGHT(F1237,1)="0")*SUM(SUMIFS($P$6:$P$65536,$B$6:$B$65536,B1237,$C$6:$C$65536,C1237,$D$6:$D$65536,D1237,$E$6:$E$65536,E1237,$F$6:$F$65536,LEFT(F1237,2)&amp;{0;1;2;3;4;5;6;7;8;9}))+(--(RIGHT(F1237,2)="00"))*SUM(SUMIFS($P$6:$P$65536,$B$6:$B$65536,B1237,$C$6:$C$65536,C1237,$D$6:$D$65536,D1237,$E$6:$E$65536,E1237,$F$6:$F$65536,LEFT(F1237,1)&amp;range))+SUMIFS($P$6:$P$65536,$B$6:$B$65536,B1237,$C$6:$C$65536,C1237,$D$6:$D$65536,D1237,$E$6:$E$65536,E1237,$F$6:$F$65536,F1237)))))</f>
        <v>342488690.89999998</v>
      </c>
    </row>
    <row r="1238" spans="1:17" ht="15" customHeight="1" x14ac:dyDescent="0.2">
      <c r="A1238" s="10" t="s">
        <v>96</v>
      </c>
      <c r="B1238" s="3" t="s">
        <v>539</v>
      </c>
      <c r="C1238" s="3" t="s">
        <v>134</v>
      </c>
      <c r="D1238" s="3" t="s">
        <v>68</v>
      </c>
      <c r="E1238" s="3" t="s">
        <v>550</v>
      </c>
      <c r="F1238" s="3" t="s">
        <v>97</v>
      </c>
      <c r="G1238" s="9">
        <v>749297130</v>
      </c>
      <c r="H1238" s="9">
        <v>7917446.5499999998</v>
      </c>
      <c r="I1238" s="9">
        <v>757214576.54999995</v>
      </c>
      <c r="J1238" s="9">
        <v>691585029.11000001</v>
      </c>
      <c r="K1238" s="9">
        <v>0</v>
      </c>
      <c r="L1238" s="9">
        <v>691585029.11000001</v>
      </c>
      <c r="M1238" s="9">
        <v>691585029.11000001</v>
      </c>
      <c r="N1238" s="9">
        <v>0</v>
      </c>
      <c r="O1238" s="9">
        <v>691585029.11000001</v>
      </c>
      <c r="P1238" s="13">
        <f t="shared" si="20"/>
        <v>7917446.5499999998</v>
      </c>
      <c r="Q1238" s="13">
        <f t="array" ref="Q1238">IF(C1238="",SUMIFS($P$6:$P$65536,$B$6:$B$65536,B1238),IF(D1238="",SUMIFS($P$6:$P$65536,$B$6:$B$65536,B1238,$C$6:$C$65536,C1238),IF(E1238="",SUMIFS($P$6:$P$65536,$B$6:$B$65536,B1238,$C$6:$C$65536,C1238,$D$6:$D$65536,D1238),IF(F1238="",SUMIFS($P$6:$P$65536,$B$6:$B$65536,B1238,$C$6:$C$65536,C1238,$D$6:$D$65536,D1238,$E$6:$E$65536,E1238),--(RIGHT(F1238,1)="0")*SUM(SUMIFS($P$6:$P$65536,$B$6:$B$65536,B1238,$C$6:$C$65536,C1238,$D$6:$D$65536,D1238,$E$6:$E$65536,E1238,$F$6:$F$65536,LEFT(F1238,2)&amp;{0;1;2;3;4;5;6;7;8;9}))+(--(RIGHT(F1238,2)="00"))*SUM(SUMIFS($P$6:$P$65536,$B$6:$B$65536,B1238,$C$6:$C$65536,C1238,$D$6:$D$65536,D1238,$E$6:$E$65536,E1238,$F$6:$F$65536,LEFT(F1238,1)&amp;range))+SUMIFS($P$6:$P$65536,$B$6:$B$65536,B1238,$C$6:$C$65536,C1238,$D$6:$D$65536,D1238,$E$6:$E$65536,E1238,$F$6:$F$65536,F1238)))))</f>
        <v>92804158.549999997</v>
      </c>
    </row>
    <row r="1239" spans="1:17" ht="96.6" customHeight="1" x14ac:dyDescent="0.2">
      <c r="A1239" s="10" t="s">
        <v>98</v>
      </c>
      <c r="B1239" s="3" t="s">
        <v>539</v>
      </c>
      <c r="C1239" s="3" t="s">
        <v>134</v>
      </c>
      <c r="D1239" s="3" t="s">
        <v>68</v>
      </c>
      <c r="E1239" s="3" t="s">
        <v>550</v>
      </c>
      <c r="F1239" s="3" t="s">
        <v>99</v>
      </c>
      <c r="G1239" s="9">
        <v>602534270</v>
      </c>
      <c r="H1239" s="9">
        <v>42443356</v>
      </c>
      <c r="I1239" s="9">
        <v>644977626</v>
      </c>
      <c r="J1239" s="9">
        <v>556812569.11000001</v>
      </c>
      <c r="K1239" s="9">
        <v>0</v>
      </c>
      <c r="L1239" s="9">
        <v>556812569.11000001</v>
      </c>
      <c r="M1239" s="9">
        <v>556812569.11000001</v>
      </c>
      <c r="N1239" s="9">
        <v>0</v>
      </c>
      <c r="O1239" s="9">
        <v>556812569.11000001</v>
      </c>
      <c r="P1239" s="13">
        <f t="shared" si="20"/>
        <v>42443356</v>
      </c>
      <c r="Q1239" s="13">
        <f t="array" ref="Q1239">IF(C1239="",SUMIFS($P$6:$P$65536,$B$6:$B$65536,B1239),IF(D1239="",SUMIFS($P$6:$P$65536,$B$6:$B$65536,B1239,$C$6:$C$65536,C1239),IF(E1239="",SUMIFS($P$6:$P$65536,$B$6:$B$65536,B1239,$C$6:$C$65536,C1239,$D$6:$D$65536,D1239),IF(F1239="",SUMIFS($P$6:$P$65536,$B$6:$B$65536,B1239,$C$6:$C$65536,C1239,$D$6:$D$65536,D1239,$E$6:$E$65536,E1239),--(RIGHT(F1239,1)="0")*SUM(SUMIFS($P$6:$P$65536,$B$6:$B$65536,B1239,$C$6:$C$65536,C1239,$D$6:$D$65536,D1239,$E$6:$E$65536,E1239,$F$6:$F$65536,LEFT(F1239,2)&amp;{0;1;2;3;4;5;6;7;8;9}))+(--(RIGHT(F1239,2)="00"))*SUM(SUMIFS($P$6:$P$65536,$B$6:$B$65536,B1239,$C$6:$C$65536,C1239,$D$6:$D$65536,D1239,$E$6:$E$65536,E1239,$F$6:$F$65536,LEFT(F1239,1)&amp;range))+SUMIFS($P$6:$P$65536,$B$6:$B$65536,B1239,$C$6:$C$65536,C1239,$D$6:$D$65536,D1239,$E$6:$E$65536,E1239,$F$6:$F$65536,F1239)))))</f>
        <v>42443356</v>
      </c>
    </row>
    <row r="1240" spans="1:17" ht="32.25" customHeight="1" x14ac:dyDescent="0.2">
      <c r="A1240" s="10" t="s">
        <v>100</v>
      </c>
      <c r="B1240" s="3" t="s">
        <v>539</v>
      </c>
      <c r="C1240" s="3" t="s">
        <v>134</v>
      </c>
      <c r="D1240" s="3" t="s">
        <v>68</v>
      </c>
      <c r="E1240" s="3" t="s">
        <v>550</v>
      </c>
      <c r="F1240" s="3" t="s">
        <v>101</v>
      </c>
      <c r="G1240" s="9">
        <v>146762860</v>
      </c>
      <c r="H1240" s="9">
        <v>-34525909.450000003</v>
      </c>
      <c r="I1240" s="9">
        <v>112236950.55</v>
      </c>
      <c r="J1240" s="9">
        <v>134772460</v>
      </c>
      <c r="K1240" s="9">
        <v>0</v>
      </c>
      <c r="L1240" s="9">
        <v>134772460</v>
      </c>
      <c r="M1240" s="9">
        <v>134772460</v>
      </c>
      <c r="N1240" s="9">
        <v>0</v>
      </c>
      <c r="O1240" s="9">
        <v>134772460</v>
      </c>
      <c r="P1240" s="13">
        <f t="shared" si="20"/>
        <v>34525909.450000003</v>
      </c>
      <c r="Q1240" s="13">
        <f t="array" ref="Q1240">IF(C1240="",SUMIFS($P$6:$P$65536,$B$6:$B$65536,B1240),IF(D1240="",SUMIFS($P$6:$P$65536,$B$6:$B$65536,B1240,$C$6:$C$65536,C1240),IF(E1240="",SUMIFS($P$6:$P$65536,$B$6:$B$65536,B1240,$C$6:$C$65536,C1240,$D$6:$D$65536,D1240),IF(F1240="",SUMIFS($P$6:$P$65536,$B$6:$B$65536,B1240,$C$6:$C$65536,C1240,$D$6:$D$65536,D1240,$E$6:$E$65536,E1240),--(RIGHT(F1240,1)="0")*SUM(SUMIFS($P$6:$P$65536,$B$6:$B$65536,B1240,$C$6:$C$65536,C1240,$D$6:$D$65536,D1240,$E$6:$E$65536,E1240,$F$6:$F$65536,LEFT(F1240,2)&amp;{0;1;2;3;4;5;6;7;8;9}))+(--(RIGHT(F1240,2)="00"))*SUM(SUMIFS($P$6:$P$65536,$B$6:$B$65536,B1240,$C$6:$C$65536,C1240,$D$6:$D$65536,D1240,$E$6:$E$65536,E1240,$F$6:$F$65536,LEFT(F1240,1)&amp;range))+SUMIFS($P$6:$P$65536,$B$6:$B$65536,B1240,$C$6:$C$65536,C1240,$D$6:$D$65536,D1240,$E$6:$E$65536,E1240,$F$6:$F$65536,F1240)))))</f>
        <v>34525909.450000003</v>
      </c>
    </row>
    <row r="1241" spans="1:17" ht="15" customHeight="1" x14ac:dyDescent="0.2">
      <c r="A1241" s="10" t="s">
        <v>102</v>
      </c>
      <c r="B1241" s="3" t="s">
        <v>539</v>
      </c>
      <c r="C1241" s="3" t="s">
        <v>134</v>
      </c>
      <c r="D1241" s="3" t="s">
        <v>68</v>
      </c>
      <c r="E1241" s="3" t="s">
        <v>550</v>
      </c>
      <c r="F1241" s="3" t="s">
        <v>103</v>
      </c>
      <c r="G1241" s="9">
        <v>143616310</v>
      </c>
      <c r="H1241" s="9">
        <v>-68359218</v>
      </c>
      <c r="I1241" s="9">
        <v>75257092</v>
      </c>
      <c r="J1241" s="9">
        <v>83516310</v>
      </c>
      <c r="K1241" s="9">
        <v>0</v>
      </c>
      <c r="L1241" s="9">
        <v>83516310</v>
      </c>
      <c r="M1241" s="9">
        <v>83516310</v>
      </c>
      <c r="N1241" s="9">
        <v>0</v>
      </c>
      <c r="O1241" s="9">
        <v>83516310</v>
      </c>
      <c r="P1241" s="13">
        <f t="shared" si="20"/>
        <v>68359218</v>
      </c>
      <c r="Q1241" s="13">
        <f t="array" ref="Q1241">IF(C1241="",SUMIFS($P$6:$P$65536,$B$6:$B$65536,B1241),IF(D1241="",SUMIFS($P$6:$P$65536,$B$6:$B$65536,B1241,$C$6:$C$65536,C1241),IF(E1241="",SUMIFS($P$6:$P$65536,$B$6:$B$65536,B1241,$C$6:$C$65536,C1241,$D$6:$D$65536,D1241),IF(F1241="",SUMIFS($P$6:$P$65536,$B$6:$B$65536,B1241,$C$6:$C$65536,C1241,$D$6:$D$65536,D1241,$E$6:$E$65536,E1241),--(RIGHT(F1241,1)="0")*SUM(SUMIFS($P$6:$P$65536,$B$6:$B$65536,B1241,$C$6:$C$65536,C1241,$D$6:$D$65536,D1241,$E$6:$E$65536,E1241,$F$6:$F$65536,LEFT(F1241,2)&amp;{0;1;2;3;4;5;6;7;8;9}))+(--(RIGHT(F1241,2)="00"))*SUM(SUMIFS($P$6:$P$65536,$B$6:$B$65536,B1241,$C$6:$C$65536,C1241,$D$6:$D$65536,D1241,$E$6:$E$65536,E1241,$F$6:$F$65536,LEFT(F1241,1)&amp;range))+SUMIFS($P$6:$P$65536,$B$6:$B$65536,B1241,$C$6:$C$65536,C1241,$D$6:$D$65536,D1241,$E$6:$E$65536,E1241,$F$6:$F$65536,F1241)))))</f>
        <v>205077654</v>
      </c>
    </row>
    <row r="1242" spans="1:17" ht="96.6" customHeight="1" x14ac:dyDescent="0.2">
      <c r="A1242" s="10" t="s">
        <v>104</v>
      </c>
      <c r="B1242" s="3" t="s">
        <v>539</v>
      </c>
      <c r="C1242" s="3" t="s">
        <v>134</v>
      </c>
      <c r="D1242" s="3" t="s">
        <v>68</v>
      </c>
      <c r="E1242" s="3" t="s">
        <v>550</v>
      </c>
      <c r="F1242" s="3" t="s">
        <v>105</v>
      </c>
      <c r="G1242" s="9">
        <v>65469730</v>
      </c>
      <c r="H1242" s="9">
        <v>-6119111</v>
      </c>
      <c r="I1242" s="9">
        <v>59350619</v>
      </c>
      <c r="J1242" s="9">
        <v>65469730</v>
      </c>
      <c r="K1242" s="9">
        <v>0</v>
      </c>
      <c r="L1242" s="9">
        <v>65469730</v>
      </c>
      <c r="M1242" s="9">
        <v>65469730</v>
      </c>
      <c r="N1242" s="9">
        <v>0</v>
      </c>
      <c r="O1242" s="9">
        <v>65469730</v>
      </c>
      <c r="P1242" s="13">
        <f t="shared" si="20"/>
        <v>6119111</v>
      </c>
      <c r="Q1242" s="13">
        <f t="array" ref="Q1242">IF(C1242="",SUMIFS($P$6:$P$65536,$B$6:$B$65536,B1242),IF(D1242="",SUMIFS($P$6:$P$65536,$B$6:$B$65536,B1242,$C$6:$C$65536,C1242),IF(E1242="",SUMIFS($P$6:$P$65536,$B$6:$B$65536,B1242,$C$6:$C$65536,C1242,$D$6:$D$65536,D1242),IF(F1242="",SUMIFS($P$6:$P$65536,$B$6:$B$65536,B1242,$C$6:$C$65536,C1242,$D$6:$D$65536,D1242,$E$6:$E$65536,E1242),--(RIGHT(F1242,1)="0")*SUM(SUMIFS($P$6:$P$65536,$B$6:$B$65536,B1242,$C$6:$C$65536,C1242,$D$6:$D$65536,D1242,$E$6:$E$65536,E1242,$F$6:$F$65536,LEFT(F1242,2)&amp;{0;1;2;3;4;5;6;7;8;9}))+(--(RIGHT(F1242,2)="00"))*SUM(SUMIFS($P$6:$P$65536,$B$6:$B$65536,B1242,$C$6:$C$65536,C1242,$D$6:$D$65536,D1242,$E$6:$E$65536,E1242,$F$6:$F$65536,LEFT(F1242,1)&amp;range))+SUMIFS($P$6:$P$65536,$B$6:$B$65536,B1242,$C$6:$C$65536,C1242,$D$6:$D$65536,D1242,$E$6:$E$65536,E1242,$F$6:$F$65536,F1242)))))</f>
        <v>6119111</v>
      </c>
    </row>
    <row r="1243" spans="1:17" ht="32.25" customHeight="1" x14ac:dyDescent="0.2">
      <c r="A1243" s="10" t="s">
        <v>106</v>
      </c>
      <c r="B1243" s="3" t="s">
        <v>539</v>
      </c>
      <c r="C1243" s="3" t="s">
        <v>134</v>
      </c>
      <c r="D1243" s="3" t="s">
        <v>68</v>
      </c>
      <c r="E1243" s="3" t="s">
        <v>550</v>
      </c>
      <c r="F1243" s="3" t="s">
        <v>107</v>
      </c>
      <c r="G1243" s="9">
        <v>78146580</v>
      </c>
      <c r="H1243" s="9">
        <v>-62240107</v>
      </c>
      <c r="I1243" s="9">
        <v>15906473</v>
      </c>
      <c r="J1243" s="9">
        <v>18046580</v>
      </c>
      <c r="K1243" s="9">
        <v>0</v>
      </c>
      <c r="L1243" s="9">
        <v>18046580</v>
      </c>
      <c r="M1243" s="9">
        <v>18046580</v>
      </c>
      <c r="N1243" s="9">
        <v>0</v>
      </c>
      <c r="O1243" s="9">
        <v>18046580</v>
      </c>
      <c r="P1243" s="13">
        <f t="shared" si="20"/>
        <v>62240107</v>
      </c>
      <c r="Q1243" s="13">
        <f t="array" ref="Q1243">IF(C1243="",SUMIFS($P$6:$P$65536,$B$6:$B$65536,B1243),IF(D1243="",SUMIFS($P$6:$P$65536,$B$6:$B$65536,B1243,$C$6:$C$65536,C1243),IF(E1243="",SUMIFS($P$6:$P$65536,$B$6:$B$65536,B1243,$C$6:$C$65536,C1243,$D$6:$D$65536,D1243),IF(F1243="",SUMIFS($P$6:$P$65536,$B$6:$B$65536,B1243,$C$6:$C$65536,C1243,$D$6:$D$65536,D1243,$E$6:$E$65536,E1243),--(RIGHT(F1243,1)="0")*SUM(SUMIFS($P$6:$P$65536,$B$6:$B$65536,B1243,$C$6:$C$65536,C1243,$D$6:$D$65536,D1243,$E$6:$E$65536,E1243,$F$6:$F$65536,LEFT(F1243,2)&amp;{0;1;2;3;4;5;6;7;8;9}))+(--(RIGHT(F1243,2)="00"))*SUM(SUMIFS($P$6:$P$65536,$B$6:$B$65536,B1243,$C$6:$C$65536,C1243,$D$6:$D$65536,D1243,$E$6:$E$65536,E1243,$F$6:$F$65536,LEFT(F1243,1)&amp;range))+SUMIFS($P$6:$P$65536,$B$6:$B$65536,B1243,$C$6:$C$65536,C1243,$D$6:$D$65536,D1243,$E$6:$E$65536,E1243,$F$6:$F$65536,F1243)))))</f>
        <v>62240107</v>
      </c>
    </row>
    <row r="1244" spans="1:17" ht="15" customHeight="1" x14ac:dyDescent="0.2">
      <c r="A1244" s="10" t="s">
        <v>80</v>
      </c>
      <c r="B1244" s="3" t="s">
        <v>539</v>
      </c>
      <c r="C1244" s="3" t="s">
        <v>134</v>
      </c>
      <c r="D1244" s="3" t="s">
        <v>68</v>
      </c>
      <c r="E1244" s="3" t="s">
        <v>550</v>
      </c>
      <c r="F1244" s="3" t="s">
        <v>81</v>
      </c>
      <c r="G1244" s="9">
        <v>2008</v>
      </c>
      <c r="H1244" s="9">
        <v>-2008</v>
      </c>
      <c r="I1244" s="9">
        <v>0</v>
      </c>
      <c r="J1244" s="9">
        <v>2008</v>
      </c>
      <c r="K1244" s="9">
        <v>0</v>
      </c>
      <c r="L1244" s="9">
        <v>2008</v>
      </c>
      <c r="M1244" s="9">
        <v>2008</v>
      </c>
      <c r="N1244" s="9">
        <v>0</v>
      </c>
      <c r="O1244" s="9">
        <v>2008</v>
      </c>
      <c r="P1244" s="13">
        <f t="shared" si="20"/>
        <v>2008</v>
      </c>
      <c r="Q1244" s="13">
        <f t="array" ref="Q1244">IF(C1244="",SUMIFS($P$6:$P$65536,$B$6:$B$65536,B1244),IF(D1244="",SUMIFS($P$6:$P$65536,$B$6:$B$65536,B1244,$C$6:$C$65536,C1244),IF(E1244="",SUMIFS($P$6:$P$65536,$B$6:$B$65536,B1244,$C$6:$C$65536,C1244,$D$6:$D$65536,D1244),IF(F1244="",SUMIFS($P$6:$P$65536,$B$6:$B$65536,B1244,$C$6:$C$65536,C1244,$D$6:$D$65536,D1244,$E$6:$E$65536,E1244),--(RIGHT(F1244,1)="0")*SUM(SUMIFS($P$6:$P$65536,$B$6:$B$65536,B1244,$C$6:$C$65536,C1244,$D$6:$D$65536,D1244,$E$6:$E$65536,E1244,$F$6:$F$65536,LEFT(F1244,2)&amp;{0;1;2;3;4;5;6;7;8;9}))+(--(RIGHT(F1244,2)="00"))*SUM(SUMIFS($P$6:$P$65536,$B$6:$B$65536,B1244,$C$6:$C$65536,C1244,$D$6:$D$65536,D1244,$E$6:$E$65536,E1244,$F$6:$F$65536,LEFT(F1244,1)&amp;range))+SUMIFS($P$6:$P$65536,$B$6:$B$65536,B1244,$C$6:$C$65536,C1244,$D$6:$D$65536,D1244,$E$6:$E$65536,E1244,$F$6:$F$65536,F1244)))))</f>
        <v>8032</v>
      </c>
    </row>
    <row r="1245" spans="1:17" ht="32.25" customHeight="1" x14ac:dyDescent="0.2">
      <c r="A1245" s="10" t="s">
        <v>82</v>
      </c>
      <c r="B1245" s="3" t="s">
        <v>539</v>
      </c>
      <c r="C1245" s="3" t="s">
        <v>134</v>
      </c>
      <c r="D1245" s="3" t="s">
        <v>68</v>
      </c>
      <c r="E1245" s="3" t="s">
        <v>550</v>
      </c>
      <c r="F1245" s="3" t="s">
        <v>83</v>
      </c>
      <c r="G1245" s="9">
        <v>2008</v>
      </c>
      <c r="H1245" s="9">
        <v>-2008</v>
      </c>
      <c r="I1245" s="9">
        <v>0</v>
      </c>
      <c r="J1245" s="9">
        <v>2008</v>
      </c>
      <c r="K1245" s="9">
        <v>0</v>
      </c>
      <c r="L1245" s="9">
        <v>2008</v>
      </c>
      <c r="M1245" s="9">
        <v>2008</v>
      </c>
      <c r="N1245" s="9">
        <v>0</v>
      </c>
      <c r="O1245" s="9">
        <v>2008</v>
      </c>
      <c r="P1245" s="13">
        <f t="shared" si="20"/>
        <v>2008</v>
      </c>
      <c r="Q1245" s="13">
        <f t="array" ref="Q1245">IF(C1245="",SUMIFS($P$6:$P$65536,$B$6:$B$65536,B1245),IF(D1245="",SUMIFS($P$6:$P$65536,$B$6:$B$65536,B1245,$C$6:$C$65536,C1245),IF(E1245="",SUMIFS($P$6:$P$65536,$B$6:$B$65536,B1245,$C$6:$C$65536,C1245,$D$6:$D$65536,D1245),IF(F1245="",SUMIFS($P$6:$P$65536,$B$6:$B$65536,B1245,$C$6:$C$65536,C1245,$D$6:$D$65536,D1245,$E$6:$E$65536,E1245),--(RIGHT(F1245,1)="0")*SUM(SUMIFS($P$6:$P$65536,$B$6:$B$65536,B1245,$C$6:$C$65536,C1245,$D$6:$D$65536,D1245,$E$6:$E$65536,E1245,$F$6:$F$65536,LEFT(F1245,2)&amp;{0;1;2;3;4;5;6;7;8;9}))+(--(RIGHT(F1245,2)="00"))*SUM(SUMIFS($P$6:$P$65536,$B$6:$B$65536,B1245,$C$6:$C$65536,C1245,$D$6:$D$65536,D1245,$E$6:$E$65536,E1245,$F$6:$F$65536,LEFT(F1245,1)&amp;range))+SUMIFS($P$6:$P$65536,$B$6:$B$65536,B1245,$C$6:$C$65536,C1245,$D$6:$D$65536,D1245,$E$6:$E$65536,E1245,$F$6:$F$65536,F1245)))))</f>
        <v>6024</v>
      </c>
    </row>
    <row r="1246" spans="1:17" ht="15" customHeight="1" x14ac:dyDescent="0.2">
      <c r="A1246" s="10" t="s">
        <v>86</v>
      </c>
      <c r="B1246" s="3" t="s">
        <v>539</v>
      </c>
      <c r="C1246" s="3" t="s">
        <v>134</v>
      </c>
      <c r="D1246" s="3" t="s">
        <v>68</v>
      </c>
      <c r="E1246" s="3" t="s">
        <v>550</v>
      </c>
      <c r="F1246" s="3" t="s">
        <v>87</v>
      </c>
      <c r="G1246" s="9">
        <v>2008</v>
      </c>
      <c r="H1246" s="9">
        <v>-2008</v>
      </c>
      <c r="I1246" s="9">
        <v>0</v>
      </c>
      <c r="J1246" s="9">
        <v>2008</v>
      </c>
      <c r="K1246" s="9">
        <v>0</v>
      </c>
      <c r="L1246" s="9">
        <v>2008</v>
      </c>
      <c r="M1246" s="9">
        <v>2008</v>
      </c>
      <c r="N1246" s="9">
        <v>0</v>
      </c>
      <c r="O1246" s="9">
        <v>2008</v>
      </c>
      <c r="P1246" s="13">
        <f t="shared" si="20"/>
        <v>2008</v>
      </c>
      <c r="Q1246" s="13">
        <f t="array" ref="Q1246">IF(C1246="",SUMIFS($P$6:$P$65536,$B$6:$B$65536,B1246),IF(D1246="",SUMIFS($P$6:$P$65536,$B$6:$B$65536,B1246,$C$6:$C$65536,C1246),IF(E1246="",SUMIFS($P$6:$P$65536,$B$6:$B$65536,B1246,$C$6:$C$65536,C1246,$D$6:$D$65536,D1246),IF(F1246="",SUMIFS($P$6:$P$65536,$B$6:$B$65536,B1246,$C$6:$C$65536,C1246,$D$6:$D$65536,D1246,$E$6:$E$65536,E1246),--(RIGHT(F1246,1)="0")*SUM(SUMIFS($P$6:$P$65536,$B$6:$B$65536,B1246,$C$6:$C$65536,C1246,$D$6:$D$65536,D1246,$E$6:$E$65536,E1246,$F$6:$F$65536,LEFT(F1246,2)&amp;{0;1;2;3;4;5;6;7;8;9}))+(--(RIGHT(F1246,2)="00"))*SUM(SUMIFS($P$6:$P$65536,$B$6:$B$65536,B1246,$C$6:$C$65536,C1246,$D$6:$D$65536,D1246,$E$6:$E$65536,E1246,$F$6:$F$65536,LEFT(F1246,1)&amp;range))+SUMIFS($P$6:$P$65536,$B$6:$B$65536,B1246,$C$6:$C$65536,C1246,$D$6:$D$65536,D1246,$E$6:$E$65536,E1246,$F$6:$F$65536,F1246)))))</f>
        <v>2008</v>
      </c>
    </row>
    <row r="1247" spans="1:17" ht="64.5" hidden="1" customHeight="1" x14ac:dyDescent="0.2">
      <c r="A1247" s="10" t="s">
        <v>551</v>
      </c>
      <c r="B1247" s="3" t="s">
        <v>539</v>
      </c>
      <c r="C1247" s="3" t="s">
        <v>134</v>
      </c>
      <c r="D1247" s="3" t="s">
        <v>68</v>
      </c>
      <c r="E1247" s="3" t="s">
        <v>552</v>
      </c>
      <c r="F1247" s="11" t="s">
        <v>0</v>
      </c>
      <c r="G1247" s="9">
        <v>2000250</v>
      </c>
      <c r="H1247" s="9">
        <v>0</v>
      </c>
      <c r="I1247" s="9">
        <v>2000250</v>
      </c>
      <c r="J1247" s="9">
        <v>2000250</v>
      </c>
      <c r="K1247" s="9">
        <v>0</v>
      </c>
      <c r="L1247" s="9">
        <v>2000250</v>
      </c>
      <c r="M1247" s="9">
        <v>2000250</v>
      </c>
      <c r="N1247" s="9">
        <v>0</v>
      </c>
      <c r="O1247" s="9">
        <v>2000250</v>
      </c>
      <c r="P1247" s="13">
        <f t="shared" si="20"/>
        <v>0</v>
      </c>
      <c r="Q1247" s="13">
        <f t="array" ref="Q1247">IF(C1247="",SUMIFS($P$6:$P$65536,$B$6:$B$65536,B1247),IF(D1247="",SUMIFS($P$6:$P$65536,$B$6:$B$65536,B1247,$C$6:$C$65536,C1247),IF(E1247="",SUMIFS($P$6:$P$65536,$B$6:$B$65536,B1247,$C$6:$C$65536,C1247,$D$6:$D$65536,D1247),IF(F1247="",SUMIFS($P$6:$P$65536,$B$6:$B$65536,B1247,$C$6:$C$65536,C1247,$D$6:$D$65536,D1247,$E$6:$E$65536,E1247),--(RIGHT(F1247,1)="0")*SUM(SUMIFS($P$6:$P$65536,$B$6:$B$65536,B1247,$C$6:$C$65536,C1247,$D$6:$D$65536,D1247,$E$6:$E$65536,E1247,$F$6:$F$65536,LEFT(F1247,2)&amp;{0;1;2;3;4;5;6;7;8;9}))+(--(RIGHT(F1247,2)="00"))*SUM(SUMIFS($P$6:$P$65536,$B$6:$B$65536,B1247,$C$6:$C$65536,C1247,$D$6:$D$65536,D1247,$E$6:$E$65536,E1247,$F$6:$F$65536,LEFT(F1247,1)&amp;range))+SUMIFS($P$6:$P$65536,$B$6:$B$65536,B1247,$C$6:$C$65536,C1247,$D$6:$D$65536,D1247,$E$6:$E$65536,E1247,$F$6:$F$65536,F1247)))))</f>
        <v>0</v>
      </c>
    </row>
    <row r="1248" spans="1:17" ht="64.5" hidden="1" customHeight="1" x14ac:dyDescent="0.2">
      <c r="A1248" s="10" t="s">
        <v>94</v>
      </c>
      <c r="B1248" s="3" t="s">
        <v>539</v>
      </c>
      <c r="C1248" s="3" t="s">
        <v>134</v>
      </c>
      <c r="D1248" s="3" t="s">
        <v>68</v>
      </c>
      <c r="E1248" s="3" t="s">
        <v>552</v>
      </c>
      <c r="F1248" s="3" t="s">
        <v>95</v>
      </c>
      <c r="G1248" s="9">
        <v>2000250</v>
      </c>
      <c r="H1248" s="9">
        <v>0</v>
      </c>
      <c r="I1248" s="9">
        <v>2000250</v>
      </c>
      <c r="J1248" s="9">
        <v>2000250</v>
      </c>
      <c r="K1248" s="9">
        <v>0</v>
      </c>
      <c r="L1248" s="9">
        <v>2000250</v>
      </c>
      <c r="M1248" s="9">
        <v>2000250</v>
      </c>
      <c r="N1248" s="9">
        <v>0</v>
      </c>
      <c r="O1248" s="9">
        <v>2000250</v>
      </c>
      <c r="P1248" s="13">
        <f t="shared" si="20"/>
        <v>0</v>
      </c>
      <c r="Q1248" s="13">
        <f t="array" ref="Q1248">IF(C1248="",SUMIFS($P$6:$P$65536,$B$6:$B$65536,B1248),IF(D1248="",SUMIFS($P$6:$P$65536,$B$6:$B$65536,B1248,$C$6:$C$65536,C1248),IF(E1248="",SUMIFS($P$6:$P$65536,$B$6:$B$65536,B1248,$C$6:$C$65536,C1248,$D$6:$D$65536,D1248),IF(F1248="",SUMIFS($P$6:$P$65536,$B$6:$B$65536,B1248,$C$6:$C$65536,C1248,$D$6:$D$65536,D1248,$E$6:$E$65536,E1248),--(RIGHT(F1248,1)="0")*SUM(SUMIFS($P$6:$P$65536,$B$6:$B$65536,B1248,$C$6:$C$65536,C1248,$D$6:$D$65536,D1248,$E$6:$E$65536,E1248,$F$6:$F$65536,LEFT(F1248,2)&amp;{0;1;2;3;4;5;6;7;8;9}))+(--(RIGHT(F1248,2)="00"))*SUM(SUMIFS($P$6:$P$65536,$B$6:$B$65536,B1248,$C$6:$C$65536,C1248,$D$6:$D$65536,D1248,$E$6:$E$65536,E1248,$F$6:$F$65536,LEFT(F1248,1)&amp;range))+SUMIFS($P$6:$P$65536,$B$6:$B$65536,B1248,$C$6:$C$65536,C1248,$D$6:$D$65536,D1248,$E$6:$E$65536,E1248,$F$6:$F$65536,F1248)))))</f>
        <v>0</v>
      </c>
    </row>
    <row r="1249" spans="1:17" ht="15" hidden="1" customHeight="1" x14ac:dyDescent="0.2">
      <c r="A1249" s="10" t="s">
        <v>102</v>
      </c>
      <c r="B1249" s="3" t="s">
        <v>539</v>
      </c>
      <c r="C1249" s="3" t="s">
        <v>134</v>
      </c>
      <c r="D1249" s="3" t="s">
        <v>68</v>
      </c>
      <c r="E1249" s="3" t="s">
        <v>552</v>
      </c>
      <c r="F1249" s="3" t="s">
        <v>103</v>
      </c>
      <c r="G1249" s="9">
        <v>2000250</v>
      </c>
      <c r="H1249" s="9">
        <v>0</v>
      </c>
      <c r="I1249" s="9">
        <v>2000250</v>
      </c>
      <c r="J1249" s="9">
        <v>2000250</v>
      </c>
      <c r="K1249" s="9">
        <v>0</v>
      </c>
      <c r="L1249" s="9">
        <v>2000250</v>
      </c>
      <c r="M1249" s="9">
        <v>2000250</v>
      </c>
      <c r="N1249" s="9">
        <v>0</v>
      </c>
      <c r="O1249" s="9">
        <v>2000250</v>
      </c>
      <c r="P1249" s="13">
        <f t="shared" si="20"/>
        <v>0</v>
      </c>
      <c r="Q1249" s="13">
        <f t="array" ref="Q1249">IF(C1249="",SUMIFS($P$6:$P$65536,$B$6:$B$65536,B1249),IF(D1249="",SUMIFS($P$6:$P$65536,$B$6:$B$65536,B1249,$C$6:$C$65536,C1249),IF(E1249="",SUMIFS($P$6:$P$65536,$B$6:$B$65536,B1249,$C$6:$C$65536,C1249,$D$6:$D$65536,D1249),IF(F1249="",SUMIFS($P$6:$P$65536,$B$6:$B$65536,B1249,$C$6:$C$65536,C1249,$D$6:$D$65536,D1249,$E$6:$E$65536,E1249),--(RIGHT(F1249,1)="0")*SUM(SUMIFS($P$6:$P$65536,$B$6:$B$65536,B1249,$C$6:$C$65536,C1249,$D$6:$D$65536,D1249,$E$6:$E$65536,E1249,$F$6:$F$65536,LEFT(F1249,2)&amp;{0;1;2;3;4;5;6;7;8;9}))+(--(RIGHT(F1249,2)="00"))*SUM(SUMIFS($P$6:$P$65536,$B$6:$B$65536,B1249,$C$6:$C$65536,C1249,$D$6:$D$65536,D1249,$E$6:$E$65536,E1249,$F$6:$F$65536,LEFT(F1249,1)&amp;range))+SUMIFS($P$6:$P$65536,$B$6:$B$65536,B1249,$C$6:$C$65536,C1249,$D$6:$D$65536,D1249,$E$6:$E$65536,E1249,$F$6:$F$65536,F1249)))))</f>
        <v>0</v>
      </c>
    </row>
    <row r="1250" spans="1:17" ht="96.6" hidden="1" customHeight="1" x14ac:dyDescent="0.2">
      <c r="A1250" s="10" t="s">
        <v>104</v>
      </c>
      <c r="B1250" s="3" t="s">
        <v>539</v>
      </c>
      <c r="C1250" s="3" t="s">
        <v>134</v>
      </c>
      <c r="D1250" s="3" t="s">
        <v>68</v>
      </c>
      <c r="E1250" s="3" t="s">
        <v>552</v>
      </c>
      <c r="F1250" s="3" t="s">
        <v>105</v>
      </c>
      <c r="G1250" s="9">
        <v>2000250</v>
      </c>
      <c r="H1250" s="9">
        <v>0</v>
      </c>
      <c r="I1250" s="9">
        <v>2000250</v>
      </c>
      <c r="J1250" s="9">
        <v>2000250</v>
      </c>
      <c r="K1250" s="9">
        <v>0</v>
      </c>
      <c r="L1250" s="9">
        <v>2000250</v>
      </c>
      <c r="M1250" s="9">
        <v>2000250</v>
      </c>
      <c r="N1250" s="9">
        <v>0</v>
      </c>
      <c r="O1250" s="9">
        <v>2000250</v>
      </c>
      <c r="P1250" s="13">
        <f t="shared" si="20"/>
        <v>0</v>
      </c>
      <c r="Q1250" s="13">
        <f t="array" ref="Q1250">IF(C1250="",SUMIFS($P$6:$P$65536,$B$6:$B$65536,B1250),IF(D1250="",SUMIFS($P$6:$P$65536,$B$6:$B$65536,B1250,$C$6:$C$65536,C1250),IF(E1250="",SUMIFS($P$6:$P$65536,$B$6:$B$65536,B1250,$C$6:$C$65536,C1250,$D$6:$D$65536,D1250),IF(F1250="",SUMIFS($P$6:$P$65536,$B$6:$B$65536,B1250,$C$6:$C$65536,C1250,$D$6:$D$65536,D1250,$E$6:$E$65536,E1250),--(RIGHT(F1250,1)="0")*SUM(SUMIFS($P$6:$P$65536,$B$6:$B$65536,B1250,$C$6:$C$65536,C1250,$D$6:$D$65536,D1250,$E$6:$E$65536,E1250,$F$6:$F$65536,LEFT(F1250,2)&amp;{0;1;2;3;4;5;6;7;8;9}))+(--(RIGHT(F1250,2)="00"))*SUM(SUMIFS($P$6:$P$65536,$B$6:$B$65536,B1250,$C$6:$C$65536,C1250,$D$6:$D$65536,D1250,$E$6:$E$65536,E1250,$F$6:$F$65536,LEFT(F1250,1)&amp;range))+SUMIFS($P$6:$P$65536,$B$6:$B$65536,B1250,$C$6:$C$65536,C1250,$D$6:$D$65536,D1250,$E$6:$E$65536,E1250,$F$6:$F$65536,F1250)))))</f>
        <v>0</v>
      </c>
    </row>
    <row r="1251" spans="1:17" ht="80.099999999999994" hidden="1" customHeight="1" x14ac:dyDescent="0.2">
      <c r="A1251" s="10" t="s">
        <v>553</v>
      </c>
      <c r="B1251" s="3" t="s">
        <v>539</v>
      </c>
      <c r="C1251" s="3" t="s">
        <v>134</v>
      </c>
      <c r="D1251" s="3" t="s">
        <v>68</v>
      </c>
      <c r="E1251" s="3" t="s">
        <v>554</v>
      </c>
      <c r="F1251" s="11" t="s">
        <v>0</v>
      </c>
      <c r="G1251" s="9">
        <v>5712000</v>
      </c>
      <c r="H1251" s="9">
        <v>0</v>
      </c>
      <c r="I1251" s="9">
        <v>5712000</v>
      </c>
      <c r="J1251" s="9">
        <v>46032000</v>
      </c>
      <c r="K1251" s="9">
        <v>0</v>
      </c>
      <c r="L1251" s="9">
        <v>46032000</v>
      </c>
      <c r="M1251" s="9">
        <v>46032000</v>
      </c>
      <c r="N1251" s="9">
        <v>0</v>
      </c>
      <c r="O1251" s="9">
        <v>46032000</v>
      </c>
      <c r="P1251" s="13">
        <f t="shared" si="20"/>
        <v>0</v>
      </c>
      <c r="Q1251" s="13">
        <f t="array" ref="Q1251">IF(C1251="",SUMIFS($P$6:$P$65536,$B$6:$B$65536,B1251),IF(D1251="",SUMIFS($P$6:$P$65536,$B$6:$B$65536,B1251,$C$6:$C$65536,C1251),IF(E1251="",SUMIFS($P$6:$P$65536,$B$6:$B$65536,B1251,$C$6:$C$65536,C1251,$D$6:$D$65536,D1251),IF(F1251="",SUMIFS($P$6:$P$65536,$B$6:$B$65536,B1251,$C$6:$C$65536,C1251,$D$6:$D$65536,D1251,$E$6:$E$65536,E1251),--(RIGHT(F1251,1)="0")*SUM(SUMIFS($P$6:$P$65536,$B$6:$B$65536,B1251,$C$6:$C$65536,C1251,$D$6:$D$65536,D1251,$E$6:$E$65536,E1251,$F$6:$F$65536,LEFT(F1251,2)&amp;{0;1;2;3;4;5;6;7;8;9}))+(--(RIGHT(F1251,2)="00"))*SUM(SUMIFS($P$6:$P$65536,$B$6:$B$65536,B1251,$C$6:$C$65536,C1251,$D$6:$D$65536,D1251,$E$6:$E$65536,E1251,$F$6:$F$65536,LEFT(F1251,1)&amp;range))+SUMIFS($P$6:$P$65536,$B$6:$B$65536,B1251,$C$6:$C$65536,C1251,$D$6:$D$65536,D1251,$E$6:$E$65536,E1251,$F$6:$F$65536,F1251)))))</f>
        <v>0</v>
      </c>
    </row>
    <row r="1252" spans="1:17" ht="15" hidden="1" customHeight="1" x14ac:dyDescent="0.2">
      <c r="A1252" s="10" t="s">
        <v>162</v>
      </c>
      <c r="B1252" s="3" t="s">
        <v>539</v>
      </c>
      <c r="C1252" s="3" t="s">
        <v>134</v>
      </c>
      <c r="D1252" s="3" t="s">
        <v>68</v>
      </c>
      <c r="E1252" s="3" t="s">
        <v>554</v>
      </c>
      <c r="F1252" s="3" t="s">
        <v>163</v>
      </c>
      <c r="G1252" s="9">
        <v>5376000</v>
      </c>
      <c r="H1252" s="9">
        <v>0</v>
      </c>
      <c r="I1252" s="9">
        <v>5376000</v>
      </c>
      <c r="J1252" s="9">
        <v>46032000</v>
      </c>
      <c r="K1252" s="9">
        <v>0</v>
      </c>
      <c r="L1252" s="9">
        <v>46032000</v>
      </c>
      <c r="M1252" s="9">
        <v>46032000</v>
      </c>
      <c r="N1252" s="9">
        <v>0</v>
      </c>
      <c r="O1252" s="9">
        <v>46032000</v>
      </c>
      <c r="P1252" s="13">
        <f t="shared" si="20"/>
        <v>0</v>
      </c>
      <c r="Q1252" s="13">
        <f t="array" ref="Q1252">IF(C1252="",SUMIFS($P$6:$P$65536,$B$6:$B$65536,B1252),IF(D1252="",SUMIFS($P$6:$P$65536,$B$6:$B$65536,B1252,$C$6:$C$65536,C1252),IF(E1252="",SUMIFS($P$6:$P$65536,$B$6:$B$65536,B1252,$C$6:$C$65536,C1252,$D$6:$D$65536,D1252),IF(F1252="",SUMIFS($P$6:$P$65536,$B$6:$B$65536,B1252,$C$6:$C$65536,C1252,$D$6:$D$65536,D1252,$E$6:$E$65536,E1252),--(RIGHT(F1252,1)="0")*SUM(SUMIFS($P$6:$P$65536,$B$6:$B$65536,B1252,$C$6:$C$65536,C1252,$D$6:$D$65536,D1252,$E$6:$E$65536,E1252,$F$6:$F$65536,LEFT(F1252,2)&amp;{0;1;2;3;4;5;6;7;8;9}))+(--(RIGHT(F1252,2)="00"))*SUM(SUMIFS($P$6:$P$65536,$B$6:$B$65536,B1252,$C$6:$C$65536,C1252,$D$6:$D$65536,D1252,$E$6:$E$65536,E1252,$F$6:$F$65536,LEFT(F1252,1)&amp;range))+SUMIFS($P$6:$P$65536,$B$6:$B$65536,B1252,$C$6:$C$65536,C1252,$D$6:$D$65536,D1252,$E$6:$E$65536,E1252,$F$6:$F$65536,F1252)))))</f>
        <v>0</v>
      </c>
    </row>
    <row r="1253" spans="1:17" ht="15" hidden="1" customHeight="1" x14ac:dyDescent="0.2">
      <c r="A1253" s="10" t="s">
        <v>196</v>
      </c>
      <c r="B1253" s="3" t="s">
        <v>539</v>
      </c>
      <c r="C1253" s="3" t="s">
        <v>134</v>
      </c>
      <c r="D1253" s="3" t="s">
        <v>68</v>
      </c>
      <c r="E1253" s="3" t="s">
        <v>554</v>
      </c>
      <c r="F1253" s="3" t="s">
        <v>197</v>
      </c>
      <c r="G1253" s="9">
        <v>5376000</v>
      </c>
      <c r="H1253" s="9">
        <v>0</v>
      </c>
      <c r="I1253" s="9">
        <v>5376000</v>
      </c>
      <c r="J1253" s="9">
        <v>46032000</v>
      </c>
      <c r="K1253" s="9">
        <v>0</v>
      </c>
      <c r="L1253" s="9">
        <v>46032000</v>
      </c>
      <c r="M1253" s="9">
        <v>46032000</v>
      </c>
      <c r="N1253" s="9">
        <v>0</v>
      </c>
      <c r="O1253" s="9">
        <v>46032000</v>
      </c>
      <c r="P1253" s="13">
        <f t="shared" si="20"/>
        <v>0</v>
      </c>
      <c r="Q1253" s="13">
        <f t="array" ref="Q1253">IF(C1253="",SUMIFS($P$6:$P$65536,$B$6:$B$65536,B1253),IF(D1253="",SUMIFS($P$6:$P$65536,$B$6:$B$65536,B1253,$C$6:$C$65536,C1253),IF(E1253="",SUMIFS($P$6:$P$65536,$B$6:$B$65536,B1253,$C$6:$C$65536,C1253,$D$6:$D$65536,D1253),IF(F1253="",SUMIFS($P$6:$P$65536,$B$6:$B$65536,B1253,$C$6:$C$65536,C1253,$D$6:$D$65536,D1253,$E$6:$E$65536,E1253),--(RIGHT(F1253,1)="0")*SUM(SUMIFS($P$6:$P$65536,$B$6:$B$65536,B1253,$C$6:$C$65536,C1253,$D$6:$D$65536,D1253,$E$6:$E$65536,E1253,$F$6:$F$65536,LEFT(F1253,2)&amp;{0;1;2;3;4;5;6;7;8;9}))+(--(RIGHT(F1253,2)="00"))*SUM(SUMIFS($P$6:$P$65536,$B$6:$B$65536,B1253,$C$6:$C$65536,C1253,$D$6:$D$65536,D1253,$E$6:$E$65536,E1253,$F$6:$F$65536,LEFT(F1253,1)&amp;range))+SUMIFS($P$6:$P$65536,$B$6:$B$65536,B1253,$C$6:$C$65536,C1253,$D$6:$D$65536,D1253,$E$6:$E$65536,E1253,$F$6:$F$65536,F1253)))))</f>
        <v>0</v>
      </c>
    </row>
    <row r="1254" spans="1:17" ht="64.5" hidden="1" customHeight="1" x14ac:dyDescent="0.2">
      <c r="A1254" s="10" t="s">
        <v>198</v>
      </c>
      <c r="B1254" s="3" t="s">
        <v>539</v>
      </c>
      <c r="C1254" s="3" t="s">
        <v>134</v>
      </c>
      <c r="D1254" s="3" t="s">
        <v>68</v>
      </c>
      <c r="E1254" s="3" t="s">
        <v>554</v>
      </c>
      <c r="F1254" s="3" t="s">
        <v>199</v>
      </c>
      <c r="G1254" s="9">
        <v>5376000</v>
      </c>
      <c r="H1254" s="9">
        <v>0</v>
      </c>
      <c r="I1254" s="9">
        <v>5376000</v>
      </c>
      <c r="J1254" s="9">
        <v>46032000</v>
      </c>
      <c r="K1254" s="9">
        <v>0</v>
      </c>
      <c r="L1254" s="9">
        <v>46032000</v>
      </c>
      <c r="M1254" s="9">
        <v>46032000</v>
      </c>
      <c r="N1254" s="9">
        <v>0</v>
      </c>
      <c r="O1254" s="9">
        <v>46032000</v>
      </c>
      <c r="P1254" s="13">
        <f t="shared" si="20"/>
        <v>0</v>
      </c>
      <c r="Q1254" s="13">
        <f t="array" ref="Q1254">IF(C1254="",SUMIFS($P$6:$P$65536,$B$6:$B$65536,B1254),IF(D1254="",SUMIFS($P$6:$P$65536,$B$6:$B$65536,B1254,$C$6:$C$65536,C1254),IF(E1254="",SUMIFS($P$6:$P$65536,$B$6:$B$65536,B1254,$C$6:$C$65536,C1254,$D$6:$D$65536,D1254),IF(F1254="",SUMIFS($P$6:$P$65536,$B$6:$B$65536,B1254,$C$6:$C$65536,C1254,$D$6:$D$65536,D1254,$E$6:$E$65536,E1254),--(RIGHT(F1254,1)="0")*SUM(SUMIFS($P$6:$P$65536,$B$6:$B$65536,B1254,$C$6:$C$65536,C1254,$D$6:$D$65536,D1254,$E$6:$E$65536,E1254,$F$6:$F$65536,LEFT(F1254,2)&amp;{0;1;2;3;4;5;6;7;8;9}))+(--(RIGHT(F1254,2)="00"))*SUM(SUMIFS($P$6:$P$65536,$B$6:$B$65536,B1254,$C$6:$C$65536,C1254,$D$6:$D$65536,D1254,$E$6:$E$65536,E1254,$F$6:$F$65536,LEFT(F1254,1)&amp;range))+SUMIFS($P$6:$P$65536,$B$6:$B$65536,B1254,$C$6:$C$65536,C1254,$D$6:$D$65536,D1254,$E$6:$E$65536,E1254,$F$6:$F$65536,F1254)))))</f>
        <v>0</v>
      </c>
    </row>
    <row r="1255" spans="1:17" ht="64.5" hidden="1" customHeight="1" x14ac:dyDescent="0.2">
      <c r="A1255" s="10" t="s">
        <v>94</v>
      </c>
      <c r="B1255" s="3" t="s">
        <v>539</v>
      </c>
      <c r="C1255" s="3" t="s">
        <v>134</v>
      </c>
      <c r="D1255" s="3" t="s">
        <v>68</v>
      </c>
      <c r="E1255" s="3" t="s">
        <v>554</v>
      </c>
      <c r="F1255" s="3" t="s">
        <v>95</v>
      </c>
      <c r="G1255" s="9">
        <v>336000</v>
      </c>
      <c r="H1255" s="9">
        <v>0</v>
      </c>
      <c r="I1255" s="9">
        <v>336000</v>
      </c>
      <c r="J1255" s="9">
        <v>0</v>
      </c>
      <c r="K1255" s="9">
        <v>0</v>
      </c>
      <c r="L1255" s="9">
        <v>0</v>
      </c>
      <c r="M1255" s="9">
        <v>0</v>
      </c>
      <c r="N1255" s="9">
        <v>0</v>
      </c>
      <c r="O1255" s="9">
        <v>0</v>
      </c>
      <c r="P1255" s="13">
        <f t="shared" si="20"/>
        <v>0</v>
      </c>
      <c r="Q1255" s="13">
        <f t="array" ref="Q1255">IF(C1255="",SUMIFS($P$6:$P$65536,$B$6:$B$65536,B1255),IF(D1255="",SUMIFS($P$6:$P$65536,$B$6:$B$65536,B1255,$C$6:$C$65536,C1255),IF(E1255="",SUMIFS($P$6:$P$65536,$B$6:$B$65536,B1255,$C$6:$C$65536,C1255,$D$6:$D$65536,D1255),IF(F1255="",SUMIFS($P$6:$P$65536,$B$6:$B$65536,B1255,$C$6:$C$65536,C1255,$D$6:$D$65536,D1255,$E$6:$E$65536,E1255),--(RIGHT(F1255,1)="0")*SUM(SUMIFS($P$6:$P$65536,$B$6:$B$65536,B1255,$C$6:$C$65536,C1255,$D$6:$D$65536,D1255,$E$6:$E$65536,E1255,$F$6:$F$65536,LEFT(F1255,2)&amp;{0;1;2;3;4;5;6;7;8;9}))+(--(RIGHT(F1255,2)="00"))*SUM(SUMIFS($P$6:$P$65536,$B$6:$B$65536,B1255,$C$6:$C$65536,C1255,$D$6:$D$65536,D1255,$E$6:$E$65536,E1255,$F$6:$F$65536,LEFT(F1255,1)&amp;range))+SUMIFS($P$6:$P$65536,$B$6:$B$65536,B1255,$C$6:$C$65536,C1255,$D$6:$D$65536,D1255,$E$6:$E$65536,E1255,$F$6:$F$65536,F1255)))))</f>
        <v>0</v>
      </c>
    </row>
    <row r="1256" spans="1:17" ht="15" hidden="1" customHeight="1" x14ac:dyDescent="0.2">
      <c r="A1256" s="10" t="s">
        <v>96</v>
      </c>
      <c r="B1256" s="3" t="s">
        <v>539</v>
      </c>
      <c r="C1256" s="3" t="s">
        <v>134</v>
      </c>
      <c r="D1256" s="3" t="s">
        <v>68</v>
      </c>
      <c r="E1256" s="3" t="s">
        <v>554</v>
      </c>
      <c r="F1256" s="3" t="s">
        <v>97</v>
      </c>
      <c r="G1256" s="9">
        <v>280000</v>
      </c>
      <c r="H1256" s="9">
        <v>0</v>
      </c>
      <c r="I1256" s="9">
        <v>280000</v>
      </c>
      <c r="J1256" s="9">
        <v>0</v>
      </c>
      <c r="K1256" s="9">
        <v>0</v>
      </c>
      <c r="L1256" s="9">
        <v>0</v>
      </c>
      <c r="M1256" s="9">
        <v>0</v>
      </c>
      <c r="N1256" s="9">
        <v>0</v>
      </c>
      <c r="O1256" s="9">
        <v>0</v>
      </c>
      <c r="P1256" s="13">
        <f t="shared" si="20"/>
        <v>0</v>
      </c>
      <c r="Q1256" s="13">
        <f t="array" ref="Q1256">IF(C1256="",SUMIFS($P$6:$P$65536,$B$6:$B$65536,B1256),IF(D1256="",SUMIFS($P$6:$P$65536,$B$6:$B$65536,B1256,$C$6:$C$65536,C1256),IF(E1256="",SUMIFS($P$6:$P$65536,$B$6:$B$65536,B1256,$C$6:$C$65536,C1256,$D$6:$D$65536,D1256),IF(F1256="",SUMIFS($P$6:$P$65536,$B$6:$B$65536,B1256,$C$6:$C$65536,C1256,$D$6:$D$65536,D1256,$E$6:$E$65536,E1256),--(RIGHT(F1256,1)="0")*SUM(SUMIFS($P$6:$P$65536,$B$6:$B$65536,B1256,$C$6:$C$65536,C1256,$D$6:$D$65536,D1256,$E$6:$E$65536,E1256,$F$6:$F$65536,LEFT(F1256,2)&amp;{0;1;2;3;4;5;6;7;8;9}))+(--(RIGHT(F1256,2)="00"))*SUM(SUMIFS($P$6:$P$65536,$B$6:$B$65536,B1256,$C$6:$C$65536,C1256,$D$6:$D$65536,D1256,$E$6:$E$65536,E1256,$F$6:$F$65536,LEFT(F1256,1)&amp;range))+SUMIFS($P$6:$P$65536,$B$6:$B$65536,B1256,$C$6:$C$65536,C1256,$D$6:$D$65536,D1256,$E$6:$E$65536,E1256,$F$6:$F$65536,F1256)))))</f>
        <v>0</v>
      </c>
    </row>
    <row r="1257" spans="1:17" ht="32.25" hidden="1" customHeight="1" x14ac:dyDescent="0.2">
      <c r="A1257" s="10" t="s">
        <v>100</v>
      </c>
      <c r="B1257" s="3" t="s">
        <v>539</v>
      </c>
      <c r="C1257" s="3" t="s">
        <v>134</v>
      </c>
      <c r="D1257" s="3" t="s">
        <v>68</v>
      </c>
      <c r="E1257" s="3" t="s">
        <v>554</v>
      </c>
      <c r="F1257" s="3" t="s">
        <v>101</v>
      </c>
      <c r="G1257" s="9">
        <v>280000</v>
      </c>
      <c r="H1257" s="9">
        <v>0</v>
      </c>
      <c r="I1257" s="9">
        <v>280000</v>
      </c>
      <c r="J1257" s="9">
        <v>0</v>
      </c>
      <c r="K1257" s="9">
        <v>0</v>
      </c>
      <c r="L1257" s="9">
        <v>0</v>
      </c>
      <c r="M1257" s="9">
        <v>0</v>
      </c>
      <c r="N1257" s="9">
        <v>0</v>
      </c>
      <c r="O1257" s="9">
        <v>0</v>
      </c>
      <c r="P1257" s="13">
        <f t="shared" si="20"/>
        <v>0</v>
      </c>
      <c r="Q1257" s="13">
        <f t="array" ref="Q1257">IF(C1257="",SUMIFS($P$6:$P$65536,$B$6:$B$65536,B1257),IF(D1257="",SUMIFS($P$6:$P$65536,$B$6:$B$65536,B1257,$C$6:$C$65536,C1257),IF(E1257="",SUMIFS($P$6:$P$65536,$B$6:$B$65536,B1257,$C$6:$C$65536,C1257,$D$6:$D$65536,D1257),IF(F1257="",SUMIFS($P$6:$P$65536,$B$6:$B$65536,B1257,$C$6:$C$65536,C1257,$D$6:$D$65536,D1257,$E$6:$E$65536,E1257),--(RIGHT(F1257,1)="0")*SUM(SUMIFS($P$6:$P$65536,$B$6:$B$65536,B1257,$C$6:$C$65536,C1257,$D$6:$D$65536,D1257,$E$6:$E$65536,E1257,$F$6:$F$65536,LEFT(F1257,2)&amp;{0;1;2;3;4;5;6;7;8;9}))+(--(RIGHT(F1257,2)="00"))*SUM(SUMIFS($P$6:$P$65536,$B$6:$B$65536,B1257,$C$6:$C$65536,C1257,$D$6:$D$65536,D1257,$E$6:$E$65536,E1257,$F$6:$F$65536,LEFT(F1257,1)&amp;range))+SUMIFS($P$6:$P$65536,$B$6:$B$65536,B1257,$C$6:$C$65536,C1257,$D$6:$D$65536,D1257,$E$6:$E$65536,E1257,$F$6:$F$65536,F1257)))))</f>
        <v>0</v>
      </c>
    </row>
    <row r="1258" spans="1:17" ht="15" hidden="1" customHeight="1" x14ac:dyDescent="0.2">
      <c r="A1258" s="10" t="s">
        <v>102</v>
      </c>
      <c r="B1258" s="3" t="s">
        <v>539</v>
      </c>
      <c r="C1258" s="3" t="s">
        <v>134</v>
      </c>
      <c r="D1258" s="3" t="s">
        <v>68</v>
      </c>
      <c r="E1258" s="3" t="s">
        <v>554</v>
      </c>
      <c r="F1258" s="3" t="s">
        <v>103</v>
      </c>
      <c r="G1258" s="9">
        <v>56000</v>
      </c>
      <c r="H1258" s="9">
        <v>0</v>
      </c>
      <c r="I1258" s="9">
        <v>56000</v>
      </c>
      <c r="J1258" s="9">
        <v>0</v>
      </c>
      <c r="K1258" s="9">
        <v>0</v>
      </c>
      <c r="L1258" s="9">
        <v>0</v>
      </c>
      <c r="M1258" s="9">
        <v>0</v>
      </c>
      <c r="N1258" s="9">
        <v>0</v>
      </c>
      <c r="O1258" s="9">
        <v>0</v>
      </c>
      <c r="P1258" s="13">
        <f t="shared" si="20"/>
        <v>0</v>
      </c>
      <c r="Q1258" s="13">
        <f t="array" ref="Q1258">IF(C1258="",SUMIFS($P$6:$P$65536,$B$6:$B$65536,B1258),IF(D1258="",SUMIFS($P$6:$P$65536,$B$6:$B$65536,B1258,$C$6:$C$65536,C1258),IF(E1258="",SUMIFS($P$6:$P$65536,$B$6:$B$65536,B1258,$C$6:$C$65536,C1258,$D$6:$D$65536,D1258),IF(F1258="",SUMIFS($P$6:$P$65536,$B$6:$B$65536,B1258,$C$6:$C$65536,C1258,$D$6:$D$65536,D1258,$E$6:$E$65536,E1258),--(RIGHT(F1258,1)="0")*SUM(SUMIFS($P$6:$P$65536,$B$6:$B$65536,B1258,$C$6:$C$65536,C1258,$D$6:$D$65536,D1258,$E$6:$E$65536,E1258,$F$6:$F$65536,LEFT(F1258,2)&amp;{0;1;2;3;4;5;6;7;8;9}))+(--(RIGHT(F1258,2)="00"))*SUM(SUMIFS($P$6:$P$65536,$B$6:$B$65536,B1258,$C$6:$C$65536,C1258,$D$6:$D$65536,D1258,$E$6:$E$65536,E1258,$F$6:$F$65536,LEFT(F1258,1)&amp;range))+SUMIFS($P$6:$P$65536,$B$6:$B$65536,B1258,$C$6:$C$65536,C1258,$D$6:$D$65536,D1258,$E$6:$E$65536,E1258,$F$6:$F$65536,F1258)))))</f>
        <v>0</v>
      </c>
    </row>
    <row r="1259" spans="1:17" ht="32.25" hidden="1" customHeight="1" x14ac:dyDescent="0.2">
      <c r="A1259" s="10" t="s">
        <v>106</v>
      </c>
      <c r="B1259" s="3" t="s">
        <v>539</v>
      </c>
      <c r="C1259" s="3" t="s">
        <v>134</v>
      </c>
      <c r="D1259" s="3" t="s">
        <v>68</v>
      </c>
      <c r="E1259" s="3" t="s">
        <v>554</v>
      </c>
      <c r="F1259" s="3" t="s">
        <v>107</v>
      </c>
      <c r="G1259" s="9">
        <v>56000</v>
      </c>
      <c r="H1259" s="9">
        <v>0</v>
      </c>
      <c r="I1259" s="9">
        <v>56000</v>
      </c>
      <c r="J1259" s="9">
        <v>0</v>
      </c>
      <c r="K1259" s="9">
        <v>0</v>
      </c>
      <c r="L1259" s="9">
        <v>0</v>
      </c>
      <c r="M1259" s="9">
        <v>0</v>
      </c>
      <c r="N1259" s="9">
        <v>0</v>
      </c>
      <c r="O1259" s="9">
        <v>0</v>
      </c>
      <c r="P1259" s="13">
        <f t="shared" si="20"/>
        <v>0</v>
      </c>
      <c r="Q1259" s="13">
        <f t="array" ref="Q1259">IF(C1259="",SUMIFS($P$6:$P$65536,$B$6:$B$65536,B1259),IF(D1259="",SUMIFS($P$6:$P$65536,$B$6:$B$65536,B1259,$C$6:$C$65536,C1259),IF(E1259="",SUMIFS($P$6:$P$65536,$B$6:$B$65536,B1259,$C$6:$C$65536,C1259,$D$6:$D$65536,D1259),IF(F1259="",SUMIFS($P$6:$P$65536,$B$6:$B$65536,B1259,$C$6:$C$65536,C1259,$D$6:$D$65536,D1259,$E$6:$E$65536,E1259),--(RIGHT(F1259,1)="0")*SUM(SUMIFS($P$6:$P$65536,$B$6:$B$65536,B1259,$C$6:$C$65536,C1259,$D$6:$D$65536,D1259,$E$6:$E$65536,E1259,$F$6:$F$65536,LEFT(F1259,2)&amp;{0;1;2;3;4;5;6;7;8;9}))+(--(RIGHT(F1259,2)="00"))*SUM(SUMIFS($P$6:$P$65536,$B$6:$B$65536,B1259,$C$6:$C$65536,C1259,$D$6:$D$65536,D1259,$E$6:$E$65536,E1259,$F$6:$F$65536,LEFT(F1259,1)&amp;range))+SUMIFS($P$6:$P$65536,$B$6:$B$65536,B1259,$C$6:$C$65536,C1259,$D$6:$D$65536,D1259,$E$6:$E$65536,E1259,$F$6:$F$65536,F1259)))))</f>
        <v>0</v>
      </c>
    </row>
    <row r="1260" spans="1:17" ht="64.5" hidden="1" customHeight="1" x14ac:dyDescent="0.2">
      <c r="A1260" s="10" t="s">
        <v>555</v>
      </c>
      <c r="B1260" s="3" t="s">
        <v>539</v>
      </c>
      <c r="C1260" s="3" t="s">
        <v>134</v>
      </c>
      <c r="D1260" s="3" t="s">
        <v>68</v>
      </c>
      <c r="E1260" s="3" t="s">
        <v>556</v>
      </c>
      <c r="F1260" s="11" t="s">
        <v>0</v>
      </c>
      <c r="G1260" s="9">
        <v>7000000</v>
      </c>
      <c r="H1260" s="9">
        <v>0</v>
      </c>
      <c r="I1260" s="9">
        <v>7000000</v>
      </c>
      <c r="J1260" s="9">
        <v>37500000</v>
      </c>
      <c r="K1260" s="9">
        <v>0</v>
      </c>
      <c r="L1260" s="9">
        <v>37500000</v>
      </c>
      <c r="M1260" s="9">
        <v>43500000</v>
      </c>
      <c r="N1260" s="9">
        <v>0</v>
      </c>
      <c r="O1260" s="9">
        <v>43500000</v>
      </c>
      <c r="P1260" s="13">
        <f t="shared" si="20"/>
        <v>0</v>
      </c>
      <c r="Q1260" s="13">
        <f t="array" ref="Q1260">IF(C1260="",SUMIFS($P$6:$P$65536,$B$6:$B$65536,B1260),IF(D1260="",SUMIFS($P$6:$P$65536,$B$6:$B$65536,B1260,$C$6:$C$65536,C1260),IF(E1260="",SUMIFS($P$6:$P$65536,$B$6:$B$65536,B1260,$C$6:$C$65536,C1260,$D$6:$D$65536,D1260),IF(F1260="",SUMIFS($P$6:$P$65536,$B$6:$B$65536,B1260,$C$6:$C$65536,C1260,$D$6:$D$65536,D1260,$E$6:$E$65536,E1260),--(RIGHT(F1260,1)="0")*SUM(SUMIFS($P$6:$P$65536,$B$6:$B$65536,B1260,$C$6:$C$65536,C1260,$D$6:$D$65536,D1260,$E$6:$E$65536,E1260,$F$6:$F$65536,LEFT(F1260,2)&amp;{0;1;2;3;4;5;6;7;8;9}))+(--(RIGHT(F1260,2)="00"))*SUM(SUMIFS($P$6:$P$65536,$B$6:$B$65536,B1260,$C$6:$C$65536,C1260,$D$6:$D$65536,D1260,$E$6:$E$65536,E1260,$F$6:$F$65536,LEFT(F1260,1)&amp;range))+SUMIFS($P$6:$P$65536,$B$6:$B$65536,B1260,$C$6:$C$65536,C1260,$D$6:$D$65536,D1260,$E$6:$E$65536,E1260,$F$6:$F$65536,F1260)))))</f>
        <v>0</v>
      </c>
    </row>
    <row r="1261" spans="1:17" ht="15" hidden="1" customHeight="1" x14ac:dyDescent="0.2">
      <c r="A1261" s="10" t="s">
        <v>162</v>
      </c>
      <c r="B1261" s="3" t="s">
        <v>539</v>
      </c>
      <c r="C1261" s="3" t="s">
        <v>134</v>
      </c>
      <c r="D1261" s="3" t="s">
        <v>68</v>
      </c>
      <c r="E1261" s="3" t="s">
        <v>556</v>
      </c>
      <c r="F1261" s="3" t="s">
        <v>163</v>
      </c>
      <c r="G1261" s="9">
        <v>7000000</v>
      </c>
      <c r="H1261" s="9">
        <v>0</v>
      </c>
      <c r="I1261" s="9">
        <v>7000000</v>
      </c>
      <c r="J1261" s="9">
        <v>37500000</v>
      </c>
      <c r="K1261" s="9">
        <v>0</v>
      </c>
      <c r="L1261" s="9">
        <v>37500000</v>
      </c>
      <c r="M1261" s="9">
        <v>43500000</v>
      </c>
      <c r="N1261" s="9">
        <v>0</v>
      </c>
      <c r="O1261" s="9">
        <v>43500000</v>
      </c>
      <c r="P1261" s="13">
        <f t="shared" si="20"/>
        <v>0</v>
      </c>
      <c r="Q1261" s="13">
        <f t="array" ref="Q1261">IF(C1261="",SUMIFS($P$6:$P$65536,$B$6:$B$65536,B1261),IF(D1261="",SUMIFS($P$6:$P$65536,$B$6:$B$65536,B1261,$C$6:$C$65536,C1261),IF(E1261="",SUMIFS($P$6:$P$65536,$B$6:$B$65536,B1261,$C$6:$C$65536,C1261,$D$6:$D$65536,D1261),IF(F1261="",SUMIFS($P$6:$P$65536,$B$6:$B$65536,B1261,$C$6:$C$65536,C1261,$D$6:$D$65536,D1261,$E$6:$E$65536,E1261),--(RIGHT(F1261,1)="0")*SUM(SUMIFS($P$6:$P$65536,$B$6:$B$65536,B1261,$C$6:$C$65536,C1261,$D$6:$D$65536,D1261,$E$6:$E$65536,E1261,$F$6:$F$65536,LEFT(F1261,2)&amp;{0;1;2;3;4;5;6;7;8;9}))+(--(RIGHT(F1261,2)="00"))*SUM(SUMIFS($P$6:$P$65536,$B$6:$B$65536,B1261,$C$6:$C$65536,C1261,$D$6:$D$65536,D1261,$E$6:$E$65536,E1261,$F$6:$F$65536,LEFT(F1261,1)&amp;range))+SUMIFS($P$6:$P$65536,$B$6:$B$65536,B1261,$C$6:$C$65536,C1261,$D$6:$D$65536,D1261,$E$6:$E$65536,E1261,$F$6:$F$65536,F1261)))))</f>
        <v>0</v>
      </c>
    </row>
    <row r="1262" spans="1:17" ht="15" hidden="1" customHeight="1" x14ac:dyDescent="0.2">
      <c r="A1262" s="10" t="s">
        <v>196</v>
      </c>
      <c r="B1262" s="3" t="s">
        <v>539</v>
      </c>
      <c r="C1262" s="3" t="s">
        <v>134</v>
      </c>
      <c r="D1262" s="3" t="s">
        <v>68</v>
      </c>
      <c r="E1262" s="3" t="s">
        <v>556</v>
      </c>
      <c r="F1262" s="3" t="s">
        <v>197</v>
      </c>
      <c r="G1262" s="9">
        <v>7000000</v>
      </c>
      <c r="H1262" s="9">
        <v>0</v>
      </c>
      <c r="I1262" s="9">
        <v>7000000</v>
      </c>
      <c r="J1262" s="9">
        <v>37500000</v>
      </c>
      <c r="K1262" s="9">
        <v>0</v>
      </c>
      <c r="L1262" s="9">
        <v>37500000</v>
      </c>
      <c r="M1262" s="9">
        <v>43500000</v>
      </c>
      <c r="N1262" s="9">
        <v>0</v>
      </c>
      <c r="O1262" s="9">
        <v>43500000</v>
      </c>
      <c r="P1262" s="13">
        <f t="shared" si="20"/>
        <v>0</v>
      </c>
      <c r="Q1262" s="13">
        <f t="array" ref="Q1262">IF(C1262="",SUMIFS($P$6:$P$65536,$B$6:$B$65536,B1262),IF(D1262="",SUMIFS($P$6:$P$65536,$B$6:$B$65536,B1262,$C$6:$C$65536,C1262),IF(E1262="",SUMIFS($P$6:$P$65536,$B$6:$B$65536,B1262,$C$6:$C$65536,C1262,$D$6:$D$65536,D1262),IF(F1262="",SUMIFS($P$6:$P$65536,$B$6:$B$65536,B1262,$C$6:$C$65536,C1262,$D$6:$D$65536,D1262,$E$6:$E$65536,E1262),--(RIGHT(F1262,1)="0")*SUM(SUMIFS($P$6:$P$65536,$B$6:$B$65536,B1262,$C$6:$C$65536,C1262,$D$6:$D$65536,D1262,$E$6:$E$65536,E1262,$F$6:$F$65536,LEFT(F1262,2)&amp;{0;1;2;3;4;5;6;7;8;9}))+(--(RIGHT(F1262,2)="00"))*SUM(SUMIFS($P$6:$P$65536,$B$6:$B$65536,B1262,$C$6:$C$65536,C1262,$D$6:$D$65536,D1262,$E$6:$E$65536,E1262,$F$6:$F$65536,LEFT(F1262,1)&amp;range))+SUMIFS($P$6:$P$65536,$B$6:$B$65536,B1262,$C$6:$C$65536,C1262,$D$6:$D$65536,D1262,$E$6:$E$65536,E1262,$F$6:$F$65536,F1262)))))</f>
        <v>0</v>
      </c>
    </row>
    <row r="1263" spans="1:17" ht="64.5" hidden="1" customHeight="1" x14ac:dyDescent="0.2">
      <c r="A1263" s="10" t="s">
        <v>198</v>
      </c>
      <c r="B1263" s="3" t="s">
        <v>539</v>
      </c>
      <c r="C1263" s="3" t="s">
        <v>134</v>
      </c>
      <c r="D1263" s="3" t="s">
        <v>68</v>
      </c>
      <c r="E1263" s="3" t="s">
        <v>556</v>
      </c>
      <c r="F1263" s="3" t="s">
        <v>199</v>
      </c>
      <c r="G1263" s="9">
        <v>7000000</v>
      </c>
      <c r="H1263" s="9">
        <v>0</v>
      </c>
      <c r="I1263" s="9">
        <v>7000000</v>
      </c>
      <c r="J1263" s="9">
        <v>37500000</v>
      </c>
      <c r="K1263" s="9">
        <v>0</v>
      </c>
      <c r="L1263" s="9">
        <v>37500000</v>
      </c>
      <c r="M1263" s="9">
        <v>43500000</v>
      </c>
      <c r="N1263" s="9">
        <v>0</v>
      </c>
      <c r="O1263" s="9">
        <v>43500000</v>
      </c>
      <c r="P1263" s="13">
        <f t="shared" si="20"/>
        <v>0</v>
      </c>
      <c r="Q1263" s="13">
        <f t="array" ref="Q1263">IF(C1263="",SUMIFS($P$6:$P$65536,$B$6:$B$65536,B1263),IF(D1263="",SUMIFS($P$6:$P$65536,$B$6:$B$65536,B1263,$C$6:$C$65536,C1263),IF(E1263="",SUMIFS($P$6:$P$65536,$B$6:$B$65536,B1263,$C$6:$C$65536,C1263,$D$6:$D$65536,D1263),IF(F1263="",SUMIFS($P$6:$P$65536,$B$6:$B$65536,B1263,$C$6:$C$65536,C1263,$D$6:$D$65536,D1263,$E$6:$E$65536,E1263),--(RIGHT(F1263,1)="0")*SUM(SUMIFS($P$6:$P$65536,$B$6:$B$65536,B1263,$C$6:$C$65536,C1263,$D$6:$D$65536,D1263,$E$6:$E$65536,E1263,$F$6:$F$65536,LEFT(F1263,2)&amp;{0;1;2;3;4;5;6;7;8;9}))+(--(RIGHT(F1263,2)="00"))*SUM(SUMIFS($P$6:$P$65536,$B$6:$B$65536,B1263,$C$6:$C$65536,C1263,$D$6:$D$65536,D1263,$E$6:$E$65536,E1263,$F$6:$F$65536,LEFT(F1263,1)&amp;range))+SUMIFS($P$6:$P$65536,$B$6:$B$65536,B1263,$C$6:$C$65536,C1263,$D$6:$D$65536,D1263,$E$6:$E$65536,E1263,$F$6:$F$65536,F1263)))))</f>
        <v>0</v>
      </c>
    </row>
    <row r="1264" spans="1:17" ht="96.6" customHeight="1" x14ac:dyDescent="0.2">
      <c r="A1264" s="10" t="s">
        <v>557</v>
      </c>
      <c r="B1264" s="3" t="s">
        <v>539</v>
      </c>
      <c r="C1264" s="3" t="s">
        <v>134</v>
      </c>
      <c r="D1264" s="3" t="s">
        <v>68</v>
      </c>
      <c r="E1264" s="3" t="s">
        <v>558</v>
      </c>
      <c r="F1264" s="11" t="s">
        <v>0</v>
      </c>
      <c r="G1264" s="9">
        <v>0</v>
      </c>
      <c r="H1264" s="9">
        <v>192305400</v>
      </c>
      <c r="I1264" s="9">
        <v>192305400</v>
      </c>
      <c r="J1264" s="9">
        <v>0</v>
      </c>
      <c r="K1264" s="9">
        <v>576916200</v>
      </c>
      <c r="L1264" s="9">
        <v>576916200</v>
      </c>
      <c r="M1264" s="9">
        <v>0</v>
      </c>
      <c r="N1264" s="9">
        <v>576916200</v>
      </c>
      <c r="O1264" s="9">
        <v>576916200</v>
      </c>
      <c r="P1264" s="13">
        <f t="shared" si="20"/>
        <v>1346137800</v>
      </c>
      <c r="Q1264" s="13">
        <f t="array" ref="Q1264">IF(C1264="",SUMIFS($P$6:$P$65536,$B$6:$B$65536,B1264),IF(D1264="",SUMIFS($P$6:$P$65536,$B$6:$B$65536,B1264,$C$6:$C$65536,C1264),IF(E1264="",SUMIFS($P$6:$P$65536,$B$6:$B$65536,B1264,$C$6:$C$65536,C1264,$D$6:$D$65536,D1264),IF(F1264="",SUMIFS($P$6:$P$65536,$B$6:$B$65536,B1264,$C$6:$C$65536,C1264,$D$6:$D$65536,D1264,$E$6:$E$65536,E1264),--(RIGHT(F1264,1)="0")*SUM(SUMIFS($P$6:$P$65536,$B$6:$B$65536,B1264,$C$6:$C$65536,C1264,$D$6:$D$65536,D1264,$E$6:$E$65536,E1264,$F$6:$F$65536,LEFT(F1264,2)&amp;{0;1;2;3;4;5;6;7;8;9}))+(--(RIGHT(F1264,2)="00"))*SUM(SUMIFS($P$6:$P$65536,$B$6:$B$65536,B1264,$C$6:$C$65536,C1264,$D$6:$D$65536,D1264,$E$6:$E$65536,E1264,$F$6:$F$65536,LEFT(F1264,1)&amp;range))+SUMIFS($P$6:$P$65536,$B$6:$B$65536,B1264,$C$6:$C$65536,C1264,$D$6:$D$65536,D1264,$E$6:$E$65536,E1264,$F$6:$F$65536,F1264)))))</f>
        <v>4081691880</v>
      </c>
    </row>
    <row r="1265" spans="1:17" ht="112.35" customHeight="1" x14ac:dyDescent="0.2">
      <c r="A1265" s="10" t="s">
        <v>41</v>
      </c>
      <c r="B1265" s="3" t="s">
        <v>539</v>
      </c>
      <c r="C1265" s="3" t="s">
        <v>134</v>
      </c>
      <c r="D1265" s="3" t="s">
        <v>68</v>
      </c>
      <c r="E1265" s="3" t="s">
        <v>558</v>
      </c>
      <c r="F1265" s="3" t="s">
        <v>42</v>
      </c>
      <c r="G1265" s="9">
        <v>0</v>
      </c>
      <c r="H1265" s="9">
        <v>572880</v>
      </c>
      <c r="I1265" s="9">
        <v>572880</v>
      </c>
      <c r="J1265" s="9">
        <v>0</v>
      </c>
      <c r="K1265" s="9">
        <v>1640520</v>
      </c>
      <c r="L1265" s="9">
        <v>1640520</v>
      </c>
      <c r="M1265" s="9">
        <v>0</v>
      </c>
      <c r="N1265" s="9">
        <v>1640520</v>
      </c>
      <c r="O1265" s="9">
        <v>1640520</v>
      </c>
      <c r="P1265" s="13">
        <f t="shared" si="20"/>
        <v>3853920</v>
      </c>
      <c r="Q1265" s="13">
        <f t="array" ref="Q1265">IF(C1265="",SUMIFS($P$6:$P$65536,$B$6:$B$65536,B1265),IF(D1265="",SUMIFS($P$6:$P$65536,$B$6:$B$65536,B1265,$C$6:$C$65536,C1265),IF(E1265="",SUMIFS($P$6:$P$65536,$B$6:$B$65536,B1265,$C$6:$C$65536,C1265,$D$6:$D$65536,D1265),IF(F1265="",SUMIFS($P$6:$P$65536,$B$6:$B$65536,B1265,$C$6:$C$65536,C1265,$D$6:$D$65536,D1265,$E$6:$E$65536,E1265),--(RIGHT(F1265,1)="0")*SUM(SUMIFS($P$6:$P$65536,$B$6:$B$65536,B1265,$C$6:$C$65536,C1265,$D$6:$D$65536,D1265,$E$6:$E$65536,E1265,$F$6:$F$65536,LEFT(F1265,2)&amp;{0;1;2;3;4;5;6;7;8;9}))+(--(RIGHT(F1265,2)="00"))*SUM(SUMIFS($P$6:$P$65536,$B$6:$B$65536,B1265,$C$6:$C$65536,C1265,$D$6:$D$65536,D1265,$E$6:$E$65536,E1265,$F$6:$F$65536,LEFT(F1265,1)&amp;range))+SUMIFS($P$6:$P$65536,$B$6:$B$65536,B1265,$C$6:$C$65536,C1265,$D$6:$D$65536,D1265,$E$6:$E$65536,E1265,$F$6:$F$65536,F1265)))))</f>
        <v>15415680</v>
      </c>
    </row>
    <row r="1266" spans="1:17" ht="32.25" customHeight="1" x14ac:dyDescent="0.2">
      <c r="A1266" s="10" t="s">
        <v>351</v>
      </c>
      <c r="B1266" s="3" t="s">
        <v>539</v>
      </c>
      <c r="C1266" s="3" t="s">
        <v>134</v>
      </c>
      <c r="D1266" s="3" t="s">
        <v>68</v>
      </c>
      <c r="E1266" s="3" t="s">
        <v>558</v>
      </c>
      <c r="F1266" s="3" t="s">
        <v>352</v>
      </c>
      <c r="G1266" s="9">
        <v>0</v>
      </c>
      <c r="H1266" s="9">
        <v>572880</v>
      </c>
      <c r="I1266" s="9">
        <v>572880</v>
      </c>
      <c r="J1266" s="9">
        <v>0</v>
      </c>
      <c r="K1266" s="9">
        <v>1640520</v>
      </c>
      <c r="L1266" s="9">
        <v>1640520</v>
      </c>
      <c r="M1266" s="9">
        <v>0</v>
      </c>
      <c r="N1266" s="9">
        <v>1640520</v>
      </c>
      <c r="O1266" s="9">
        <v>1640520</v>
      </c>
      <c r="P1266" s="13">
        <f t="shared" si="20"/>
        <v>3853920</v>
      </c>
      <c r="Q1266" s="13">
        <f t="array" ref="Q1266">IF(C1266="",SUMIFS($P$6:$P$65536,$B$6:$B$65536,B1266),IF(D1266="",SUMIFS($P$6:$P$65536,$B$6:$B$65536,B1266,$C$6:$C$65536,C1266),IF(E1266="",SUMIFS($P$6:$P$65536,$B$6:$B$65536,B1266,$C$6:$C$65536,C1266,$D$6:$D$65536,D1266),IF(F1266="",SUMIFS($P$6:$P$65536,$B$6:$B$65536,B1266,$C$6:$C$65536,C1266,$D$6:$D$65536,D1266,$E$6:$E$65536,E1266),--(RIGHT(F1266,1)="0")*SUM(SUMIFS($P$6:$P$65536,$B$6:$B$65536,B1266,$C$6:$C$65536,C1266,$D$6:$D$65536,D1266,$E$6:$E$65536,E1266,$F$6:$F$65536,LEFT(F1266,2)&amp;{0;1;2;3;4;5;6;7;8;9}))+(--(RIGHT(F1266,2)="00"))*SUM(SUMIFS($P$6:$P$65536,$B$6:$B$65536,B1266,$C$6:$C$65536,C1266,$D$6:$D$65536,D1266,$E$6:$E$65536,E1266,$F$6:$F$65536,LEFT(F1266,1)&amp;range))+SUMIFS($P$6:$P$65536,$B$6:$B$65536,B1266,$C$6:$C$65536,C1266,$D$6:$D$65536,D1266,$E$6:$E$65536,E1266,$F$6:$F$65536,F1266)))))</f>
        <v>11561760</v>
      </c>
    </row>
    <row r="1267" spans="1:17" ht="15" customHeight="1" x14ac:dyDescent="0.2">
      <c r="A1267" s="10" t="s">
        <v>353</v>
      </c>
      <c r="B1267" s="3" t="s">
        <v>539</v>
      </c>
      <c r="C1267" s="3" t="s">
        <v>134</v>
      </c>
      <c r="D1267" s="3" t="s">
        <v>68</v>
      </c>
      <c r="E1267" s="3" t="s">
        <v>558</v>
      </c>
      <c r="F1267" s="3" t="s">
        <v>354</v>
      </c>
      <c r="G1267" s="9">
        <v>0</v>
      </c>
      <c r="H1267" s="9">
        <v>440000</v>
      </c>
      <c r="I1267" s="9">
        <v>440000</v>
      </c>
      <c r="J1267" s="9">
        <v>0</v>
      </c>
      <c r="K1267" s="9">
        <v>1260000</v>
      </c>
      <c r="L1267" s="9">
        <v>1260000</v>
      </c>
      <c r="M1267" s="9">
        <v>0</v>
      </c>
      <c r="N1267" s="9">
        <v>1260000</v>
      </c>
      <c r="O1267" s="9">
        <v>1260000</v>
      </c>
      <c r="P1267" s="13">
        <f t="shared" si="20"/>
        <v>2960000</v>
      </c>
      <c r="Q1267" s="13">
        <f t="array" ref="Q1267">IF(C1267="",SUMIFS($P$6:$P$65536,$B$6:$B$65536,B1267),IF(D1267="",SUMIFS($P$6:$P$65536,$B$6:$B$65536,B1267,$C$6:$C$65536,C1267),IF(E1267="",SUMIFS($P$6:$P$65536,$B$6:$B$65536,B1267,$C$6:$C$65536,C1267,$D$6:$D$65536,D1267),IF(F1267="",SUMIFS($P$6:$P$65536,$B$6:$B$65536,B1267,$C$6:$C$65536,C1267,$D$6:$D$65536,D1267,$E$6:$E$65536,E1267),--(RIGHT(F1267,1)="0")*SUM(SUMIFS($P$6:$P$65536,$B$6:$B$65536,B1267,$C$6:$C$65536,C1267,$D$6:$D$65536,D1267,$E$6:$E$65536,E1267,$F$6:$F$65536,LEFT(F1267,2)&amp;{0;1;2;3;4;5;6;7;8;9}))+(--(RIGHT(F1267,2)="00"))*SUM(SUMIFS($P$6:$P$65536,$B$6:$B$65536,B1267,$C$6:$C$65536,C1267,$D$6:$D$65536,D1267,$E$6:$E$65536,E1267,$F$6:$F$65536,LEFT(F1267,1)&amp;range))+SUMIFS($P$6:$P$65536,$B$6:$B$65536,B1267,$C$6:$C$65536,C1267,$D$6:$D$65536,D1267,$E$6:$E$65536,E1267,$F$6:$F$65536,F1267)))))</f>
        <v>2960000</v>
      </c>
    </row>
    <row r="1268" spans="1:17" ht="64.5" customHeight="1" x14ac:dyDescent="0.2">
      <c r="A1268" s="10" t="s">
        <v>357</v>
      </c>
      <c r="B1268" s="3" t="s">
        <v>539</v>
      </c>
      <c r="C1268" s="3" t="s">
        <v>134</v>
      </c>
      <c r="D1268" s="3" t="s">
        <v>68</v>
      </c>
      <c r="E1268" s="3" t="s">
        <v>558</v>
      </c>
      <c r="F1268" s="3" t="s">
        <v>358</v>
      </c>
      <c r="G1268" s="9">
        <v>0</v>
      </c>
      <c r="H1268" s="9">
        <v>132880</v>
      </c>
      <c r="I1268" s="9">
        <v>132880</v>
      </c>
      <c r="J1268" s="9">
        <v>0</v>
      </c>
      <c r="K1268" s="9">
        <v>380520</v>
      </c>
      <c r="L1268" s="9">
        <v>380520</v>
      </c>
      <c r="M1268" s="9">
        <v>0</v>
      </c>
      <c r="N1268" s="9">
        <v>380520</v>
      </c>
      <c r="O1268" s="9">
        <v>380520</v>
      </c>
      <c r="P1268" s="13">
        <f t="shared" si="20"/>
        <v>893920</v>
      </c>
      <c r="Q1268" s="13">
        <f t="array" ref="Q1268">IF(C1268="",SUMIFS($P$6:$P$65536,$B$6:$B$65536,B1268),IF(D1268="",SUMIFS($P$6:$P$65536,$B$6:$B$65536,B1268,$C$6:$C$65536,C1268),IF(E1268="",SUMIFS($P$6:$P$65536,$B$6:$B$65536,B1268,$C$6:$C$65536,C1268,$D$6:$D$65536,D1268),IF(F1268="",SUMIFS($P$6:$P$65536,$B$6:$B$65536,B1268,$C$6:$C$65536,C1268,$D$6:$D$65536,D1268,$E$6:$E$65536,E1268),--(RIGHT(F1268,1)="0")*SUM(SUMIFS($P$6:$P$65536,$B$6:$B$65536,B1268,$C$6:$C$65536,C1268,$D$6:$D$65536,D1268,$E$6:$E$65536,E1268,$F$6:$F$65536,LEFT(F1268,2)&amp;{0;1;2;3;4;5;6;7;8;9}))+(--(RIGHT(F1268,2)="00"))*SUM(SUMIFS($P$6:$P$65536,$B$6:$B$65536,B1268,$C$6:$C$65536,C1268,$D$6:$D$65536,D1268,$E$6:$E$65536,E1268,$F$6:$F$65536,LEFT(F1268,1)&amp;range))+SUMIFS($P$6:$P$65536,$B$6:$B$65536,B1268,$C$6:$C$65536,C1268,$D$6:$D$65536,D1268,$E$6:$E$65536,E1268,$F$6:$F$65536,F1268)))))</f>
        <v>893920</v>
      </c>
    </row>
    <row r="1269" spans="1:17" ht="15" customHeight="1" x14ac:dyDescent="0.2">
      <c r="A1269" s="10" t="s">
        <v>162</v>
      </c>
      <c r="B1269" s="3" t="s">
        <v>539</v>
      </c>
      <c r="C1269" s="3" t="s">
        <v>134</v>
      </c>
      <c r="D1269" s="3" t="s">
        <v>68</v>
      </c>
      <c r="E1269" s="3" t="s">
        <v>558</v>
      </c>
      <c r="F1269" s="3" t="s">
        <v>163</v>
      </c>
      <c r="G1269" s="9">
        <v>0</v>
      </c>
      <c r="H1269" s="9">
        <v>185899560</v>
      </c>
      <c r="I1269" s="9">
        <v>185899560</v>
      </c>
      <c r="J1269" s="9">
        <v>0</v>
      </c>
      <c r="K1269" s="9">
        <v>558479880</v>
      </c>
      <c r="L1269" s="9">
        <v>558479880</v>
      </c>
      <c r="M1269" s="9">
        <v>0</v>
      </c>
      <c r="N1269" s="9">
        <v>558479880</v>
      </c>
      <c r="O1269" s="9">
        <v>558479880</v>
      </c>
      <c r="P1269" s="13">
        <f t="shared" si="20"/>
        <v>1302859320</v>
      </c>
      <c r="Q1269" s="13">
        <f t="array" ref="Q1269">IF(C1269="",SUMIFS($P$6:$P$65536,$B$6:$B$65536,B1269),IF(D1269="",SUMIFS($P$6:$P$65536,$B$6:$B$65536,B1269,$C$6:$C$65536,C1269),IF(E1269="",SUMIFS($P$6:$P$65536,$B$6:$B$65536,B1269,$C$6:$C$65536,C1269,$D$6:$D$65536,D1269),IF(F1269="",SUMIFS($P$6:$P$65536,$B$6:$B$65536,B1269,$C$6:$C$65536,C1269,$D$6:$D$65536,D1269,$E$6:$E$65536,E1269),--(RIGHT(F1269,1)="0")*SUM(SUMIFS($P$6:$P$65536,$B$6:$B$65536,B1269,$C$6:$C$65536,C1269,$D$6:$D$65536,D1269,$E$6:$E$65536,E1269,$F$6:$F$65536,LEFT(F1269,2)&amp;{0;1;2;3;4;5;6;7;8;9}))+(--(RIGHT(F1269,2)="00"))*SUM(SUMIFS($P$6:$P$65536,$B$6:$B$65536,B1269,$C$6:$C$65536,C1269,$D$6:$D$65536,D1269,$E$6:$E$65536,E1269,$F$6:$F$65536,LEFT(F1269,1)&amp;range))+SUMIFS($P$6:$P$65536,$B$6:$B$65536,B1269,$C$6:$C$65536,C1269,$D$6:$D$65536,D1269,$E$6:$E$65536,E1269,$F$6:$F$65536,F1269)))))</f>
        <v>3908577960</v>
      </c>
    </row>
    <row r="1270" spans="1:17" ht="15" customHeight="1" x14ac:dyDescent="0.2">
      <c r="A1270" s="10" t="s">
        <v>306</v>
      </c>
      <c r="B1270" s="3" t="s">
        <v>539</v>
      </c>
      <c r="C1270" s="3" t="s">
        <v>134</v>
      </c>
      <c r="D1270" s="3" t="s">
        <v>68</v>
      </c>
      <c r="E1270" s="3" t="s">
        <v>558</v>
      </c>
      <c r="F1270" s="3" t="s">
        <v>307</v>
      </c>
      <c r="G1270" s="9">
        <v>0</v>
      </c>
      <c r="H1270" s="9">
        <v>185899560</v>
      </c>
      <c r="I1270" s="9">
        <v>185899560</v>
      </c>
      <c r="J1270" s="9">
        <v>0</v>
      </c>
      <c r="K1270" s="9">
        <v>558479880</v>
      </c>
      <c r="L1270" s="9">
        <v>558479880</v>
      </c>
      <c r="M1270" s="9">
        <v>0</v>
      </c>
      <c r="N1270" s="9">
        <v>558479880</v>
      </c>
      <c r="O1270" s="9">
        <v>558479880</v>
      </c>
      <c r="P1270" s="13">
        <f t="shared" si="20"/>
        <v>1302859320</v>
      </c>
      <c r="Q1270" s="13">
        <f t="array" ref="Q1270">IF(C1270="",SUMIFS($P$6:$P$65536,$B$6:$B$65536,B1270),IF(D1270="",SUMIFS($P$6:$P$65536,$B$6:$B$65536,B1270,$C$6:$C$65536,C1270),IF(E1270="",SUMIFS($P$6:$P$65536,$B$6:$B$65536,B1270,$C$6:$C$65536,C1270,$D$6:$D$65536,D1270),IF(F1270="",SUMIFS($P$6:$P$65536,$B$6:$B$65536,B1270,$C$6:$C$65536,C1270,$D$6:$D$65536,D1270,$E$6:$E$65536,E1270),--(RIGHT(F1270,1)="0")*SUM(SUMIFS($P$6:$P$65536,$B$6:$B$65536,B1270,$C$6:$C$65536,C1270,$D$6:$D$65536,D1270,$E$6:$E$65536,E1270,$F$6:$F$65536,LEFT(F1270,2)&amp;{0;1;2;3;4;5;6;7;8;9}))+(--(RIGHT(F1270,2)="00"))*SUM(SUMIFS($P$6:$P$65536,$B$6:$B$65536,B1270,$C$6:$C$65536,C1270,$D$6:$D$65536,D1270,$E$6:$E$65536,E1270,$F$6:$F$65536,LEFT(F1270,1)&amp;range))+SUMIFS($P$6:$P$65536,$B$6:$B$65536,B1270,$C$6:$C$65536,C1270,$D$6:$D$65536,D1270,$E$6:$E$65536,E1270,$F$6:$F$65536,F1270)))))</f>
        <v>2605718640</v>
      </c>
    </row>
    <row r="1271" spans="1:17" ht="64.5" customHeight="1" x14ac:dyDescent="0.2">
      <c r="A1271" s="10" t="s">
        <v>94</v>
      </c>
      <c r="B1271" s="3" t="s">
        <v>539</v>
      </c>
      <c r="C1271" s="3" t="s">
        <v>134</v>
      </c>
      <c r="D1271" s="3" t="s">
        <v>68</v>
      </c>
      <c r="E1271" s="3" t="s">
        <v>558</v>
      </c>
      <c r="F1271" s="3" t="s">
        <v>95</v>
      </c>
      <c r="G1271" s="9">
        <v>0</v>
      </c>
      <c r="H1271" s="9">
        <v>5832960</v>
      </c>
      <c r="I1271" s="9">
        <v>5832960</v>
      </c>
      <c r="J1271" s="9">
        <v>0</v>
      </c>
      <c r="K1271" s="9">
        <v>16795800</v>
      </c>
      <c r="L1271" s="9">
        <v>16795800</v>
      </c>
      <c r="M1271" s="9">
        <v>0</v>
      </c>
      <c r="N1271" s="9">
        <v>16795800</v>
      </c>
      <c r="O1271" s="9">
        <v>16795800</v>
      </c>
      <c r="P1271" s="13">
        <f t="shared" si="20"/>
        <v>39424560</v>
      </c>
      <c r="Q1271" s="13">
        <f t="array" ref="Q1271">IF(C1271="",SUMIFS($P$6:$P$65536,$B$6:$B$65536,B1271),IF(D1271="",SUMIFS($P$6:$P$65536,$B$6:$B$65536,B1271,$C$6:$C$65536,C1271),IF(E1271="",SUMIFS($P$6:$P$65536,$B$6:$B$65536,B1271,$C$6:$C$65536,C1271,$D$6:$D$65536,D1271),IF(F1271="",SUMIFS($P$6:$P$65536,$B$6:$B$65536,B1271,$C$6:$C$65536,C1271,$D$6:$D$65536,D1271,$E$6:$E$65536,E1271),--(RIGHT(F1271,1)="0")*SUM(SUMIFS($P$6:$P$65536,$B$6:$B$65536,B1271,$C$6:$C$65536,C1271,$D$6:$D$65536,D1271,$E$6:$E$65536,E1271,$F$6:$F$65536,LEFT(F1271,2)&amp;{0;1;2;3;4;5;6;7;8;9}))+(--(RIGHT(F1271,2)="00"))*SUM(SUMIFS($P$6:$P$65536,$B$6:$B$65536,B1271,$C$6:$C$65536,C1271,$D$6:$D$65536,D1271,$E$6:$E$65536,E1271,$F$6:$F$65536,LEFT(F1271,1)&amp;range))+SUMIFS($P$6:$P$65536,$B$6:$B$65536,B1271,$C$6:$C$65536,C1271,$D$6:$D$65536,D1271,$E$6:$E$65536,E1271,$F$6:$F$65536,F1271)))))</f>
        <v>157698240</v>
      </c>
    </row>
    <row r="1272" spans="1:17" ht="15" customHeight="1" x14ac:dyDescent="0.2">
      <c r="A1272" s="10" t="s">
        <v>96</v>
      </c>
      <c r="B1272" s="3" t="s">
        <v>539</v>
      </c>
      <c r="C1272" s="3" t="s">
        <v>134</v>
      </c>
      <c r="D1272" s="3" t="s">
        <v>68</v>
      </c>
      <c r="E1272" s="3" t="s">
        <v>558</v>
      </c>
      <c r="F1272" s="3" t="s">
        <v>97</v>
      </c>
      <c r="G1272" s="9">
        <v>0</v>
      </c>
      <c r="H1272" s="9">
        <v>5234040</v>
      </c>
      <c r="I1272" s="9">
        <v>5234040</v>
      </c>
      <c r="J1272" s="9">
        <v>0</v>
      </c>
      <c r="K1272" s="9">
        <v>15467760</v>
      </c>
      <c r="L1272" s="9">
        <v>15467760</v>
      </c>
      <c r="M1272" s="9">
        <v>0</v>
      </c>
      <c r="N1272" s="9">
        <v>15467760</v>
      </c>
      <c r="O1272" s="9">
        <v>15467760</v>
      </c>
      <c r="P1272" s="13">
        <f t="shared" si="20"/>
        <v>36169560</v>
      </c>
      <c r="Q1272" s="13">
        <f t="array" ref="Q1272">IF(C1272="",SUMIFS($P$6:$P$65536,$B$6:$B$65536,B1272),IF(D1272="",SUMIFS($P$6:$P$65536,$B$6:$B$65536,B1272,$C$6:$C$65536,C1272),IF(E1272="",SUMIFS($P$6:$P$65536,$B$6:$B$65536,B1272,$C$6:$C$65536,C1272,$D$6:$D$65536,D1272),IF(F1272="",SUMIFS($P$6:$P$65536,$B$6:$B$65536,B1272,$C$6:$C$65536,C1272,$D$6:$D$65536,D1272,$E$6:$E$65536,E1272),--(RIGHT(F1272,1)="0")*SUM(SUMIFS($P$6:$P$65536,$B$6:$B$65536,B1272,$C$6:$C$65536,C1272,$D$6:$D$65536,D1272,$E$6:$E$65536,E1272,$F$6:$F$65536,LEFT(F1272,2)&amp;{0;1;2;3;4;5;6;7;8;9}))+(--(RIGHT(F1272,2)="00"))*SUM(SUMIFS($P$6:$P$65536,$B$6:$B$65536,B1272,$C$6:$C$65536,C1272,$D$6:$D$65536,D1272,$E$6:$E$65536,E1272,$F$6:$F$65536,LEFT(F1272,1)&amp;range))+SUMIFS($P$6:$P$65536,$B$6:$B$65536,B1272,$C$6:$C$65536,C1272,$D$6:$D$65536,D1272,$E$6:$E$65536,E1272,$F$6:$F$65536,F1272)))))</f>
        <v>108508680</v>
      </c>
    </row>
    <row r="1273" spans="1:17" ht="32.25" customHeight="1" x14ac:dyDescent="0.2">
      <c r="A1273" s="10" t="s">
        <v>100</v>
      </c>
      <c r="B1273" s="3" t="s">
        <v>539</v>
      </c>
      <c r="C1273" s="3" t="s">
        <v>134</v>
      </c>
      <c r="D1273" s="3" t="s">
        <v>68</v>
      </c>
      <c r="E1273" s="3" t="s">
        <v>558</v>
      </c>
      <c r="F1273" s="3" t="s">
        <v>101</v>
      </c>
      <c r="G1273" s="9">
        <v>0</v>
      </c>
      <c r="H1273" s="9">
        <v>5234040</v>
      </c>
      <c r="I1273" s="9">
        <v>5234040</v>
      </c>
      <c r="J1273" s="9">
        <v>0</v>
      </c>
      <c r="K1273" s="9">
        <v>15467760</v>
      </c>
      <c r="L1273" s="9">
        <v>15467760</v>
      </c>
      <c r="M1273" s="9">
        <v>0</v>
      </c>
      <c r="N1273" s="9">
        <v>15467760</v>
      </c>
      <c r="O1273" s="9">
        <v>15467760</v>
      </c>
      <c r="P1273" s="13">
        <f t="shared" si="20"/>
        <v>36169560</v>
      </c>
      <c r="Q1273" s="13">
        <f t="array" ref="Q1273">IF(C1273="",SUMIFS($P$6:$P$65536,$B$6:$B$65536,B1273),IF(D1273="",SUMIFS($P$6:$P$65536,$B$6:$B$65536,B1273,$C$6:$C$65536,C1273),IF(E1273="",SUMIFS($P$6:$P$65536,$B$6:$B$65536,B1273,$C$6:$C$65536,C1273,$D$6:$D$65536,D1273),IF(F1273="",SUMIFS($P$6:$P$65536,$B$6:$B$65536,B1273,$C$6:$C$65536,C1273,$D$6:$D$65536,D1273,$E$6:$E$65536,E1273),--(RIGHT(F1273,1)="0")*SUM(SUMIFS($P$6:$P$65536,$B$6:$B$65536,B1273,$C$6:$C$65536,C1273,$D$6:$D$65536,D1273,$E$6:$E$65536,E1273,$F$6:$F$65536,LEFT(F1273,2)&amp;{0;1;2;3;4;5;6;7;8;9}))+(--(RIGHT(F1273,2)="00"))*SUM(SUMIFS($P$6:$P$65536,$B$6:$B$65536,B1273,$C$6:$C$65536,C1273,$D$6:$D$65536,D1273,$E$6:$E$65536,E1273,$F$6:$F$65536,LEFT(F1273,1)&amp;range))+SUMIFS($P$6:$P$65536,$B$6:$B$65536,B1273,$C$6:$C$65536,C1273,$D$6:$D$65536,D1273,$E$6:$E$65536,E1273,$F$6:$F$65536,F1273)))))</f>
        <v>36169560</v>
      </c>
    </row>
    <row r="1274" spans="1:17" ht="15" customHeight="1" x14ac:dyDescent="0.2">
      <c r="A1274" s="10" t="s">
        <v>102</v>
      </c>
      <c r="B1274" s="3" t="s">
        <v>539</v>
      </c>
      <c r="C1274" s="3" t="s">
        <v>134</v>
      </c>
      <c r="D1274" s="3" t="s">
        <v>68</v>
      </c>
      <c r="E1274" s="3" t="s">
        <v>558</v>
      </c>
      <c r="F1274" s="3" t="s">
        <v>103</v>
      </c>
      <c r="G1274" s="9">
        <v>0</v>
      </c>
      <c r="H1274" s="9">
        <v>598920</v>
      </c>
      <c r="I1274" s="9">
        <v>598920</v>
      </c>
      <c r="J1274" s="9">
        <v>0</v>
      </c>
      <c r="K1274" s="9">
        <v>1328040</v>
      </c>
      <c r="L1274" s="9">
        <v>1328040</v>
      </c>
      <c r="M1274" s="9">
        <v>0</v>
      </c>
      <c r="N1274" s="9">
        <v>1328040</v>
      </c>
      <c r="O1274" s="9">
        <v>1328040</v>
      </c>
      <c r="P1274" s="13">
        <f t="shared" si="20"/>
        <v>3255000</v>
      </c>
      <c r="Q1274" s="13">
        <f t="array" ref="Q1274">IF(C1274="",SUMIFS($P$6:$P$65536,$B$6:$B$65536,B1274),IF(D1274="",SUMIFS($P$6:$P$65536,$B$6:$B$65536,B1274,$C$6:$C$65536,C1274),IF(E1274="",SUMIFS($P$6:$P$65536,$B$6:$B$65536,B1274,$C$6:$C$65536,C1274,$D$6:$D$65536,D1274),IF(F1274="",SUMIFS($P$6:$P$65536,$B$6:$B$65536,B1274,$C$6:$C$65536,C1274,$D$6:$D$65536,D1274,$E$6:$E$65536,E1274),--(RIGHT(F1274,1)="0")*SUM(SUMIFS($P$6:$P$65536,$B$6:$B$65536,B1274,$C$6:$C$65536,C1274,$D$6:$D$65536,D1274,$E$6:$E$65536,E1274,$F$6:$F$65536,LEFT(F1274,2)&amp;{0;1;2;3;4;5;6;7;8;9}))+(--(RIGHT(F1274,2)="00"))*SUM(SUMIFS($P$6:$P$65536,$B$6:$B$65536,B1274,$C$6:$C$65536,C1274,$D$6:$D$65536,D1274,$E$6:$E$65536,E1274,$F$6:$F$65536,LEFT(F1274,1)&amp;range))+SUMIFS($P$6:$P$65536,$B$6:$B$65536,B1274,$C$6:$C$65536,C1274,$D$6:$D$65536,D1274,$E$6:$E$65536,E1274,$F$6:$F$65536,F1274)))))</f>
        <v>9765000</v>
      </c>
    </row>
    <row r="1275" spans="1:17" ht="32.25" customHeight="1" x14ac:dyDescent="0.2">
      <c r="A1275" s="10" t="s">
        <v>106</v>
      </c>
      <c r="B1275" s="3" t="s">
        <v>539</v>
      </c>
      <c r="C1275" s="3" t="s">
        <v>134</v>
      </c>
      <c r="D1275" s="3" t="s">
        <v>68</v>
      </c>
      <c r="E1275" s="3" t="s">
        <v>558</v>
      </c>
      <c r="F1275" s="3" t="s">
        <v>107</v>
      </c>
      <c r="G1275" s="9">
        <v>0</v>
      </c>
      <c r="H1275" s="9">
        <v>598920</v>
      </c>
      <c r="I1275" s="9">
        <v>598920</v>
      </c>
      <c r="J1275" s="9">
        <v>0</v>
      </c>
      <c r="K1275" s="9">
        <v>1328040</v>
      </c>
      <c r="L1275" s="9">
        <v>1328040</v>
      </c>
      <c r="M1275" s="9">
        <v>0</v>
      </c>
      <c r="N1275" s="9">
        <v>1328040</v>
      </c>
      <c r="O1275" s="9">
        <v>1328040</v>
      </c>
      <c r="P1275" s="13">
        <f t="shared" si="20"/>
        <v>3255000</v>
      </c>
      <c r="Q1275" s="13">
        <f t="array" ref="Q1275">IF(C1275="",SUMIFS($P$6:$P$65536,$B$6:$B$65536,B1275),IF(D1275="",SUMIFS($P$6:$P$65536,$B$6:$B$65536,B1275,$C$6:$C$65536,C1275),IF(E1275="",SUMIFS($P$6:$P$65536,$B$6:$B$65536,B1275,$C$6:$C$65536,C1275,$D$6:$D$65536,D1275),IF(F1275="",SUMIFS($P$6:$P$65536,$B$6:$B$65536,B1275,$C$6:$C$65536,C1275,$D$6:$D$65536,D1275,$E$6:$E$65536,E1275),--(RIGHT(F1275,1)="0")*SUM(SUMIFS($P$6:$P$65536,$B$6:$B$65536,B1275,$C$6:$C$65536,C1275,$D$6:$D$65536,D1275,$E$6:$E$65536,E1275,$F$6:$F$65536,LEFT(F1275,2)&amp;{0;1;2;3;4;5;6;7;8;9}))+(--(RIGHT(F1275,2)="00"))*SUM(SUMIFS($P$6:$P$65536,$B$6:$B$65536,B1275,$C$6:$C$65536,C1275,$D$6:$D$65536,D1275,$E$6:$E$65536,E1275,$F$6:$F$65536,LEFT(F1275,1)&amp;range))+SUMIFS($P$6:$P$65536,$B$6:$B$65536,B1275,$C$6:$C$65536,C1275,$D$6:$D$65536,D1275,$E$6:$E$65536,E1275,$F$6:$F$65536,F1275)))))</f>
        <v>3255000</v>
      </c>
    </row>
    <row r="1276" spans="1:17" ht="80.099999999999994" customHeight="1" x14ac:dyDescent="0.2">
      <c r="A1276" s="10" t="s">
        <v>559</v>
      </c>
      <c r="B1276" s="3" t="s">
        <v>539</v>
      </c>
      <c r="C1276" s="3" t="s">
        <v>134</v>
      </c>
      <c r="D1276" s="3" t="s">
        <v>68</v>
      </c>
      <c r="E1276" s="3" t="s">
        <v>560</v>
      </c>
      <c r="F1276" s="11" t="s">
        <v>0</v>
      </c>
      <c r="G1276" s="9">
        <v>0</v>
      </c>
      <c r="H1276" s="9">
        <v>221671957</v>
      </c>
      <c r="I1276" s="9">
        <v>221671957</v>
      </c>
      <c r="J1276" s="9">
        <v>0</v>
      </c>
      <c r="K1276" s="9">
        <v>0</v>
      </c>
      <c r="L1276" s="9">
        <v>0</v>
      </c>
      <c r="M1276" s="9">
        <v>0</v>
      </c>
      <c r="N1276" s="9">
        <v>0</v>
      </c>
      <c r="O1276" s="9">
        <v>0</v>
      </c>
      <c r="P1276" s="13">
        <f t="shared" si="20"/>
        <v>221671957</v>
      </c>
      <c r="Q1276" s="13">
        <f t="array" ref="Q1276">IF(C1276="",SUMIFS($P$6:$P$65536,$B$6:$B$65536,B1276),IF(D1276="",SUMIFS($P$6:$P$65536,$B$6:$B$65536,B1276,$C$6:$C$65536,C1276),IF(E1276="",SUMIFS($P$6:$P$65536,$B$6:$B$65536,B1276,$C$6:$C$65536,C1276,$D$6:$D$65536,D1276),IF(F1276="",SUMIFS($P$6:$P$65536,$B$6:$B$65536,B1276,$C$6:$C$65536,C1276,$D$6:$D$65536,D1276,$E$6:$E$65536,E1276),--(RIGHT(F1276,1)="0")*SUM(SUMIFS($P$6:$P$65536,$B$6:$B$65536,B1276,$C$6:$C$65536,C1276,$D$6:$D$65536,D1276,$E$6:$E$65536,E1276,$F$6:$F$65536,LEFT(F1276,2)&amp;{0;1;2;3;4;5;6;7;8;9}))+(--(RIGHT(F1276,2)="00"))*SUM(SUMIFS($P$6:$P$65536,$B$6:$B$65536,B1276,$C$6:$C$65536,C1276,$D$6:$D$65536,D1276,$E$6:$E$65536,E1276,$F$6:$F$65536,LEFT(F1276,1)&amp;range))+SUMIFS($P$6:$P$65536,$B$6:$B$65536,B1276,$C$6:$C$65536,C1276,$D$6:$D$65536,D1276,$E$6:$E$65536,E1276,$F$6:$F$65536,F1276)))))</f>
        <v>886687828</v>
      </c>
    </row>
    <row r="1277" spans="1:17" ht="15" customHeight="1" x14ac:dyDescent="0.2">
      <c r="A1277" s="10" t="s">
        <v>162</v>
      </c>
      <c r="B1277" s="3" t="s">
        <v>539</v>
      </c>
      <c r="C1277" s="3" t="s">
        <v>134</v>
      </c>
      <c r="D1277" s="3" t="s">
        <v>68</v>
      </c>
      <c r="E1277" s="3" t="s">
        <v>560</v>
      </c>
      <c r="F1277" s="3" t="s">
        <v>163</v>
      </c>
      <c r="G1277" s="9">
        <v>0</v>
      </c>
      <c r="H1277" s="9">
        <v>221521989</v>
      </c>
      <c r="I1277" s="9">
        <v>221521989</v>
      </c>
      <c r="J1277" s="9">
        <v>0</v>
      </c>
      <c r="K1277" s="9">
        <v>0</v>
      </c>
      <c r="L1277" s="9">
        <v>0</v>
      </c>
      <c r="M1277" s="9">
        <v>0</v>
      </c>
      <c r="N1277" s="9">
        <v>0</v>
      </c>
      <c r="O1277" s="9">
        <v>0</v>
      </c>
      <c r="P1277" s="13">
        <f t="shared" si="20"/>
        <v>221521989</v>
      </c>
      <c r="Q1277" s="13">
        <f t="array" ref="Q1277">IF(C1277="",SUMIFS($P$6:$P$65536,$B$6:$B$65536,B1277),IF(D1277="",SUMIFS($P$6:$P$65536,$B$6:$B$65536,B1277,$C$6:$C$65536,C1277),IF(E1277="",SUMIFS($P$6:$P$65536,$B$6:$B$65536,B1277,$C$6:$C$65536,C1277,$D$6:$D$65536,D1277),IF(F1277="",SUMIFS($P$6:$P$65536,$B$6:$B$65536,B1277,$C$6:$C$65536,C1277,$D$6:$D$65536,D1277,$E$6:$E$65536,E1277),--(RIGHT(F1277,1)="0")*SUM(SUMIFS($P$6:$P$65536,$B$6:$B$65536,B1277,$C$6:$C$65536,C1277,$D$6:$D$65536,D1277,$E$6:$E$65536,E1277,$F$6:$F$65536,LEFT(F1277,2)&amp;{0;1;2;3;4;5;6;7;8;9}))+(--(RIGHT(F1277,2)="00"))*SUM(SUMIFS($P$6:$P$65536,$B$6:$B$65536,B1277,$C$6:$C$65536,C1277,$D$6:$D$65536,D1277,$E$6:$E$65536,E1277,$F$6:$F$65536,LEFT(F1277,1)&amp;range))+SUMIFS($P$6:$P$65536,$B$6:$B$65536,B1277,$C$6:$C$65536,C1277,$D$6:$D$65536,D1277,$E$6:$E$65536,E1277,$F$6:$F$65536,F1277)))))</f>
        <v>886087956</v>
      </c>
    </row>
    <row r="1278" spans="1:17" ht="15" customHeight="1" x14ac:dyDescent="0.2">
      <c r="A1278" s="10" t="s">
        <v>196</v>
      </c>
      <c r="B1278" s="3" t="s">
        <v>539</v>
      </c>
      <c r="C1278" s="3" t="s">
        <v>134</v>
      </c>
      <c r="D1278" s="3" t="s">
        <v>68</v>
      </c>
      <c r="E1278" s="3" t="s">
        <v>560</v>
      </c>
      <c r="F1278" s="3" t="s">
        <v>197</v>
      </c>
      <c r="G1278" s="9">
        <v>0</v>
      </c>
      <c r="H1278" s="9">
        <v>221521989</v>
      </c>
      <c r="I1278" s="9">
        <v>221521989</v>
      </c>
      <c r="J1278" s="9">
        <v>0</v>
      </c>
      <c r="K1278" s="9">
        <v>0</v>
      </c>
      <c r="L1278" s="9">
        <v>0</v>
      </c>
      <c r="M1278" s="9">
        <v>0</v>
      </c>
      <c r="N1278" s="9">
        <v>0</v>
      </c>
      <c r="O1278" s="9">
        <v>0</v>
      </c>
      <c r="P1278" s="13">
        <f t="shared" si="20"/>
        <v>221521989</v>
      </c>
      <c r="Q1278" s="13">
        <f t="array" ref="Q1278">IF(C1278="",SUMIFS($P$6:$P$65536,$B$6:$B$65536,B1278),IF(D1278="",SUMIFS($P$6:$P$65536,$B$6:$B$65536,B1278,$C$6:$C$65536,C1278),IF(E1278="",SUMIFS($P$6:$P$65536,$B$6:$B$65536,B1278,$C$6:$C$65536,C1278,$D$6:$D$65536,D1278),IF(F1278="",SUMIFS($P$6:$P$65536,$B$6:$B$65536,B1278,$C$6:$C$65536,C1278,$D$6:$D$65536,D1278,$E$6:$E$65536,E1278),--(RIGHT(F1278,1)="0")*SUM(SUMIFS($P$6:$P$65536,$B$6:$B$65536,B1278,$C$6:$C$65536,C1278,$D$6:$D$65536,D1278,$E$6:$E$65536,E1278,$F$6:$F$65536,LEFT(F1278,2)&amp;{0;1;2;3;4;5;6;7;8;9}))+(--(RIGHT(F1278,2)="00"))*SUM(SUMIFS($P$6:$P$65536,$B$6:$B$65536,B1278,$C$6:$C$65536,C1278,$D$6:$D$65536,D1278,$E$6:$E$65536,E1278,$F$6:$F$65536,LEFT(F1278,1)&amp;range))+SUMIFS($P$6:$P$65536,$B$6:$B$65536,B1278,$C$6:$C$65536,C1278,$D$6:$D$65536,D1278,$E$6:$E$65536,E1278,$F$6:$F$65536,F1278)))))</f>
        <v>664565967</v>
      </c>
    </row>
    <row r="1279" spans="1:17" ht="64.5" customHeight="1" x14ac:dyDescent="0.2">
      <c r="A1279" s="10" t="s">
        <v>198</v>
      </c>
      <c r="B1279" s="3" t="s">
        <v>539</v>
      </c>
      <c r="C1279" s="3" t="s">
        <v>134</v>
      </c>
      <c r="D1279" s="3" t="s">
        <v>68</v>
      </c>
      <c r="E1279" s="3" t="s">
        <v>560</v>
      </c>
      <c r="F1279" s="3" t="s">
        <v>199</v>
      </c>
      <c r="G1279" s="9">
        <v>0</v>
      </c>
      <c r="H1279" s="9">
        <v>221521989</v>
      </c>
      <c r="I1279" s="9">
        <v>221521989</v>
      </c>
      <c r="J1279" s="9">
        <v>0</v>
      </c>
      <c r="K1279" s="9">
        <v>0</v>
      </c>
      <c r="L1279" s="9">
        <v>0</v>
      </c>
      <c r="M1279" s="9">
        <v>0</v>
      </c>
      <c r="N1279" s="9">
        <v>0</v>
      </c>
      <c r="O1279" s="9">
        <v>0</v>
      </c>
      <c r="P1279" s="13">
        <f t="shared" si="20"/>
        <v>221521989</v>
      </c>
      <c r="Q1279" s="13">
        <f t="array" ref="Q1279">IF(C1279="",SUMIFS($P$6:$P$65536,$B$6:$B$65536,B1279),IF(D1279="",SUMIFS($P$6:$P$65536,$B$6:$B$65536,B1279,$C$6:$C$65536,C1279),IF(E1279="",SUMIFS($P$6:$P$65536,$B$6:$B$65536,B1279,$C$6:$C$65536,C1279,$D$6:$D$65536,D1279),IF(F1279="",SUMIFS($P$6:$P$65536,$B$6:$B$65536,B1279,$C$6:$C$65536,C1279,$D$6:$D$65536,D1279,$E$6:$E$65536,E1279),--(RIGHT(F1279,1)="0")*SUM(SUMIFS($P$6:$P$65536,$B$6:$B$65536,B1279,$C$6:$C$65536,C1279,$D$6:$D$65536,D1279,$E$6:$E$65536,E1279,$F$6:$F$65536,LEFT(F1279,2)&amp;{0;1;2;3;4;5;6;7;8;9}))+(--(RIGHT(F1279,2)="00"))*SUM(SUMIFS($P$6:$P$65536,$B$6:$B$65536,B1279,$C$6:$C$65536,C1279,$D$6:$D$65536,D1279,$E$6:$E$65536,E1279,$F$6:$F$65536,LEFT(F1279,1)&amp;range))+SUMIFS($P$6:$P$65536,$B$6:$B$65536,B1279,$C$6:$C$65536,C1279,$D$6:$D$65536,D1279,$E$6:$E$65536,E1279,$F$6:$F$65536,F1279)))))</f>
        <v>221521989</v>
      </c>
    </row>
    <row r="1280" spans="1:17" ht="64.5" customHeight="1" x14ac:dyDescent="0.2">
      <c r="A1280" s="10" t="s">
        <v>94</v>
      </c>
      <c r="B1280" s="3" t="s">
        <v>539</v>
      </c>
      <c r="C1280" s="3" t="s">
        <v>134</v>
      </c>
      <c r="D1280" s="3" t="s">
        <v>68</v>
      </c>
      <c r="E1280" s="3" t="s">
        <v>560</v>
      </c>
      <c r="F1280" s="3" t="s">
        <v>95</v>
      </c>
      <c r="G1280" s="9">
        <v>0</v>
      </c>
      <c r="H1280" s="9">
        <v>149968</v>
      </c>
      <c r="I1280" s="9">
        <v>149968</v>
      </c>
      <c r="J1280" s="9">
        <v>0</v>
      </c>
      <c r="K1280" s="9">
        <v>0</v>
      </c>
      <c r="L1280" s="9">
        <v>0</v>
      </c>
      <c r="M1280" s="9">
        <v>0</v>
      </c>
      <c r="N1280" s="9">
        <v>0</v>
      </c>
      <c r="O1280" s="9">
        <v>0</v>
      </c>
      <c r="P1280" s="13">
        <f t="shared" si="20"/>
        <v>149968</v>
      </c>
      <c r="Q1280" s="13">
        <f t="array" ref="Q1280">IF(C1280="",SUMIFS($P$6:$P$65536,$B$6:$B$65536,B1280),IF(D1280="",SUMIFS($P$6:$P$65536,$B$6:$B$65536,B1280,$C$6:$C$65536,C1280),IF(E1280="",SUMIFS($P$6:$P$65536,$B$6:$B$65536,B1280,$C$6:$C$65536,C1280,$D$6:$D$65536,D1280),IF(F1280="",SUMIFS($P$6:$P$65536,$B$6:$B$65536,B1280,$C$6:$C$65536,C1280,$D$6:$D$65536,D1280,$E$6:$E$65536,E1280),--(RIGHT(F1280,1)="0")*SUM(SUMIFS($P$6:$P$65536,$B$6:$B$65536,B1280,$C$6:$C$65536,C1280,$D$6:$D$65536,D1280,$E$6:$E$65536,E1280,$F$6:$F$65536,LEFT(F1280,2)&amp;{0;1;2;3;4;5;6;7;8;9}))+(--(RIGHT(F1280,2)="00"))*SUM(SUMIFS($P$6:$P$65536,$B$6:$B$65536,B1280,$C$6:$C$65536,C1280,$D$6:$D$65536,D1280,$E$6:$E$65536,E1280,$F$6:$F$65536,LEFT(F1280,1)&amp;range))+SUMIFS($P$6:$P$65536,$B$6:$B$65536,B1280,$C$6:$C$65536,C1280,$D$6:$D$65536,D1280,$E$6:$E$65536,E1280,$F$6:$F$65536,F1280)))))</f>
        <v>599872</v>
      </c>
    </row>
    <row r="1281" spans="1:17" ht="15" customHeight="1" x14ac:dyDescent="0.2">
      <c r="A1281" s="10" t="s">
        <v>96</v>
      </c>
      <c r="B1281" s="3" t="s">
        <v>539</v>
      </c>
      <c r="C1281" s="3" t="s">
        <v>134</v>
      </c>
      <c r="D1281" s="3" t="s">
        <v>68</v>
      </c>
      <c r="E1281" s="3" t="s">
        <v>560</v>
      </c>
      <c r="F1281" s="3" t="s">
        <v>97</v>
      </c>
      <c r="G1281" s="9">
        <v>0</v>
      </c>
      <c r="H1281" s="9">
        <v>149968</v>
      </c>
      <c r="I1281" s="9">
        <v>149968</v>
      </c>
      <c r="J1281" s="9">
        <v>0</v>
      </c>
      <c r="K1281" s="9">
        <v>0</v>
      </c>
      <c r="L1281" s="9">
        <v>0</v>
      </c>
      <c r="M1281" s="9">
        <v>0</v>
      </c>
      <c r="N1281" s="9">
        <v>0</v>
      </c>
      <c r="O1281" s="9">
        <v>0</v>
      </c>
      <c r="P1281" s="13">
        <f t="shared" si="20"/>
        <v>149968</v>
      </c>
      <c r="Q1281" s="13">
        <f t="array" ref="Q1281">IF(C1281="",SUMIFS($P$6:$P$65536,$B$6:$B$65536,B1281),IF(D1281="",SUMIFS($P$6:$P$65536,$B$6:$B$65536,B1281,$C$6:$C$65536,C1281),IF(E1281="",SUMIFS($P$6:$P$65536,$B$6:$B$65536,B1281,$C$6:$C$65536,C1281,$D$6:$D$65536,D1281),IF(F1281="",SUMIFS($P$6:$P$65536,$B$6:$B$65536,B1281,$C$6:$C$65536,C1281,$D$6:$D$65536,D1281,$E$6:$E$65536,E1281),--(RIGHT(F1281,1)="0")*SUM(SUMIFS($P$6:$P$65536,$B$6:$B$65536,B1281,$C$6:$C$65536,C1281,$D$6:$D$65536,D1281,$E$6:$E$65536,E1281,$F$6:$F$65536,LEFT(F1281,2)&amp;{0;1;2;3;4;5;6;7;8;9}))+(--(RIGHT(F1281,2)="00"))*SUM(SUMIFS($P$6:$P$65536,$B$6:$B$65536,B1281,$C$6:$C$65536,C1281,$D$6:$D$65536,D1281,$E$6:$E$65536,E1281,$F$6:$F$65536,LEFT(F1281,1)&amp;range))+SUMIFS($P$6:$P$65536,$B$6:$B$65536,B1281,$C$6:$C$65536,C1281,$D$6:$D$65536,D1281,$E$6:$E$65536,E1281,$F$6:$F$65536,F1281)))))</f>
        <v>449904</v>
      </c>
    </row>
    <row r="1282" spans="1:17" ht="32.25" customHeight="1" x14ac:dyDescent="0.2">
      <c r="A1282" s="10" t="s">
        <v>100</v>
      </c>
      <c r="B1282" s="3" t="s">
        <v>539</v>
      </c>
      <c r="C1282" s="3" t="s">
        <v>134</v>
      </c>
      <c r="D1282" s="3" t="s">
        <v>68</v>
      </c>
      <c r="E1282" s="3" t="s">
        <v>560</v>
      </c>
      <c r="F1282" s="3" t="s">
        <v>101</v>
      </c>
      <c r="G1282" s="9">
        <v>0</v>
      </c>
      <c r="H1282" s="9">
        <v>149968</v>
      </c>
      <c r="I1282" s="9">
        <v>149968</v>
      </c>
      <c r="J1282" s="9">
        <v>0</v>
      </c>
      <c r="K1282" s="9">
        <v>0</v>
      </c>
      <c r="L1282" s="9">
        <v>0</v>
      </c>
      <c r="M1282" s="9">
        <v>0</v>
      </c>
      <c r="N1282" s="9">
        <v>0</v>
      </c>
      <c r="O1282" s="9">
        <v>0</v>
      </c>
      <c r="P1282" s="13">
        <f t="shared" si="20"/>
        <v>149968</v>
      </c>
      <c r="Q1282" s="13">
        <f t="array" ref="Q1282">IF(C1282="",SUMIFS($P$6:$P$65536,$B$6:$B$65536,B1282),IF(D1282="",SUMIFS($P$6:$P$65536,$B$6:$B$65536,B1282,$C$6:$C$65536,C1282),IF(E1282="",SUMIFS($P$6:$P$65536,$B$6:$B$65536,B1282,$C$6:$C$65536,C1282,$D$6:$D$65536,D1282),IF(F1282="",SUMIFS($P$6:$P$65536,$B$6:$B$65536,B1282,$C$6:$C$65536,C1282,$D$6:$D$65536,D1282,$E$6:$E$65536,E1282),--(RIGHT(F1282,1)="0")*SUM(SUMIFS($P$6:$P$65536,$B$6:$B$65536,B1282,$C$6:$C$65536,C1282,$D$6:$D$65536,D1282,$E$6:$E$65536,E1282,$F$6:$F$65536,LEFT(F1282,2)&amp;{0;1;2;3;4;5;6;7;8;9}))+(--(RIGHT(F1282,2)="00"))*SUM(SUMIFS($P$6:$P$65536,$B$6:$B$65536,B1282,$C$6:$C$65536,C1282,$D$6:$D$65536,D1282,$E$6:$E$65536,E1282,$F$6:$F$65536,LEFT(F1282,1)&amp;range))+SUMIFS($P$6:$P$65536,$B$6:$B$65536,B1282,$C$6:$C$65536,C1282,$D$6:$D$65536,D1282,$E$6:$E$65536,E1282,$F$6:$F$65536,F1282)))))</f>
        <v>149968</v>
      </c>
    </row>
    <row r="1283" spans="1:17" ht="32.25" customHeight="1" x14ac:dyDescent="0.2">
      <c r="A1283" s="10" t="s">
        <v>362</v>
      </c>
      <c r="B1283" s="3" t="s">
        <v>539</v>
      </c>
      <c r="C1283" s="3" t="s">
        <v>134</v>
      </c>
      <c r="D1283" s="3" t="s">
        <v>68</v>
      </c>
      <c r="E1283" s="3" t="s">
        <v>561</v>
      </c>
      <c r="F1283" s="11" t="s">
        <v>0</v>
      </c>
      <c r="G1283" s="9">
        <v>0</v>
      </c>
      <c r="H1283" s="9">
        <v>9184563.6699999999</v>
      </c>
      <c r="I1283" s="9">
        <v>9184563.6699999999</v>
      </c>
      <c r="J1283" s="9">
        <v>0</v>
      </c>
      <c r="K1283" s="9">
        <v>0</v>
      </c>
      <c r="L1283" s="9">
        <v>0</v>
      </c>
      <c r="M1283" s="9">
        <v>0</v>
      </c>
      <c r="N1283" s="9">
        <v>0</v>
      </c>
      <c r="O1283" s="9">
        <v>0</v>
      </c>
      <c r="P1283" s="13">
        <f t="shared" si="20"/>
        <v>9184563.6699999999</v>
      </c>
      <c r="Q1283" s="13">
        <f t="array" ref="Q1283">IF(C1283="",SUMIFS($P$6:$P$65536,$B$6:$B$65536,B1283),IF(D1283="",SUMIFS($P$6:$P$65536,$B$6:$B$65536,B1283,$C$6:$C$65536,C1283),IF(E1283="",SUMIFS($P$6:$P$65536,$B$6:$B$65536,B1283,$C$6:$C$65536,C1283,$D$6:$D$65536,D1283),IF(F1283="",SUMIFS($P$6:$P$65536,$B$6:$B$65536,B1283,$C$6:$C$65536,C1283,$D$6:$D$65536,D1283,$E$6:$E$65536,E1283),--(RIGHT(F1283,1)="0")*SUM(SUMIFS($P$6:$P$65536,$B$6:$B$65536,B1283,$C$6:$C$65536,C1283,$D$6:$D$65536,D1283,$E$6:$E$65536,E1283,$F$6:$F$65536,LEFT(F1283,2)&amp;{0;1;2;3;4;5;6;7;8;9}))+(--(RIGHT(F1283,2)="00"))*SUM(SUMIFS($P$6:$P$65536,$B$6:$B$65536,B1283,$C$6:$C$65536,C1283,$D$6:$D$65536,D1283,$E$6:$E$65536,E1283,$F$6:$F$65536,LEFT(F1283,1)&amp;range))+SUMIFS($P$6:$P$65536,$B$6:$B$65536,B1283,$C$6:$C$65536,C1283,$D$6:$D$65536,D1283,$E$6:$E$65536,E1283,$F$6:$F$65536,F1283)))))</f>
        <v>36738254.68</v>
      </c>
    </row>
    <row r="1284" spans="1:17" ht="64.5" customHeight="1" x14ac:dyDescent="0.2">
      <c r="A1284" s="10" t="s">
        <v>94</v>
      </c>
      <c r="B1284" s="3" t="s">
        <v>539</v>
      </c>
      <c r="C1284" s="3" t="s">
        <v>134</v>
      </c>
      <c r="D1284" s="3" t="s">
        <v>68</v>
      </c>
      <c r="E1284" s="3" t="s">
        <v>561</v>
      </c>
      <c r="F1284" s="3" t="s">
        <v>95</v>
      </c>
      <c r="G1284" s="9">
        <v>0</v>
      </c>
      <c r="H1284" s="9">
        <v>9184563.6699999999</v>
      </c>
      <c r="I1284" s="9">
        <v>9184563.6699999999</v>
      </c>
      <c r="J1284" s="9">
        <v>0</v>
      </c>
      <c r="K1284" s="9">
        <v>0</v>
      </c>
      <c r="L1284" s="9">
        <v>0</v>
      </c>
      <c r="M1284" s="9">
        <v>0</v>
      </c>
      <c r="N1284" s="9">
        <v>0</v>
      </c>
      <c r="O1284" s="9">
        <v>0</v>
      </c>
      <c r="P1284" s="13">
        <f t="shared" si="20"/>
        <v>9184563.6699999999</v>
      </c>
      <c r="Q1284" s="13">
        <f t="array" ref="Q1284">IF(C1284="",SUMIFS($P$6:$P$65536,$B$6:$B$65536,B1284),IF(D1284="",SUMIFS($P$6:$P$65536,$B$6:$B$65536,B1284,$C$6:$C$65536,C1284),IF(E1284="",SUMIFS($P$6:$P$65536,$B$6:$B$65536,B1284,$C$6:$C$65536,C1284,$D$6:$D$65536,D1284),IF(F1284="",SUMIFS($P$6:$P$65536,$B$6:$B$65536,B1284,$C$6:$C$65536,C1284,$D$6:$D$65536,D1284,$E$6:$E$65536,E1284),--(RIGHT(F1284,1)="0")*SUM(SUMIFS($P$6:$P$65536,$B$6:$B$65536,B1284,$C$6:$C$65536,C1284,$D$6:$D$65536,D1284,$E$6:$E$65536,E1284,$F$6:$F$65536,LEFT(F1284,2)&amp;{0;1;2;3;4;5;6;7;8;9}))+(--(RIGHT(F1284,2)="00"))*SUM(SUMIFS($P$6:$P$65536,$B$6:$B$65536,B1284,$C$6:$C$65536,C1284,$D$6:$D$65536,D1284,$E$6:$E$65536,E1284,$F$6:$F$65536,LEFT(F1284,1)&amp;range))+SUMIFS($P$6:$P$65536,$B$6:$B$65536,B1284,$C$6:$C$65536,C1284,$D$6:$D$65536,D1284,$E$6:$E$65536,E1284,$F$6:$F$65536,F1284)))))</f>
        <v>36738254.68</v>
      </c>
    </row>
    <row r="1285" spans="1:17" ht="15" customHeight="1" x14ac:dyDescent="0.2">
      <c r="A1285" s="10" t="s">
        <v>96</v>
      </c>
      <c r="B1285" s="3" t="s">
        <v>539</v>
      </c>
      <c r="C1285" s="3" t="s">
        <v>134</v>
      </c>
      <c r="D1285" s="3" t="s">
        <v>68</v>
      </c>
      <c r="E1285" s="3" t="s">
        <v>561</v>
      </c>
      <c r="F1285" s="3" t="s">
        <v>97</v>
      </c>
      <c r="G1285" s="9">
        <v>0</v>
      </c>
      <c r="H1285" s="9">
        <v>9184563.6699999999</v>
      </c>
      <c r="I1285" s="9">
        <v>9184563.6699999999</v>
      </c>
      <c r="J1285" s="9">
        <v>0</v>
      </c>
      <c r="K1285" s="9">
        <v>0</v>
      </c>
      <c r="L1285" s="9">
        <v>0</v>
      </c>
      <c r="M1285" s="9">
        <v>0</v>
      </c>
      <c r="N1285" s="9">
        <v>0</v>
      </c>
      <c r="O1285" s="9">
        <v>0</v>
      </c>
      <c r="P1285" s="13">
        <f t="shared" si="20"/>
        <v>9184563.6699999999</v>
      </c>
      <c r="Q1285" s="13">
        <f t="array" ref="Q1285">IF(C1285="",SUMIFS($P$6:$P$65536,$B$6:$B$65536,B1285),IF(D1285="",SUMIFS($P$6:$P$65536,$B$6:$B$65536,B1285,$C$6:$C$65536,C1285),IF(E1285="",SUMIFS($P$6:$P$65536,$B$6:$B$65536,B1285,$C$6:$C$65536,C1285,$D$6:$D$65536,D1285),IF(F1285="",SUMIFS($P$6:$P$65536,$B$6:$B$65536,B1285,$C$6:$C$65536,C1285,$D$6:$D$65536,D1285,$E$6:$E$65536,E1285),--(RIGHT(F1285,1)="0")*SUM(SUMIFS($P$6:$P$65536,$B$6:$B$65536,B1285,$C$6:$C$65536,C1285,$D$6:$D$65536,D1285,$E$6:$E$65536,E1285,$F$6:$F$65536,LEFT(F1285,2)&amp;{0;1;2;3;4;5;6;7;8;9}))+(--(RIGHT(F1285,2)="00"))*SUM(SUMIFS($P$6:$P$65536,$B$6:$B$65536,B1285,$C$6:$C$65536,C1285,$D$6:$D$65536,D1285,$E$6:$E$65536,E1285,$F$6:$F$65536,LEFT(F1285,1)&amp;range))+SUMIFS($P$6:$P$65536,$B$6:$B$65536,B1285,$C$6:$C$65536,C1285,$D$6:$D$65536,D1285,$E$6:$E$65536,E1285,$F$6:$F$65536,F1285)))))</f>
        <v>27553691.009999998</v>
      </c>
    </row>
    <row r="1286" spans="1:17" ht="96.6" customHeight="1" x14ac:dyDescent="0.2">
      <c r="A1286" s="10" t="s">
        <v>98</v>
      </c>
      <c r="B1286" s="3" t="s">
        <v>539</v>
      </c>
      <c r="C1286" s="3" t="s">
        <v>134</v>
      </c>
      <c r="D1286" s="3" t="s">
        <v>68</v>
      </c>
      <c r="E1286" s="3" t="s">
        <v>561</v>
      </c>
      <c r="F1286" s="3" t="s">
        <v>99</v>
      </c>
      <c r="G1286" s="9">
        <v>0</v>
      </c>
      <c r="H1286" s="9">
        <v>9184563.6699999999</v>
      </c>
      <c r="I1286" s="9">
        <v>9184563.6699999999</v>
      </c>
      <c r="J1286" s="9">
        <v>0</v>
      </c>
      <c r="K1286" s="9">
        <v>0</v>
      </c>
      <c r="L1286" s="9">
        <v>0</v>
      </c>
      <c r="M1286" s="9">
        <v>0</v>
      </c>
      <c r="N1286" s="9">
        <v>0</v>
      </c>
      <c r="O1286" s="9">
        <v>0</v>
      </c>
      <c r="P1286" s="13">
        <f t="shared" si="20"/>
        <v>9184563.6699999999</v>
      </c>
      <c r="Q1286" s="13">
        <f t="array" ref="Q1286">IF(C1286="",SUMIFS($P$6:$P$65536,$B$6:$B$65536,B1286),IF(D1286="",SUMIFS($P$6:$P$65536,$B$6:$B$65536,B1286,$C$6:$C$65536,C1286),IF(E1286="",SUMIFS($P$6:$P$65536,$B$6:$B$65536,B1286,$C$6:$C$65536,C1286,$D$6:$D$65536,D1286),IF(F1286="",SUMIFS($P$6:$P$65536,$B$6:$B$65536,B1286,$C$6:$C$65536,C1286,$D$6:$D$65536,D1286,$E$6:$E$65536,E1286),--(RIGHT(F1286,1)="0")*SUM(SUMIFS($P$6:$P$65536,$B$6:$B$65536,B1286,$C$6:$C$65536,C1286,$D$6:$D$65536,D1286,$E$6:$E$65536,E1286,$F$6:$F$65536,LEFT(F1286,2)&amp;{0;1;2;3;4;5;6;7;8;9}))+(--(RIGHT(F1286,2)="00"))*SUM(SUMIFS($P$6:$P$65536,$B$6:$B$65536,B1286,$C$6:$C$65536,C1286,$D$6:$D$65536,D1286,$E$6:$E$65536,E1286,$F$6:$F$65536,LEFT(F1286,1)&amp;range))+SUMIFS($P$6:$P$65536,$B$6:$B$65536,B1286,$C$6:$C$65536,C1286,$D$6:$D$65536,D1286,$E$6:$E$65536,E1286,$F$6:$F$65536,F1286)))))</f>
        <v>9184563.6699999999</v>
      </c>
    </row>
    <row r="1287" spans="1:17" ht="96.6" hidden="1" customHeight="1" x14ac:dyDescent="0.2">
      <c r="A1287" s="10" t="s">
        <v>562</v>
      </c>
      <c r="B1287" s="3" t="s">
        <v>539</v>
      </c>
      <c r="C1287" s="3" t="s">
        <v>134</v>
      </c>
      <c r="D1287" s="3" t="s">
        <v>68</v>
      </c>
      <c r="E1287" s="3" t="s">
        <v>563</v>
      </c>
      <c r="F1287" s="11" t="s">
        <v>0</v>
      </c>
      <c r="G1287" s="9">
        <v>32061086.960000001</v>
      </c>
      <c r="H1287" s="9">
        <v>0</v>
      </c>
      <c r="I1287" s="9">
        <v>32061086.960000001</v>
      </c>
      <c r="J1287" s="9">
        <v>10890000</v>
      </c>
      <c r="K1287" s="9">
        <v>0</v>
      </c>
      <c r="L1287" s="9">
        <v>10890000</v>
      </c>
      <c r="M1287" s="9">
        <v>0</v>
      </c>
      <c r="N1287" s="9">
        <v>0</v>
      </c>
      <c r="O1287" s="9">
        <v>0</v>
      </c>
      <c r="P1287" s="13">
        <f t="shared" ref="P1287:P1350" si="21">ABS(H1287)+ABS(K1287)+ABS(N1287)</f>
        <v>0</v>
      </c>
      <c r="Q1287" s="13">
        <f t="array" ref="Q1287">IF(C1287="",SUMIFS($P$6:$P$65536,$B$6:$B$65536,B1287),IF(D1287="",SUMIFS($P$6:$P$65536,$B$6:$B$65536,B1287,$C$6:$C$65536,C1287),IF(E1287="",SUMIFS($P$6:$P$65536,$B$6:$B$65536,B1287,$C$6:$C$65536,C1287,$D$6:$D$65536,D1287),IF(F1287="",SUMIFS($P$6:$P$65536,$B$6:$B$65536,B1287,$C$6:$C$65536,C1287,$D$6:$D$65536,D1287,$E$6:$E$65536,E1287),--(RIGHT(F1287,1)="0")*SUM(SUMIFS($P$6:$P$65536,$B$6:$B$65536,B1287,$C$6:$C$65536,C1287,$D$6:$D$65536,D1287,$E$6:$E$65536,E1287,$F$6:$F$65536,LEFT(F1287,2)&amp;{0;1;2;3;4;5;6;7;8;9}))+(--(RIGHT(F1287,2)="00"))*SUM(SUMIFS($P$6:$P$65536,$B$6:$B$65536,B1287,$C$6:$C$65536,C1287,$D$6:$D$65536,D1287,$E$6:$E$65536,E1287,$F$6:$F$65536,LEFT(F1287,1)&amp;range))+SUMIFS($P$6:$P$65536,$B$6:$B$65536,B1287,$C$6:$C$65536,C1287,$D$6:$D$65536,D1287,$E$6:$E$65536,E1287,$F$6:$F$65536,F1287)))))</f>
        <v>0</v>
      </c>
    </row>
    <row r="1288" spans="1:17" ht="15" hidden="1" customHeight="1" x14ac:dyDescent="0.2">
      <c r="A1288" s="10" t="s">
        <v>162</v>
      </c>
      <c r="B1288" s="3" t="s">
        <v>539</v>
      </c>
      <c r="C1288" s="3" t="s">
        <v>134</v>
      </c>
      <c r="D1288" s="3" t="s">
        <v>68</v>
      </c>
      <c r="E1288" s="3" t="s">
        <v>563</v>
      </c>
      <c r="F1288" s="3" t="s">
        <v>163</v>
      </c>
      <c r="G1288" s="9">
        <v>32061086.960000001</v>
      </c>
      <c r="H1288" s="9">
        <v>0</v>
      </c>
      <c r="I1288" s="9">
        <v>32061086.960000001</v>
      </c>
      <c r="J1288" s="9">
        <v>0</v>
      </c>
      <c r="K1288" s="9">
        <v>0</v>
      </c>
      <c r="L1288" s="9">
        <v>0</v>
      </c>
      <c r="M1288" s="9">
        <v>0</v>
      </c>
      <c r="N1288" s="9">
        <v>0</v>
      </c>
      <c r="O1288" s="9">
        <v>0</v>
      </c>
      <c r="P1288" s="13">
        <f t="shared" si="21"/>
        <v>0</v>
      </c>
      <c r="Q1288" s="13">
        <f t="array" ref="Q1288">IF(C1288="",SUMIFS($P$6:$P$65536,$B$6:$B$65536,B1288),IF(D1288="",SUMIFS($P$6:$P$65536,$B$6:$B$65536,B1288,$C$6:$C$65536,C1288),IF(E1288="",SUMIFS($P$6:$P$65536,$B$6:$B$65536,B1288,$C$6:$C$65536,C1288,$D$6:$D$65536,D1288),IF(F1288="",SUMIFS($P$6:$P$65536,$B$6:$B$65536,B1288,$C$6:$C$65536,C1288,$D$6:$D$65536,D1288,$E$6:$E$65536,E1288),--(RIGHT(F1288,1)="0")*SUM(SUMIFS($P$6:$P$65536,$B$6:$B$65536,B1288,$C$6:$C$65536,C1288,$D$6:$D$65536,D1288,$E$6:$E$65536,E1288,$F$6:$F$65536,LEFT(F1288,2)&amp;{0;1;2;3;4;5;6;7;8;9}))+(--(RIGHT(F1288,2)="00"))*SUM(SUMIFS($P$6:$P$65536,$B$6:$B$65536,B1288,$C$6:$C$65536,C1288,$D$6:$D$65536,D1288,$E$6:$E$65536,E1288,$F$6:$F$65536,LEFT(F1288,1)&amp;range))+SUMIFS($P$6:$P$65536,$B$6:$B$65536,B1288,$C$6:$C$65536,C1288,$D$6:$D$65536,D1288,$E$6:$E$65536,E1288,$F$6:$F$65536,F1288)))))</f>
        <v>0</v>
      </c>
    </row>
    <row r="1289" spans="1:17" ht="15" hidden="1" customHeight="1" x14ac:dyDescent="0.2">
      <c r="A1289" s="10" t="s">
        <v>196</v>
      </c>
      <c r="B1289" s="3" t="s">
        <v>539</v>
      </c>
      <c r="C1289" s="3" t="s">
        <v>134</v>
      </c>
      <c r="D1289" s="3" t="s">
        <v>68</v>
      </c>
      <c r="E1289" s="3" t="s">
        <v>563</v>
      </c>
      <c r="F1289" s="3" t="s">
        <v>197</v>
      </c>
      <c r="G1289" s="9">
        <v>32061086.960000001</v>
      </c>
      <c r="H1289" s="9">
        <v>0</v>
      </c>
      <c r="I1289" s="9">
        <v>32061086.960000001</v>
      </c>
      <c r="J1289" s="9">
        <v>0</v>
      </c>
      <c r="K1289" s="9">
        <v>0</v>
      </c>
      <c r="L1289" s="9">
        <v>0</v>
      </c>
      <c r="M1289" s="9">
        <v>0</v>
      </c>
      <c r="N1289" s="9">
        <v>0</v>
      </c>
      <c r="O1289" s="9">
        <v>0</v>
      </c>
      <c r="P1289" s="13">
        <f t="shared" si="21"/>
        <v>0</v>
      </c>
      <c r="Q1289" s="13">
        <f t="array" ref="Q1289">IF(C1289="",SUMIFS($P$6:$P$65536,$B$6:$B$65536,B1289),IF(D1289="",SUMIFS($P$6:$P$65536,$B$6:$B$65536,B1289,$C$6:$C$65536,C1289),IF(E1289="",SUMIFS($P$6:$P$65536,$B$6:$B$65536,B1289,$C$6:$C$65536,C1289,$D$6:$D$65536,D1289),IF(F1289="",SUMIFS($P$6:$P$65536,$B$6:$B$65536,B1289,$C$6:$C$65536,C1289,$D$6:$D$65536,D1289,$E$6:$E$65536,E1289),--(RIGHT(F1289,1)="0")*SUM(SUMIFS($P$6:$P$65536,$B$6:$B$65536,B1289,$C$6:$C$65536,C1289,$D$6:$D$65536,D1289,$E$6:$E$65536,E1289,$F$6:$F$65536,LEFT(F1289,2)&amp;{0;1;2;3;4;5;6;7;8;9}))+(--(RIGHT(F1289,2)="00"))*SUM(SUMIFS($P$6:$P$65536,$B$6:$B$65536,B1289,$C$6:$C$65536,C1289,$D$6:$D$65536,D1289,$E$6:$E$65536,E1289,$F$6:$F$65536,LEFT(F1289,1)&amp;range))+SUMIFS($P$6:$P$65536,$B$6:$B$65536,B1289,$C$6:$C$65536,C1289,$D$6:$D$65536,D1289,$E$6:$E$65536,E1289,$F$6:$F$65536,F1289)))))</f>
        <v>0</v>
      </c>
    </row>
    <row r="1290" spans="1:17" ht="64.5" hidden="1" customHeight="1" x14ac:dyDescent="0.2">
      <c r="A1290" s="10" t="s">
        <v>198</v>
      </c>
      <c r="B1290" s="3" t="s">
        <v>539</v>
      </c>
      <c r="C1290" s="3" t="s">
        <v>134</v>
      </c>
      <c r="D1290" s="3" t="s">
        <v>68</v>
      </c>
      <c r="E1290" s="3" t="s">
        <v>563</v>
      </c>
      <c r="F1290" s="3" t="s">
        <v>199</v>
      </c>
      <c r="G1290" s="9">
        <v>32061086.960000001</v>
      </c>
      <c r="H1290" s="9">
        <v>0</v>
      </c>
      <c r="I1290" s="9">
        <v>32061086.960000001</v>
      </c>
      <c r="J1290" s="9">
        <v>0</v>
      </c>
      <c r="K1290" s="9">
        <v>0</v>
      </c>
      <c r="L1290" s="9">
        <v>0</v>
      </c>
      <c r="M1290" s="9">
        <v>0</v>
      </c>
      <c r="N1290" s="9">
        <v>0</v>
      </c>
      <c r="O1290" s="9">
        <v>0</v>
      </c>
      <c r="P1290" s="13">
        <f t="shared" si="21"/>
        <v>0</v>
      </c>
      <c r="Q1290" s="13">
        <f t="array" ref="Q1290">IF(C1290="",SUMIFS($P$6:$P$65536,$B$6:$B$65536,B1290),IF(D1290="",SUMIFS($P$6:$P$65536,$B$6:$B$65536,B1290,$C$6:$C$65536,C1290),IF(E1290="",SUMIFS($P$6:$P$65536,$B$6:$B$65536,B1290,$C$6:$C$65536,C1290,$D$6:$D$65536,D1290),IF(F1290="",SUMIFS($P$6:$P$65536,$B$6:$B$65536,B1290,$C$6:$C$65536,C1290,$D$6:$D$65536,D1290,$E$6:$E$65536,E1290),--(RIGHT(F1290,1)="0")*SUM(SUMIFS($P$6:$P$65536,$B$6:$B$65536,B1290,$C$6:$C$65536,C1290,$D$6:$D$65536,D1290,$E$6:$E$65536,E1290,$F$6:$F$65536,LEFT(F1290,2)&amp;{0;1;2;3;4;5;6;7;8;9}))+(--(RIGHT(F1290,2)="00"))*SUM(SUMIFS($P$6:$P$65536,$B$6:$B$65536,B1290,$C$6:$C$65536,C1290,$D$6:$D$65536,D1290,$E$6:$E$65536,E1290,$F$6:$F$65536,LEFT(F1290,1)&amp;range))+SUMIFS($P$6:$P$65536,$B$6:$B$65536,B1290,$C$6:$C$65536,C1290,$D$6:$D$65536,D1290,$E$6:$E$65536,E1290,$F$6:$F$65536,F1290)))))</f>
        <v>0</v>
      </c>
    </row>
    <row r="1291" spans="1:17" ht="64.5" hidden="1" customHeight="1" x14ac:dyDescent="0.2">
      <c r="A1291" s="10" t="s">
        <v>94</v>
      </c>
      <c r="B1291" s="3" t="s">
        <v>539</v>
      </c>
      <c r="C1291" s="3" t="s">
        <v>134</v>
      </c>
      <c r="D1291" s="3" t="s">
        <v>68</v>
      </c>
      <c r="E1291" s="3" t="s">
        <v>563</v>
      </c>
      <c r="F1291" s="3" t="s">
        <v>95</v>
      </c>
      <c r="G1291" s="9">
        <v>0</v>
      </c>
      <c r="H1291" s="9">
        <v>0</v>
      </c>
      <c r="I1291" s="9">
        <v>0</v>
      </c>
      <c r="J1291" s="9">
        <v>10890000</v>
      </c>
      <c r="K1291" s="9">
        <v>0</v>
      </c>
      <c r="L1291" s="9">
        <v>10890000</v>
      </c>
      <c r="M1291" s="9">
        <v>0</v>
      </c>
      <c r="N1291" s="9">
        <v>0</v>
      </c>
      <c r="O1291" s="9">
        <v>0</v>
      </c>
      <c r="P1291" s="13">
        <f t="shared" si="21"/>
        <v>0</v>
      </c>
      <c r="Q1291" s="13">
        <f t="array" ref="Q1291">IF(C1291="",SUMIFS($P$6:$P$65536,$B$6:$B$65536,B1291),IF(D1291="",SUMIFS($P$6:$P$65536,$B$6:$B$65536,B1291,$C$6:$C$65536,C1291),IF(E1291="",SUMIFS($P$6:$P$65536,$B$6:$B$65536,B1291,$C$6:$C$65536,C1291,$D$6:$D$65536,D1291),IF(F1291="",SUMIFS($P$6:$P$65536,$B$6:$B$65536,B1291,$C$6:$C$65536,C1291,$D$6:$D$65536,D1291,$E$6:$E$65536,E1291),--(RIGHT(F1291,1)="0")*SUM(SUMIFS($P$6:$P$65536,$B$6:$B$65536,B1291,$C$6:$C$65536,C1291,$D$6:$D$65536,D1291,$E$6:$E$65536,E1291,$F$6:$F$65536,LEFT(F1291,2)&amp;{0;1;2;3;4;5;6;7;8;9}))+(--(RIGHT(F1291,2)="00"))*SUM(SUMIFS($P$6:$P$65536,$B$6:$B$65536,B1291,$C$6:$C$65536,C1291,$D$6:$D$65536,D1291,$E$6:$E$65536,E1291,$F$6:$F$65536,LEFT(F1291,1)&amp;range))+SUMIFS($P$6:$P$65536,$B$6:$B$65536,B1291,$C$6:$C$65536,C1291,$D$6:$D$65536,D1291,$E$6:$E$65536,E1291,$F$6:$F$65536,F1291)))))</f>
        <v>0</v>
      </c>
    </row>
    <row r="1292" spans="1:17" ht="15" hidden="1" customHeight="1" x14ac:dyDescent="0.2">
      <c r="A1292" s="10" t="s">
        <v>96</v>
      </c>
      <c r="B1292" s="3" t="s">
        <v>539</v>
      </c>
      <c r="C1292" s="3" t="s">
        <v>134</v>
      </c>
      <c r="D1292" s="3" t="s">
        <v>68</v>
      </c>
      <c r="E1292" s="3" t="s">
        <v>563</v>
      </c>
      <c r="F1292" s="3" t="s">
        <v>97</v>
      </c>
      <c r="G1292" s="9">
        <v>0</v>
      </c>
      <c r="H1292" s="9">
        <v>0</v>
      </c>
      <c r="I1292" s="9">
        <v>0</v>
      </c>
      <c r="J1292" s="9">
        <v>10890000</v>
      </c>
      <c r="K1292" s="9">
        <v>0</v>
      </c>
      <c r="L1292" s="9">
        <v>10890000</v>
      </c>
      <c r="M1292" s="9">
        <v>0</v>
      </c>
      <c r="N1292" s="9">
        <v>0</v>
      </c>
      <c r="O1292" s="9">
        <v>0</v>
      </c>
      <c r="P1292" s="13">
        <f t="shared" si="21"/>
        <v>0</v>
      </c>
      <c r="Q1292" s="13">
        <f t="array" ref="Q1292">IF(C1292="",SUMIFS($P$6:$P$65536,$B$6:$B$65536,B1292),IF(D1292="",SUMIFS($P$6:$P$65536,$B$6:$B$65536,B1292,$C$6:$C$65536,C1292),IF(E1292="",SUMIFS($P$6:$P$65536,$B$6:$B$65536,B1292,$C$6:$C$65536,C1292,$D$6:$D$65536,D1292),IF(F1292="",SUMIFS($P$6:$P$65536,$B$6:$B$65536,B1292,$C$6:$C$65536,C1292,$D$6:$D$65536,D1292,$E$6:$E$65536,E1292),--(RIGHT(F1292,1)="0")*SUM(SUMIFS($P$6:$P$65536,$B$6:$B$65536,B1292,$C$6:$C$65536,C1292,$D$6:$D$65536,D1292,$E$6:$E$65536,E1292,$F$6:$F$65536,LEFT(F1292,2)&amp;{0;1;2;3;4;5;6;7;8;9}))+(--(RIGHT(F1292,2)="00"))*SUM(SUMIFS($P$6:$P$65536,$B$6:$B$65536,B1292,$C$6:$C$65536,C1292,$D$6:$D$65536,D1292,$E$6:$E$65536,E1292,$F$6:$F$65536,LEFT(F1292,1)&amp;range))+SUMIFS($P$6:$P$65536,$B$6:$B$65536,B1292,$C$6:$C$65536,C1292,$D$6:$D$65536,D1292,$E$6:$E$65536,E1292,$F$6:$F$65536,F1292)))))</f>
        <v>0</v>
      </c>
    </row>
    <row r="1293" spans="1:17" ht="32.25" hidden="1" customHeight="1" x14ac:dyDescent="0.2">
      <c r="A1293" s="10" t="s">
        <v>100</v>
      </c>
      <c r="B1293" s="3" t="s">
        <v>539</v>
      </c>
      <c r="C1293" s="3" t="s">
        <v>134</v>
      </c>
      <c r="D1293" s="3" t="s">
        <v>68</v>
      </c>
      <c r="E1293" s="3" t="s">
        <v>563</v>
      </c>
      <c r="F1293" s="3" t="s">
        <v>101</v>
      </c>
      <c r="G1293" s="9">
        <v>0</v>
      </c>
      <c r="H1293" s="9">
        <v>0</v>
      </c>
      <c r="I1293" s="9">
        <v>0</v>
      </c>
      <c r="J1293" s="9">
        <v>10890000</v>
      </c>
      <c r="K1293" s="9">
        <v>0</v>
      </c>
      <c r="L1293" s="9">
        <v>10890000</v>
      </c>
      <c r="M1293" s="9">
        <v>0</v>
      </c>
      <c r="N1293" s="9">
        <v>0</v>
      </c>
      <c r="O1293" s="9">
        <v>0</v>
      </c>
      <c r="P1293" s="13">
        <f t="shared" si="21"/>
        <v>0</v>
      </c>
      <c r="Q1293" s="13">
        <f t="array" ref="Q1293">IF(C1293="",SUMIFS($P$6:$P$65536,$B$6:$B$65536,B1293),IF(D1293="",SUMIFS($P$6:$P$65536,$B$6:$B$65536,B1293,$C$6:$C$65536,C1293),IF(E1293="",SUMIFS($P$6:$P$65536,$B$6:$B$65536,B1293,$C$6:$C$65536,C1293,$D$6:$D$65536,D1293),IF(F1293="",SUMIFS($P$6:$P$65536,$B$6:$B$65536,B1293,$C$6:$C$65536,C1293,$D$6:$D$65536,D1293,$E$6:$E$65536,E1293),--(RIGHT(F1293,1)="0")*SUM(SUMIFS($P$6:$P$65536,$B$6:$B$65536,B1293,$C$6:$C$65536,C1293,$D$6:$D$65536,D1293,$E$6:$E$65536,E1293,$F$6:$F$65536,LEFT(F1293,2)&amp;{0;1;2;3;4;5;6;7;8;9}))+(--(RIGHT(F1293,2)="00"))*SUM(SUMIFS($P$6:$P$65536,$B$6:$B$65536,B1293,$C$6:$C$65536,C1293,$D$6:$D$65536,D1293,$E$6:$E$65536,E1293,$F$6:$F$65536,LEFT(F1293,1)&amp;range))+SUMIFS($P$6:$P$65536,$B$6:$B$65536,B1293,$C$6:$C$65536,C1293,$D$6:$D$65536,D1293,$E$6:$E$65536,E1293,$F$6:$F$65536,F1293)))))</f>
        <v>0</v>
      </c>
    </row>
    <row r="1294" spans="1:17" ht="127.9" hidden="1" customHeight="1" x14ac:dyDescent="0.2">
      <c r="A1294" s="10" t="s">
        <v>564</v>
      </c>
      <c r="B1294" s="3" t="s">
        <v>539</v>
      </c>
      <c r="C1294" s="3" t="s">
        <v>134</v>
      </c>
      <c r="D1294" s="3" t="s">
        <v>68</v>
      </c>
      <c r="E1294" s="3" t="s">
        <v>565</v>
      </c>
      <c r="F1294" s="11" t="s">
        <v>0</v>
      </c>
      <c r="G1294" s="9">
        <v>46916464.649999999</v>
      </c>
      <c r="H1294" s="9">
        <v>0</v>
      </c>
      <c r="I1294" s="9">
        <v>46916464.649999999</v>
      </c>
      <c r="J1294" s="9">
        <v>84521313.129999995</v>
      </c>
      <c r="K1294" s="9">
        <v>0</v>
      </c>
      <c r="L1294" s="9">
        <v>84521313.129999995</v>
      </c>
      <c r="M1294" s="9">
        <v>97928282.829999998</v>
      </c>
      <c r="N1294" s="9">
        <v>0</v>
      </c>
      <c r="O1294" s="9">
        <v>97928282.829999998</v>
      </c>
      <c r="P1294" s="13">
        <f t="shared" si="21"/>
        <v>0</v>
      </c>
      <c r="Q1294" s="13">
        <f t="array" ref="Q1294">IF(C1294="",SUMIFS($P$6:$P$65536,$B$6:$B$65536,B1294),IF(D1294="",SUMIFS($P$6:$P$65536,$B$6:$B$65536,B1294,$C$6:$C$65536,C1294),IF(E1294="",SUMIFS($P$6:$P$65536,$B$6:$B$65536,B1294,$C$6:$C$65536,C1294,$D$6:$D$65536,D1294),IF(F1294="",SUMIFS($P$6:$P$65536,$B$6:$B$65536,B1294,$C$6:$C$65536,C1294,$D$6:$D$65536,D1294,$E$6:$E$65536,E1294),--(RIGHT(F1294,1)="0")*SUM(SUMIFS($P$6:$P$65536,$B$6:$B$65536,B1294,$C$6:$C$65536,C1294,$D$6:$D$65536,D1294,$E$6:$E$65536,E1294,$F$6:$F$65536,LEFT(F1294,2)&amp;{0;1;2;3;4;5;6;7;8;9}))+(--(RIGHT(F1294,2)="00"))*SUM(SUMIFS($P$6:$P$65536,$B$6:$B$65536,B1294,$C$6:$C$65536,C1294,$D$6:$D$65536,D1294,$E$6:$E$65536,E1294,$F$6:$F$65536,LEFT(F1294,1)&amp;range))+SUMIFS($P$6:$P$65536,$B$6:$B$65536,B1294,$C$6:$C$65536,C1294,$D$6:$D$65536,D1294,$E$6:$E$65536,E1294,$F$6:$F$65536,F1294)))))</f>
        <v>0</v>
      </c>
    </row>
    <row r="1295" spans="1:17" ht="64.5" hidden="1" customHeight="1" x14ac:dyDescent="0.2">
      <c r="A1295" s="10" t="s">
        <v>94</v>
      </c>
      <c r="B1295" s="3" t="s">
        <v>539</v>
      </c>
      <c r="C1295" s="3" t="s">
        <v>134</v>
      </c>
      <c r="D1295" s="3" t="s">
        <v>68</v>
      </c>
      <c r="E1295" s="3" t="s">
        <v>565</v>
      </c>
      <c r="F1295" s="3" t="s">
        <v>95</v>
      </c>
      <c r="G1295" s="9">
        <v>46916464.649999999</v>
      </c>
      <c r="H1295" s="9">
        <v>0</v>
      </c>
      <c r="I1295" s="9">
        <v>46916464.649999999</v>
      </c>
      <c r="J1295" s="9">
        <v>84521313.129999995</v>
      </c>
      <c r="K1295" s="9">
        <v>0</v>
      </c>
      <c r="L1295" s="9">
        <v>84521313.129999995</v>
      </c>
      <c r="M1295" s="9">
        <v>97928282.829999998</v>
      </c>
      <c r="N1295" s="9">
        <v>0</v>
      </c>
      <c r="O1295" s="9">
        <v>97928282.829999998</v>
      </c>
      <c r="P1295" s="13">
        <f t="shared" si="21"/>
        <v>0</v>
      </c>
      <c r="Q1295" s="13">
        <f t="array" ref="Q1295">IF(C1295="",SUMIFS($P$6:$P$65536,$B$6:$B$65536,B1295),IF(D1295="",SUMIFS($P$6:$P$65536,$B$6:$B$65536,B1295,$C$6:$C$65536,C1295),IF(E1295="",SUMIFS($P$6:$P$65536,$B$6:$B$65536,B1295,$C$6:$C$65536,C1295,$D$6:$D$65536,D1295),IF(F1295="",SUMIFS($P$6:$P$65536,$B$6:$B$65536,B1295,$C$6:$C$65536,C1295,$D$6:$D$65536,D1295,$E$6:$E$65536,E1295),--(RIGHT(F1295,1)="0")*SUM(SUMIFS($P$6:$P$65536,$B$6:$B$65536,B1295,$C$6:$C$65536,C1295,$D$6:$D$65536,D1295,$E$6:$E$65536,E1295,$F$6:$F$65536,LEFT(F1295,2)&amp;{0;1;2;3;4;5;6;7;8;9}))+(--(RIGHT(F1295,2)="00"))*SUM(SUMIFS($P$6:$P$65536,$B$6:$B$65536,B1295,$C$6:$C$65536,C1295,$D$6:$D$65536,D1295,$E$6:$E$65536,E1295,$F$6:$F$65536,LEFT(F1295,1)&amp;range))+SUMIFS($P$6:$P$65536,$B$6:$B$65536,B1295,$C$6:$C$65536,C1295,$D$6:$D$65536,D1295,$E$6:$E$65536,E1295,$F$6:$F$65536,F1295)))))</f>
        <v>0</v>
      </c>
    </row>
    <row r="1296" spans="1:17" ht="15" hidden="1" customHeight="1" x14ac:dyDescent="0.2">
      <c r="A1296" s="10" t="s">
        <v>102</v>
      </c>
      <c r="B1296" s="3" t="s">
        <v>539</v>
      </c>
      <c r="C1296" s="3" t="s">
        <v>134</v>
      </c>
      <c r="D1296" s="3" t="s">
        <v>68</v>
      </c>
      <c r="E1296" s="3" t="s">
        <v>565</v>
      </c>
      <c r="F1296" s="3" t="s">
        <v>103</v>
      </c>
      <c r="G1296" s="9">
        <v>46916464.649999999</v>
      </c>
      <c r="H1296" s="9">
        <v>0</v>
      </c>
      <c r="I1296" s="9">
        <v>46916464.649999999</v>
      </c>
      <c r="J1296" s="9">
        <v>84521313.129999995</v>
      </c>
      <c r="K1296" s="9">
        <v>0</v>
      </c>
      <c r="L1296" s="9">
        <v>84521313.129999995</v>
      </c>
      <c r="M1296" s="9">
        <v>97928282.829999998</v>
      </c>
      <c r="N1296" s="9">
        <v>0</v>
      </c>
      <c r="O1296" s="9">
        <v>97928282.829999998</v>
      </c>
      <c r="P1296" s="13">
        <f t="shared" si="21"/>
        <v>0</v>
      </c>
      <c r="Q1296" s="13">
        <f t="array" ref="Q1296">IF(C1296="",SUMIFS($P$6:$P$65536,$B$6:$B$65536,B1296),IF(D1296="",SUMIFS($P$6:$P$65536,$B$6:$B$65536,B1296,$C$6:$C$65536,C1296),IF(E1296="",SUMIFS($P$6:$P$65536,$B$6:$B$65536,B1296,$C$6:$C$65536,C1296,$D$6:$D$65536,D1296),IF(F1296="",SUMIFS($P$6:$P$65536,$B$6:$B$65536,B1296,$C$6:$C$65536,C1296,$D$6:$D$65536,D1296,$E$6:$E$65536,E1296),--(RIGHT(F1296,1)="0")*SUM(SUMIFS($P$6:$P$65536,$B$6:$B$65536,B1296,$C$6:$C$65536,C1296,$D$6:$D$65536,D1296,$E$6:$E$65536,E1296,$F$6:$F$65536,LEFT(F1296,2)&amp;{0;1;2;3;4;5;6;7;8;9}))+(--(RIGHT(F1296,2)="00"))*SUM(SUMIFS($P$6:$P$65536,$B$6:$B$65536,B1296,$C$6:$C$65536,C1296,$D$6:$D$65536,D1296,$E$6:$E$65536,E1296,$F$6:$F$65536,LEFT(F1296,1)&amp;range))+SUMIFS($P$6:$P$65536,$B$6:$B$65536,B1296,$C$6:$C$65536,C1296,$D$6:$D$65536,D1296,$E$6:$E$65536,E1296,$F$6:$F$65536,F1296)))))</f>
        <v>0</v>
      </c>
    </row>
    <row r="1297" spans="1:17" ht="32.25" hidden="1" customHeight="1" x14ac:dyDescent="0.2">
      <c r="A1297" s="10" t="s">
        <v>106</v>
      </c>
      <c r="B1297" s="3" t="s">
        <v>539</v>
      </c>
      <c r="C1297" s="3" t="s">
        <v>134</v>
      </c>
      <c r="D1297" s="3" t="s">
        <v>68</v>
      </c>
      <c r="E1297" s="3" t="s">
        <v>565</v>
      </c>
      <c r="F1297" s="3" t="s">
        <v>107</v>
      </c>
      <c r="G1297" s="9">
        <v>46916464.649999999</v>
      </c>
      <c r="H1297" s="9">
        <v>0</v>
      </c>
      <c r="I1297" s="9">
        <v>46916464.649999999</v>
      </c>
      <c r="J1297" s="9">
        <v>84521313.129999995</v>
      </c>
      <c r="K1297" s="9">
        <v>0</v>
      </c>
      <c r="L1297" s="9">
        <v>84521313.129999995</v>
      </c>
      <c r="M1297" s="9">
        <v>97928282.829999998</v>
      </c>
      <c r="N1297" s="9">
        <v>0</v>
      </c>
      <c r="O1297" s="9">
        <v>97928282.829999998</v>
      </c>
      <c r="P1297" s="13">
        <f t="shared" si="21"/>
        <v>0</v>
      </c>
      <c r="Q1297" s="13">
        <f t="array" ref="Q1297">IF(C1297="",SUMIFS($P$6:$P$65536,$B$6:$B$65536,B1297),IF(D1297="",SUMIFS($P$6:$P$65536,$B$6:$B$65536,B1297,$C$6:$C$65536,C1297),IF(E1297="",SUMIFS($P$6:$P$65536,$B$6:$B$65536,B1297,$C$6:$C$65536,C1297,$D$6:$D$65536,D1297),IF(F1297="",SUMIFS($P$6:$P$65536,$B$6:$B$65536,B1297,$C$6:$C$65536,C1297,$D$6:$D$65536,D1297,$E$6:$E$65536,E1297),--(RIGHT(F1297,1)="0")*SUM(SUMIFS($P$6:$P$65536,$B$6:$B$65536,B1297,$C$6:$C$65536,C1297,$D$6:$D$65536,D1297,$E$6:$E$65536,E1297,$F$6:$F$65536,LEFT(F1297,2)&amp;{0;1;2;3;4;5;6;7;8;9}))+(--(RIGHT(F1297,2)="00"))*SUM(SUMIFS($P$6:$P$65536,$B$6:$B$65536,B1297,$C$6:$C$65536,C1297,$D$6:$D$65536,D1297,$E$6:$E$65536,E1297,$F$6:$F$65536,LEFT(F1297,1)&amp;range))+SUMIFS($P$6:$P$65536,$B$6:$B$65536,B1297,$C$6:$C$65536,C1297,$D$6:$D$65536,D1297,$E$6:$E$65536,E1297,$F$6:$F$65536,F1297)))))</f>
        <v>0</v>
      </c>
    </row>
    <row r="1298" spans="1:17" ht="96.6" hidden="1" customHeight="1" x14ac:dyDescent="0.2">
      <c r="A1298" s="10" t="s">
        <v>566</v>
      </c>
      <c r="B1298" s="3" t="s">
        <v>539</v>
      </c>
      <c r="C1298" s="3" t="s">
        <v>134</v>
      </c>
      <c r="D1298" s="3" t="s">
        <v>68</v>
      </c>
      <c r="E1298" s="3" t="s">
        <v>567</v>
      </c>
      <c r="F1298" s="11" t="s">
        <v>0</v>
      </c>
      <c r="G1298" s="9">
        <v>7815050.5099999998</v>
      </c>
      <c r="H1298" s="9">
        <v>0</v>
      </c>
      <c r="I1298" s="9">
        <v>7815050.5099999998</v>
      </c>
      <c r="J1298" s="9">
        <v>14604141.41</v>
      </c>
      <c r="K1298" s="9">
        <v>0</v>
      </c>
      <c r="L1298" s="9">
        <v>14604141.41</v>
      </c>
      <c r="M1298" s="9">
        <v>23661313.129999999</v>
      </c>
      <c r="N1298" s="9">
        <v>0</v>
      </c>
      <c r="O1298" s="9">
        <v>23661313.129999999</v>
      </c>
      <c r="P1298" s="13">
        <f t="shared" si="21"/>
        <v>0</v>
      </c>
      <c r="Q1298" s="13">
        <f t="array" ref="Q1298">IF(C1298="",SUMIFS($P$6:$P$65536,$B$6:$B$65536,B1298),IF(D1298="",SUMIFS($P$6:$P$65536,$B$6:$B$65536,B1298,$C$6:$C$65536,C1298),IF(E1298="",SUMIFS($P$6:$P$65536,$B$6:$B$65536,B1298,$C$6:$C$65536,C1298,$D$6:$D$65536,D1298),IF(F1298="",SUMIFS($P$6:$P$65536,$B$6:$B$65536,B1298,$C$6:$C$65536,C1298,$D$6:$D$65536,D1298,$E$6:$E$65536,E1298),--(RIGHT(F1298,1)="0")*SUM(SUMIFS($P$6:$P$65536,$B$6:$B$65536,B1298,$C$6:$C$65536,C1298,$D$6:$D$65536,D1298,$E$6:$E$65536,E1298,$F$6:$F$65536,LEFT(F1298,2)&amp;{0;1;2;3;4;5;6;7;8;9}))+(--(RIGHT(F1298,2)="00"))*SUM(SUMIFS($P$6:$P$65536,$B$6:$B$65536,B1298,$C$6:$C$65536,C1298,$D$6:$D$65536,D1298,$E$6:$E$65536,E1298,$F$6:$F$65536,LEFT(F1298,1)&amp;range))+SUMIFS($P$6:$P$65536,$B$6:$B$65536,B1298,$C$6:$C$65536,C1298,$D$6:$D$65536,D1298,$E$6:$E$65536,E1298,$F$6:$F$65536,F1298)))))</f>
        <v>0</v>
      </c>
    </row>
    <row r="1299" spans="1:17" ht="64.5" hidden="1" customHeight="1" x14ac:dyDescent="0.2">
      <c r="A1299" s="10" t="s">
        <v>94</v>
      </c>
      <c r="B1299" s="3" t="s">
        <v>539</v>
      </c>
      <c r="C1299" s="3" t="s">
        <v>134</v>
      </c>
      <c r="D1299" s="3" t="s">
        <v>68</v>
      </c>
      <c r="E1299" s="3" t="s">
        <v>567</v>
      </c>
      <c r="F1299" s="3" t="s">
        <v>95</v>
      </c>
      <c r="G1299" s="9">
        <v>7815050.5099999998</v>
      </c>
      <c r="H1299" s="9">
        <v>0</v>
      </c>
      <c r="I1299" s="9">
        <v>7815050.5099999998</v>
      </c>
      <c r="J1299" s="9">
        <v>14604141.41</v>
      </c>
      <c r="K1299" s="9">
        <v>0</v>
      </c>
      <c r="L1299" s="9">
        <v>14604141.41</v>
      </c>
      <c r="M1299" s="9">
        <v>23661313.129999999</v>
      </c>
      <c r="N1299" s="9">
        <v>0</v>
      </c>
      <c r="O1299" s="9">
        <v>23661313.129999999</v>
      </c>
      <c r="P1299" s="13">
        <f t="shared" si="21"/>
        <v>0</v>
      </c>
      <c r="Q1299" s="13">
        <f t="array" ref="Q1299">IF(C1299="",SUMIFS($P$6:$P$65536,$B$6:$B$65536,B1299),IF(D1299="",SUMIFS($P$6:$P$65536,$B$6:$B$65536,B1299,$C$6:$C$65536,C1299),IF(E1299="",SUMIFS($P$6:$P$65536,$B$6:$B$65536,B1299,$C$6:$C$65536,C1299,$D$6:$D$65536,D1299),IF(F1299="",SUMIFS($P$6:$P$65536,$B$6:$B$65536,B1299,$C$6:$C$65536,C1299,$D$6:$D$65536,D1299,$E$6:$E$65536,E1299),--(RIGHT(F1299,1)="0")*SUM(SUMIFS($P$6:$P$65536,$B$6:$B$65536,B1299,$C$6:$C$65536,C1299,$D$6:$D$65536,D1299,$E$6:$E$65536,E1299,$F$6:$F$65536,LEFT(F1299,2)&amp;{0;1;2;3;4;5;6;7;8;9}))+(--(RIGHT(F1299,2)="00"))*SUM(SUMIFS($P$6:$P$65536,$B$6:$B$65536,B1299,$C$6:$C$65536,C1299,$D$6:$D$65536,D1299,$E$6:$E$65536,E1299,$F$6:$F$65536,LEFT(F1299,1)&amp;range))+SUMIFS($P$6:$P$65536,$B$6:$B$65536,B1299,$C$6:$C$65536,C1299,$D$6:$D$65536,D1299,$E$6:$E$65536,E1299,$F$6:$F$65536,F1299)))))</f>
        <v>0</v>
      </c>
    </row>
    <row r="1300" spans="1:17" ht="15" hidden="1" customHeight="1" x14ac:dyDescent="0.2">
      <c r="A1300" s="10" t="s">
        <v>96</v>
      </c>
      <c r="B1300" s="3" t="s">
        <v>539</v>
      </c>
      <c r="C1300" s="3" t="s">
        <v>134</v>
      </c>
      <c r="D1300" s="3" t="s">
        <v>68</v>
      </c>
      <c r="E1300" s="3" t="s">
        <v>567</v>
      </c>
      <c r="F1300" s="3" t="s">
        <v>97</v>
      </c>
      <c r="G1300" s="9">
        <v>7815050.5099999998</v>
      </c>
      <c r="H1300" s="9">
        <v>0</v>
      </c>
      <c r="I1300" s="9">
        <v>7815050.5099999998</v>
      </c>
      <c r="J1300" s="9">
        <v>14604141.41</v>
      </c>
      <c r="K1300" s="9">
        <v>0</v>
      </c>
      <c r="L1300" s="9">
        <v>14604141.41</v>
      </c>
      <c r="M1300" s="9">
        <v>23661313.129999999</v>
      </c>
      <c r="N1300" s="9">
        <v>0</v>
      </c>
      <c r="O1300" s="9">
        <v>23661313.129999999</v>
      </c>
      <c r="P1300" s="13">
        <f t="shared" si="21"/>
        <v>0</v>
      </c>
      <c r="Q1300" s="13">
        <f t="array" ref="Q1300">IF(C1300="",SUMIFS($P$6:$P$65536,$B$6:$B$65536,B1300),IF(D1300="",SUMIFS($P$6:$P$65536,$B$6:$B$65536,B1300,$C$6:$C$65536,C1300),IF(E1300="",SUMIFS($P$6:$P$65536,$B$6:$B$65536,B1300,$C$6:$C$65536,C1300,$D$6:$D$65536,D1300),IF(F1300="",SUMIFS($P$6:$P$65536,$B$6:$B$65536,B1300,$C$6:$C$65536,C1300,$D$6:$D$65536,D1300,$E$6:$E$65536,E1300),--(RIGHT(F1300,1)="0")*SUM(SUMIFS($P$6:$P$65536,$B$6:$B$65536,B1300,$C$6:$C$65536,C1300,$D$6:$D$65536,D1300,$E$6:$E$65536,E1300,$F$6:$F$65536,LEFT(F1300,2)&amp;{0;1;2;3;4;5;6;7;8;9}))+(--(RIGHT(F1300,2)="00"))*SUM(SUMIFS($P$6:$P$65536,$B$6:$B$65536,B1300,$C$6:$C$65536,C1300,$D$6:$D$65536,D1300,$E$6:$E$65536,E1300,$F$6:$F$65536,LEFT(F1300,1)&amp;range))+SUMIFS($P$6:$P$65536,$B$6:$B$65536,B1300,$C$6:$C$65536,C1300,$D$6:$D$65536,D1300,$E$6:$E$65536,E1300,$F$6:$F$65536,F1300)))))</f>
        <v>0</v>
      </c>
    </row>
    <row r="1301" spans="1:17" ht="32.25" hidden="1" customHeight="1" x14ac:dyDescent="0.2">
      <c r="A1301" s="10" t="s">
        <v>100</v>
      </c>
      <c r="B1301" s="3" t="s">
        <v>539</v>
      </c>
      <c r="C1301" s="3" t="s">
        <v>134</v>
      </c>
      <c r="D1301" s="3" t="s">
        <v>68</v>
      </c>
      <c r="E1301" s="3" t="s">
        <v>567</v>
      </c>
      <c r="F1301" s="3" t="s">
        <v>101</v>
      </c>
      <c r="G1301" s="9">
        <v>7815050.5099999998</v>
      </c>
      <c r="H1301" s="9">
        <v>0</v>
      </c>
      <c r="I1301" s="9">
        <v>7815050.5099999998</v>
      </c>
      <c r="J1301" s="9">
        <v>14604141.41</v>
      </c>
      <c r="K1301" s="9">
        <v>0</v>
      </c>
      <c r="L1301" s="9">
        <v>14604141.41</v>
      </c>
      <c r="M1301" s="9">
        <v>23661313.129999999</v>
      </c>
      <c r="N1301" s="9">
        <v>0</v>
      </c>
      <c r="O1301" s="9">
        <v>23661313.129999999</v>
      </c>
      <c r="P1301" s="13">
        <f t="shared" si="21"/>
        <v>0</v>
      </c>
      <c r="Q1301" s="13">
        <f t="array" ref="Q1301">IF(C1301="",SUMIFS($P$6:$P$65536,$B$6:$B$65536,B1301),IF(D1301="",SUMIFS($P$6:$P$65536,$B$6:$B$65536,B1301,$C$6:$C$65536,C1301),IF(E1301="",SUMIFS($P$6:$P$65536,$B$6:$B$65536,B1301,$C$6:$C$65536,C1301,$D$6:$D$65536,D1301),IF(F1301="",SUMIFS($P$6:$P$65536,$B$6:$B$65536,B1301,$C$6:$C$65536,C1301,$D$6:$D$65536,D1301,$E$6:$E$65536,E1301),--(RIGHT(F1301,1)="0")*SUM(SUMIFS($P$6:$P$65536,$B$6:$B$65536,B1301,$C$6:$C$65536,C1301,$D$6:$D$65536,D1301,$E$6:$E$65536,E1301,$F$6:$F$65536,LEFT(F1301,2)&amp;{0;1;2;3;4;5;6;7;8;9}))+(--(RIGHT(F1301,2)="00"))*SUM(SUMIFS($P$6:$P$65536,$B$6:$B$65536,B1301,$C$6:$C$65536,C1301,$D$6:$D$65536,D1301,$E$6:$E$65536,E1301,$F$6:$F$65536,LEFT(F1301,1)&amp;range))+SUMIFS($P$6:$P$65536,$B$6:$B$65536,B1301,$C$6:$C$65536,C1301,$D$6:$D$65536,D1301,$E$6:$E$65536,E1301,$F$6:$F$65536,F1301)))))</f>
        <v>0</v>
      </c>
    </row>
    <row r="1302" spans="1:17" ht="80.099999999999994" hidden="1" customHeight="1" x14ac:dyDescent="0.2">
      <c r="A1302" s="10" t="s">
        <v>568</v>
      </c>
      <c r="B1302" s="3" t="s">
        <v>539</v>
      </c>
      <c r="C1302" s="3" t="s">
        <v>134</v>
      </c>
      <c r="D1302" s="3" t="s">
        <v>68</v>
      </c>
      <c r="E1302" s="3" t="s">
        <v>569</v>
      </c>
      <c r="F1302" s="11" t="s">
        <v>0</v>
      </c>
      <c r="G1302" s="9">
        <v>21496413.039999999</v>
      </c>
      <c r="H1302" s="9">
        <v>0</v>
      </c>
      <c r="I1302" s="9">
        <v>21496413.039999999</v>
      </c>
      <c r="J1302" s="9">
        <v>21496413.039999999</v>
      </c>
      <c r="K1302" s="9">
        <v>0</v>
      </c>
      <c r="L1302" s="9">
        <v>21496413.039999999</v>
      </c>
      <c r="M1302" s="9">
        <v>28432659.57</v>
      </c>
      <c r="N1302" s="9">
        <v>0</v>
      </c>
      <c r="O1302" s="9">
        <v>28432659.57</v>
      </c>
      <c r="P1302" s="13">
        <f t="shared" si="21"/>
        <v>0</v>
      </c>
      <c r="Q1302" s="13">
        <f t="array" ref="Q1302">IF(C1302="",SUMIFS($P$6:$P$65536,$B$6:$B$65536,B1302),IF(D1302="",SUMIFS($P$6:$P$65536,$B$6:$B$65536,B1302,$C$6:$C$65536,C1302),IF(E1302="",SUMIFS($P$6:$P$65536,$B$6:$B$65536,B1302,$C$6:$C$65536,C1302,$D$6:$D$65536,D1302),IF(F1302="",SUMIFS($P$6:$P$65536,$B$6:$B$65536,B1302,$C$6:$C$65536,C1302,$D$6:$D$65536,D1302,$E$6:$E$65536,E1302),--(RIGHT(F1302,1)="0")*SUM(SUMIFS($P$6:$P$65536,$B$6:$B$65536,B1302,$C$6:$C$65536,C1302,$D$6:$D$65536,D1302,$E$6:$E$65536,E1302,$F$6:$F$65536,LEFT(F1302,2)&amp;{0;1;2;3;4;5;6;7;8;9}))+(--(RIGHT(F1302,2)="00"))*SUM(SUMIFS($P$6:$P$65536,$B$6:$B$65536,B1302,$C$6:$C$65536,C1302,$D$6:$D$65536,D1302,$E$6:$E$65536,E1302,$F$6:$F$65536,LEFT(F1302,1)&amp;range))+SUMIFS($P$6:$P$65536,$B$6:$B$65536,B1302,$C$6:$C$65536,C1302,$D$6:$D$65536,D1302,$E$6:$E$65536,E1302,$F$6:$F$65536,F1302)))))</f>
        <v>0</v>
      </c>
    </row>
    <row r="1303" spans="1:17" ht="15" hidden="1" customHeight="1" x14ac:dyDescent="0.2">
      <c r="A1303" s="10" t="s">
        <v>162</v>
      </c>
      <c r="B1303" s="3" t="s">
        <v>539</v>
      </c>
      <c r="C1303" s="3" t="s">
        <v>134</v>
      </c>
      <c r="D1303" s="3" t="s">
        <v>68</v>
      </c>
      <c r="E1303" s="3" t="s">
        <v>569</v>
      </c>
      <c r="F1303" s="3" t="s">
        <v>163</v>
      </c>
      <c r="G1303" s="9">
        <v>21496413.039999999</v>
      </c>
      <c r="H1303" s="9">
        <v>0</v>
      </c>
      <c r="I1303" s="9">
        <v>21496413.039999999</v>
      </c>
      <c r="J1303" s="9">
        <v>21496413.039999999</v>
      </c>
      <c r="K1303" s="9">
        <v>0</v>
      </c>
      <c r="L1303" s="9">
        <v>21496413.039999999</v>
      </c>
      <c r="M1303" s="9">
        <v>28432659.57</v>
      </c>
      <c r="N1303" s="9">
        <v>0</v>
      </c>
      <c r="O1303" s="9">
        <v>28432659.57</v>
      </c>
      <c r="P1303" s="13">
        <f t="shared" si="21"/>
        <v>0</v>
      </c>
      <c r="Q1303" s="13">
        <f t="array" ref="Q1303">IF(C1303="",SUMIFS($P$6:$P$65536,$B$6:$B$65536,B1303),IF(D1303="",SUMIFS($P$6:$P$65536,$B$6:$B$65536,B1303,$C$6:$C$65536,C1303),IF(E1303="",SUMIFS($P$6:$P$65536,$B$6:$B$65536,B1303,$C$6:$C$65536,C1303,$D$6:$D$65536,D1303),IF(F1303="",SUMIFS($P$6:$P$65536,$B$6:$B$65536,B1303,$C$6:$C$65536,C1303,$D$6:$D$65536,D1303,$E$6:$E$65536,E1303),--(RIGHT(F1303,1)="0")*SUM(SUMIFS($P$6:$P$65536,$B$6:$B$65536,B1303,$C$6:$C$65536,C1303,$D$6:$D$65536,D1303,$E$6:$E$65536,E1303,$F$6:$F$65536,LEFT(F1303,2)&amp;{0;1;2;3;4;5;6;7;8;9}))+(--(RIGHT(F1303,2)="00"))*SUM(SUMIFS($P$6:$P$65536,$B$6:$B$65536,B1303,$C$6:$C$65536,C1303,$D$6:$D$65536,D1303,$E$6:$E$65536,E1303,$F$6:$F$65536,LEFT(F1303,1)&amp;range))+SUMIFS($P$6:$P$65536,$B$6:$B$65536,B1303,$C$6:$C$65536,C1303,$D$6:$D$65536,D1303,$E$6:$E$65536,E1303,$F$6:$F$65536,F1303)))))</f>
        <v>0</v>
      </c>
    </row>
    <row r="1304" spans="1:17" ht="15" hidden="1" customHeight="1" x14ac:dyDescent="0.2">
      <c r="A1304" s="10" t="s">
        <v>196</v>
      </c>
      <c r="B1304" s="3" t="s">
        <v>539</v>
      </c>
      <c r="C1304" s="3" t="s">
        <v>134</v>
      </c>
      <c r="D1304" s="3" t="s">
        <v>68</v>
      </c>
      <c r="E1304" s="3" t="s">
        <v>569</v>
      </c>
      <c r="F1304" s="3" t="s">
        <v>197</v>
      </c>
      <c r="G1304" s="9">
        <v>21496413.039999999</v>
      </c>
      <c r="H1304" s="9">
        <v>0</v>
      </c>
      <c r="I1304" s="9">
        <v>21496413.039999999</v>
      </c>
      <c r="J1304" s="9">
        <v>21496413.039999999</v>
      </c>
      <c r="K1304" s="9">
        <v>0</v>
      </c>
      <c r="L1304" s="9">
        <v>21496413.039999999</v>
      </c>
      <c r="M1304" s="9">
        <v>28432659.57</v>
      </c>
      <c r="N1304" s="9">
        <v>0</v>
      </c>
      <c r="O1304" s="9">
        <v>28432659.57</v>
      </c>
      <c r="P1304" s="13">
        <f t="shared" si="21"/>
        <v>0</v>
      </c>
      <c r="Q1304" s="13">
        <f t="array" ref="Q1304">IF(C1304="",SUMIFS($P$6:$P$65536,$B$6:$B$65536,B1304),IF(D1304="",SUMIFS($P$6:$P$65536,$B$6:$B$65536,B1304,$C$6:$C$65536,C1304),IF(E1304="",SUMIFS($P$6:$P$65536,$B$6:$B$65536,B1304,$C$6:$C$65536,C1304,$D$6:$D$65536,D1304),IF(F1304="",SUMIFS($P$6:$P$65536,$B$6:$B$65536,B1304,$C$6:$C$65536,C1304,$D$6:$D$65536,D1304,$E$6:$E$65536,E1304),--(RIGHT(F1304,1)="0")*SUM(SUMIFS($P$6:$P$65536,$B$6:$B$65536,B1304,$C$6:$C$65536,C1304,$D$6:$D$65536,D1304,$E$6:$E$65536,E1304,$F$6:$F$65536,LEFT(F1304,2)&amp;{0;1;2;3;4;5;6;7;8;9}))+(--(RIGHT(F1304,2)="00"))*SUM(SUMIFS($P$6:$P$65536,$B$6:$B$65536,B1304,$C$6:$C$65536,C1304,$D$6:$D$65536,D1304,$E$6:$E$65536,E1304,$F$6:$F$65536,LEFT(F1304,1)&amp;range))+SUMIFS($P$6:$P$65536,$B$6:$B$65536,B1304,$C$6:$C$65536,C1304,$D$6:$D$65536,D1304,$E$6:$E$65536,E1304,$F$6:$F$65536,F1304)))))</f>
        <v>0</v>
      </c>
    </row>
    <row r="1305" spans="1:17" ht="64.5" hidden="1" customHeight="1" x14ac:dyDescent="0.2">
      <c r="A1305" s="10" t="s">
        <v>198</v>
      </c>
      <c r="B1305" s="3" t="s">
        <v>539</v>
      </c>
      <c r="C1305" s="3" t="s">
        <v>134</v>
      </c>
      <c r="D1305" s="3" t="s">
        <v>68</v>
      </c>
      <c r="E1305" s="3" t="s">
        <v>569</v>
      </c>
      <c r="F1305" s="3" t="s">
        <v>199</v>
      </c>
      <c r="G1305" s="9">
        <v>21496413.039999999</v>
      </c>
      <c r="H1305" s="9">
        <v>0</v>
      </c>
      <c r="I1305" s="9">
        <v>21496413.039999999</v>
      </c>
      <c r="J1305" s="9">
        <v>21496413.039999999</v>
      </c>
      <c r="K1305" s="9">
        <v>0</v>
      </c>
      <c r="L1305" s="9">
        <v>21496413.039999999</v>
      </c>
      <c r="M1305" s="9">
        <v>28432659.57</v>
      </c>
      <c r="N1305" s="9">
        <v>0</v>
      </c>
      <c r="O1305" s="9">
        <v>28432659.57</v>
      </c>
      <c r="P1305" s="13">
        <f t="shared" si="21"/>
        <v>0</v>
      </c>
      <c r="Q1305" s="13">
        <f t="array" ref="Q1305">IF(C1305="",SUMIFS($P$6:$P$65536,$B$6:$B$65536,B1305),IF(D1305="",SUMIFS($P$6:$P$65536,$B$6:$B$65536,B1305,$C$6:$C$65536,C1305),IF(E1305="",SUMIFS($P$6:$P$65536,$B$6:$B$65536,B1305,$C$6:$C$65536,C1305,$D$6:$D$65536,D1305),IF(F1305="",SUMIFS($P$6:$P$65536,$B$6:$B$65536,B1305,$C$6:$C$65536,C1305,$D$6:$D$65536,D1305,$E$6:$E$65536,E1305),--(RIGHT(F1305,1)="0")*SUM(SUMIFS($P$6:$P$65536,$B$6:$B$65536,B1305,$C$6:$C$65536,C1305,$D$6:$D$65536,D1305,$E$6:$E$65536,E1305,$F$6:$F$65536,LEFT(F1305,2)&amp;{0;1;2;3;4;5;6;7;8;9}))+(--(RIGHT(F1305,2)="00"))*SUM(SUMIFS($P$6:$P$65536,$B$6:$B$65536,B1305,$C$6:$C$65536,C1305,$D$6:$D$65536,D1305,$E$6:$E$65536,E1305,$F$6:$F$65536,LEFT(F1305,1)&amp;range))+SUMIFS($P$6:$P$65536,$B$6:$B$65536,B1305,$C$6:$C$65536,C1305,$D$6:$D$65536,D1305,$E$6:$E$65536,E1305,$F$6:$F$65536,F1305)))))</f>
        <v>0</v>
      </c>
    </row>
    <row r="1306" spans="1:17" ht="80.099999999999994" hidden="1" customHeight="1" x14ac:dyDescent="0.2">
      <c r="A1306" s="10" t="s">
        <v>570</v>
      </c>
      <c r="B1306" s="3" t="s">
        <v>539</v>
      </c>
      <c r="C1306" s="3" t="s">
        <v>134</v>
      </c>
      <c r="D1306" s="3" t="s">
        <v>68</v>
      </c>
      <c r="E1306" s="3" t="s">
        <v>571</v>
      </c>
      <c r="F1306" s="11" t="s">
        <v>0</v>
      </c>
      <c r="G1306" s="9">
        <v>230435656.56999999</v>
      </c>
      <c r="H1306" s="9">
        <v>0</v>
      </c>
      <c r="I1306" s="9">
        <v>230435656.56999999</v>
      </c>
      <c r="J1306" s="9">
        <v>387782222.22000003</v>
      </c>
      <c r="K1306" s="9">
        <v>0</v>
      </c>
      <c r="L1306" s="9">
        <v>387782222.22000003</v>
      </c>
      <c r="M1306" s="9">
        <v>0</v>
      </c>
      <c r="N1306" s="9">
        <v>0</v>
      </c>
      <c r="O1306" s="9">
        <v>0</v>
      </c>
      <c r="P1306" s="13">
        <f t="shared" si="21"/>
        <v>0</v>
      </c>
      <c r="Q1306" s="13">
        <f t="array" ref="Q1306">IF(C1306="",SUMIFS($P$6:$P$65536,$B$6:$B$65536,B1306),IF(D1306="",SUMIFS($P$6:$P$65536,$B$6:$B$65536,B1306,$C$6:$C$65536,C1306),IF(E1306="",SUMIFS($P$6:$P$65536,$B$6:$B$65536,B1306,$C$6:$C$65536,C1306,$D$6:$D$65536,D1306),IF(F1306="",SUMIFS($P$6:$P$65536,$B$6:$B$65536,B1306,$C$6:$C$65536,C1306,$D$6:$D$65536,D1306,$E$6:$E$65536,E1306),--(RIGHT(F1306,1)="0")*SUM(SUMIFS($P$6:$P$65536,$B$6:$B$65536,B1306,$C$6:$C$65536,C1306,$D$6:$D$65536,D1306,$E$6:$E$65536,E1306,$F$6:$F$65536,LEFT(F1306,2)&amp;{0;1;2;3;4;5;6;7;8;9}))+(--(RIGHT(F1306,2)="00"))*SUM(SUMIFS($P$6:$P$65536,$B$6:$B$65536,B1306,$C$6:$C$65536,C1306,$D$6:$D$65536,D1306,$E$6:$E$65536,E1306,$F$6:$F$65536,LEFT(F1306,1)&amp;range))+SUMIFS($P$6:$P$65536,$B$6:$B$65536,B1306,$C$6:$C$65536,C1306,$D$6:$D$65536,D1306,$E$6:$E$65536,E1306,$F$6:$F$65536,F1306)))))</f>
        <v>0</v>
      </c>
    </row>
    <row r="1307" spans="1:17" ht="64.5" hidden="1" customHeight="1" x14ac:dyDescent="0.2">
      <c r="A1307" s="10" t="s">
        <v>94</v>
      </c>
      <c r="B1307" s="3" t="s">
        <v>539</v>
      </c>
      <c r="C1307" s="3" t="s">
        <v>134</v>
      </c>
      <c r="D1307" s="3" t="s">
        <v>68</v>
      </c>
      <c r="E1307" s="3" t="s">
        <v>571</v>
      </c>
      <c r="F1307" s="3" t="s">
        <v>95</v>
      </c>
      <c r="G1307" s="9">
        <v>230435656.56999999</v>
      </c>
      <c r="H1307" s="9">
        <v>0</v>
      </c>
      <c r="I1307" s="9">
        <v>230435656.56999999</v>
      </c>
      <c r="J1307" s="9">
        <v>387782222.22000003</v>
      </c>
      <c r="K1307" s="9">
        <v>0</v>
      </c>
      <c r="L1307" s="9">
        <v>387782222.22000003</v>
      </c>
      <c r="M1307" s="9">
        <v>0</v>
      </c>
      <c r="N1307" s="9">
        <v>0</v>
      </c>
      <c r="O1307" s="9">
        <v>0</v>
      </c>
      <c r="P1307" s="13">
        <f t="shared" si="21"/>
        <v>0</v>
      </c>
      <c r="Q1307" s="13">
        <f t="array" ref="Q1307">IF(C1307="",SUMIFS($P$6:$P$65536,$B$6:$B$65536,B1307),IF(D1307="",SUMIFS($P$6:$P$65536,$B$6:$B$65536,B1307,$C$6:$C$65536,C1307),IF(E1307="",SUMIFS($P$6:$P$65536,$B$6:$B$65536,B1307,$C$6:$C$65536,C1307,$D$6:$D$65536,D1307),IF(F1307="",SUMIFS($P$6:$P$65536,$B$6:$B$65536,B1307,$C$6:$C$65536,C1307,$D$6:$D$65536,D1307,$E$6:$E$65536,E1307),--(RIGHT(F1307,1)="0")*SUM(SUMIFS($P$6:$P$65536,$B$6:$B$65536,B1307,$C$6:$C$65536,C1307,$D$6:$D$65536,D1307,$E$6:$E$65536,E1307,$F$6:$F$65536,LEFT(F1307,2)&amp;{0;1;2;3;4;5;6;7;8;9}))+(--(RIGHT(F1307,2)="00"))*SUM(SUMIFS($P$6:$P$65536,$B$6:$B$65536,B1307,$C$6:$C$65536,C1307,$D$6:$D$65536,D1307,$E$6:$E$65536,E1307,$F$6:$F$65536,LEFT(F1307,1)&amp;range))+SUMIFS($P$6:$P$65536,$B$6:$B$65536,B1307,$C$6:$C$65536,C1307,$D$6:$D$65536,D1307,$E$6:$E$65536,E1307,$F$6:$F$65536,F1307)))))</f>
        <v>0</v>
      </c>
    </row>
    <row r="1308" spans="1:17" ht="15" hidden="1" customHeight="1" x14ac:dyDescent="0.2">
      <c r="A1308" s="10" t="s">
        <v>102</v>
      </c>
      <c r="B1308" s="3" t="s">
        <v>539</v>
      </c>
      <c r="C1308" s="3" t="s">
        <v>134</v>
      </c>
      <c r="D1308" s="3" t="s">
        <v>68</v>
      </c>
      <c r="E1308" s="3" t="s">
        <v>571</v>
      </c>
      <c r="F1308" s="3" t="s">
        <v>103</v>
      </c>
      <c r="G1308" s="9">
        <v>230435656.56999999</v>
      </c>
      <c r="H1308" s="9">
        <v>0</v>
      </c>
      <c r="I1308" s="9">
        <v>230435656.56999999</v>
      </c>
      <c r="J1308" s="9">
        <v>387782222.22000003</v>
      </c>
      <c r="K1308" s="9">
        <v>0</v>
      </c>
      <c r="L1308" s="9">
        <v>387782222.22000003</v>
      </c>
      <c r="M1308" s="9">
        <v>0</v>
      </c>
      <c r="N1308" s="9">
        <v>0</v>
      </c>
      <c r="O1308" s="9">
        <v>0</v>
      </c>
      <c r="P1308" s="13">
        <f t="shared" si="21"/>
        <v>0</v>
      </c>
      <c r="Q1308" s="13">
        <f t="array" ref="Q1308">IF(C1308="",SUMIFS($P$6:$P$65536,$B$6:$B$65536,B1308),IF(D1308="",SUMIFS($P$6:$P$65536,$B$6:$B$65536,B1308,$C$6:$C$65536,C1308),IF(E1308="",SUMIFS($P$6:$P$65536,$B$6:$B$65536,B1308,$C$6:$C$65536,C1308,$D$6:$D$65536,D1308),IF(F1308="",SUMIFS($P$6:$P$65536,$B$6:$B$65536,B1308,$C$6:$C$65536,C1308,$D$6:$D$65536,D1308,$E$6:$E$65536,E1308),--(RIGHT(F1308,1)="0")*SUM(SUMIFS($P$6:$P$65536,$B$6:$B$65536,B1308,$C$6:$C$65536,C1308,$D$6:$D$65536,D1308,$E$6:$E$65536,E1308,$F$6:$F$65536,LEFT(F1308,2)&amp;{0;1;2;3;4;5;6;7;8;9}))+(--(RIGHT(F1308,2)="00"))*SUM(SUMIFS($P$6:$P$65536,$B$6:$B$65536,B1308,$C$6:$C$65536,C1308,$D$6:$D$65536,D1308,$E$6:$E$65536,E1308,$F$6:$F$65536,LEFT(F1308,1)&amp;range))+SUMIFS($P$6:$P$65536,$B$6:$B$65536,B1308,$C$6:$C$65536,C1308,$D$6:$D$65536,D1308,$E$6:$E$65536,E1308,$F$6:$F$65536,F1308)))))</f>
        <v>0</v>
      </c>
    </row>
    <row r="1309" spans="1:17" ht="32.25" hidden="1" customHeight="1" x14ac:dyDescent="0.2">
      <c r="A1309" s="10" t="s">
        <v>106</v>
      </c>
      <c r="B1309" s="3" t="s">
        <v>539</v>
      </c>
      <c r="C1309" s="3" t="s">
        <v>134</v>
      </c>
      <c r="D1309" s="3" t="s">
        <v>68</v>
      </c>
      <c r="E1309" s="3" t="s">
        <v>571</v>
      </c>
      <c r="F1309" s="3" t="s">
        <v>107</v>
      </c>
      <c r="G1309" s="9">
        <v>230435656.56999999</v>
      </c>
      <c r="H1309" s="9">
        <v>0</v>
      </c>
      <c r="I1309" s="9">
        <v>230435656.56999999</v>
      </c>
      <c r="J1309" s="9">
        <v>387782222.22000003</v>
      </c>
      <c r="K1309" s="9">
        <v>0</v>
      </c>
      <c r="L1309" s="9">
        <v>387782222.22000003</v>
      </c>
      <c r="M1309" s="9">
        <v>0</v>
      </c>
      <c r="N1309" s="9">
        <v>0</v>
      </c>
      <c r="O1309" s="9">
        <v>0</v>
      </c>
      <c r="P1309" s="13">
        <f t="shared" si="21"/>
        <v>0</v>
      </c>
      <c r="Q1309" s="13">
        <f t="array" ref="Q1309">IF(C1309="",SUMIFS($P$6:$P$65536,$B$6:$B$65536,B1309),IF(D1309="",SUMIFS($P$6:$P$65536,$B$6:$B$65536,B1309,$C$6:$C$65536,C1309),IF(E1309="",SUMIFS($P$6:$P$65536,$B$6:$B$65536,B1309,$C$6:$C$65536,C1309,$D$6:$D$65536,D1309),IF(F1309="",SUMIFS($P$6:$P$65536,$B$6:$B$65536,B1309,$C$6:$C$65536,C1309,$D$6:$D$65536,D1309,$E$6:$E$65536,E1309),--(RIGHT(F1309,1)="0")*SUM(SUMIFS($P$6:$P$65536,$B$6:$B$65536,B1309,$C$6:$C$65536,C1309,$D$6:$D$65536,D1309,$E$6:$E$65536,E1309,$F$6:$F$65536,LEFT(F1309,2)&amp;{0;1;2;3;4;5;6;7;8;9}))+(--(RIGHT(F1309,2)="00"))*SUM(SUMIFS($P$6:$P$65536,$B$6:$B$65536,B1309,$C$6:$C$65536,C1309,$D$6:$D$65536,D1309,$E$6:$E$65536,E1309,$F$6:$F$65536,LEFT(F1309,1)&amp;range))+SUMIFS($P$6:$P$65536,$B$6:$B$65536,B1309,$C$6:$C$65536,C1309,$D$6:$D$65536,D1309,$E$6:$E$65536,E1309,$F$6:$F$65536,F1309)))))</f>
        <v>0</v>
      </c>
    </row>
    <row r="1310" spans="1:17" ht="32.25" customHeight="1" x14ac:dyDescent="0.2">
      <c r="A1310" s="10" t="s">
        <v>572</v>
      </c>
      <c r="B1310" s="3" t="s">
        <v>539</v>
      </c>
      <c r="C1310" s="3" t="s">
        <v>134</v>
      </c>
      <c r="D1310" s="3" t="s">
        <v>68</v>
      </c>
      <c r="E1310" s="3" t="s">
        <v>573</v>
      </c>
      <c r="F1310" s="11" t="s">
        <v>0</v>
      </c>
      <c r="G1310" s="9">
        <v>141304347.83000001</v>
      </c>
      <c r="H1310" s="9">
        <v>-47599981.100000001</v>
      </c>
      <c r="I1310" s="9">
        <v>93704366.730000004</v>
      </c>
      <c r="J1310" s="9">
        <v>0</v>
      </c>
      <c r="K1310" s="9">
        <v>0</v>
      </c>
      <c r="L1310" s="9">
        <v>0</v>
      </c>
      <c r="M1310" s="9">
        <v>0</v>
      </c>
      <c r="N1310" s="9">
        <v>0</v>
      </c>
      <c r="O1310" s="9">
        <v>0</v>
      </c>
      <c r="P1310" s="13">
        <f t="shared" si="21"/>
        <v>47599981.100000001</v>
      </c>
      <c r="Q1310" s="13">
        <f t="array" ref="Q1310">IF(C1310="",SUMIFS($P$6:$P$65536,$B$6:$B$65536,B1310),IF(D1310="",SUMIFS($P$6:$P$65536,$B$6:$B$65536,B1310,$C$6:$C$65536,C1310),IF(E1310="",SUMIFS($P$6:$P$65536,$B$6:$B$65536,B1310,$C$6:$C$65536,C1310,$D$6:$D$65536,D1310),IF(F1310="",SUMIFS($P$6:$P$65536,$B$6:$B$65536,B1310,$C$6:$C$65536,C1310,$D$6:$D$65536,D1310,$E$6:$E$65536,E1310),--(RIGHT(F1310,1)="0")*SUM(SUMIFS($P$6:$P$65536,$B$6:$B$65536,B1310,$C$6:$C$65536,C1310,$D$6:$D$65536,D1310,$E$6:$E$65536,E1310,$F$6:$F$65536,LEFT(F1310,2)&amp;{0;1;2;3;4;5;6;7;8;9}))+(--(RIGHT(F1310,2)="00"))*SUM(SUMIFS($P$6:$P$65536,$B$6:$B$65536,B1310,$C$6:$C$65536,C1310,$D$6:$D$65536,D1310,$E$6:$E$65536,E1310,$F$6:$F$65536,LEFT(F1310,1)&amp;range))+SUMIFS($P$6:$P$65536,$B$6:$B$65536,B1310,$C$6:$C$65536,C1310,$D$6:$D$65536,D1310,$E$6:$E$65536,E1310,$F$6:$F$65536,F1310)))))</f>
        <v>190399924.40000001</v>
      </c>
    </row>
    <row r="1311" spans="1:17" ht="15" customHeight="1" x14ac:dyDescent="0.2">
      <c r="A1311" s="10" t="s">
        <v>162</v>
      </c>
      <c r="B1311" s="3" t="s">
        <v>539</v>
      </c>
      <c r="C1311" s="3" t="s">
        <v>134</v>
      </c>
      <c r="D1311" s="3" t="s">
        <v>68</v>
      </c>
      <c r="E1311" s="3" t="s">
        <v>573</v>
      </c>
      <c r="F1311" s="3" t="s">
        <v>163</v>
      </c>
      <c r="G1311" s="9">
        <v>141304347.83000001</v>
      </c>
      <c r="H1311" s="9">
        <v>-47599981.100000001</v>
      </c>
      <c r="I1311" s="9">
        <v>93704366.730000004</v>
      </c>
      <c r="J1311" s="9">
        <v>0</v>
      </c>
      <c r="K1311" s="9">
        <v>0</v>
      </c>
      <c r="L1311" s="9">
        <v>0</v>
      </c>
      <c r="M1311" s="9">
        <v>0</v>
      </c>
      <c r="N1311" s="9">
        <v>0</v>
      </c>
      <c r="O1311" s="9">
        <v>0</v>
      </c>
      <c r="P1311" s="13">
        <f t="shared" si="21"/>
        <v>47599981.100000001</v>
      </c>
      <c r="Q1311" s="13">
        <f t="array" ref="Q1311">IF(C1311="",SUMIFS($P$6:$P$65536,$B$6:$B$65536,B1311),IF(D1311="",SUMIFS($P$6:$P$65536,$B$6:$B$65536,B1311,$C$6:$C$65536,C1311),IF(E1311="",SUMIFS($P$6:$P$65536,$B$6:$B$65536,B1311,$C$6:$C$65536,C1311,$D$6:$D$65536,D1311),IF(F1311="",SUMIFS($P$6:$P$65536,$B$6:$B$65536,B1311,$C$6:$C$65536,C1311,$D$6:$D$65536,D1311,$E$6:$E$65536,E1311),--(RIGHT(F1311,1)="0")*SUM(SUMIFS($P$6:$P$65536,$B$6:$B$65536,B1311,$C$6:$C$65536,C1311,$D$6:$D$65536,D1311,$E$6:$E$65536,E1311,$F$6:$F$65536,LEFT(F1311,2)&amp;{0;1;2;3;4;5;6;7;8;9}))+(--(RIGHT(F1311,2)="00"))*SUM(SUMIFS($P$6:$P$65536,$B$6:$B$65536,B1311,$C$6:$C$65536,C1311,$D$6:$D$65536,D1311,$E$6:$E$65536,E1311,$F$6:$F$65536,LEFT(F1311,1)&amp;range))+SUMIFS($P$6:$P$65536,$B$6:$B$65536,B1311,$C$6:$C$65536,C1311,$D$6:$D$65536,D1311,$E$6:$E$65536,E1311,$F$6:$F$65536,F1311)))))</f>
        <v>190399924.40000001</v>
      </c>
    </row>
    <row r="1312" spans="1:17" ht="15" customHeight="1" x14ac:dyDescent="0.2">
      <c r="A1312" s="10" t="s">
        <v>196</v>
      </c>
      <c r="B1312" s="3" t="s">
        <v>539</v>
      </c>
      <c r="C1312" s="3" t="s">
        <v>134</v>
      </c>
      <c r="D1312" s="3" t="s">
        <v>68</v>
      </c>
      <c r="E1312" s="3" t="s">
        <v>573</v>
      </c>
      <c r="F1312" s="3" t="s">
        <v>197</v>
      </c>
      <c r="G1312" s="9">
        <v>141304347.83000001</v>
      </c>
      <c r="H1312" s="9">
        <v>-47599981.100000001</v>
      </c>
      <c r="I1312" s="9">
        <v>93704366.730000004</v>
      </c>
      <c r="J1312" s="9">
        <v>0</v>
      </c>
      <c r="K1312" s="9">
        <v>0</v>
      </c>
      <c r="L1312" s="9">
        <v>0</v>
      </c>
      <c r="M1312" s="9">
        <v>0</v>
      </c>
      <c r="N1312" s="9">
        <v>0</v>
      </c>
      <c r="O1312" s="9">
        <v>0</v>
      </c>
      <c r="P1312" s="13">
        <f t="shared" si="21"/>
        <v>47599981.100000001</v>
      </c>
      <c r="Q1312" s="13">
        <f t="array" ref="Q1312">IF(C1312="",SUMIFS($P$6:$P$65536,$B$6:$B$65536,B1312),IF(D1312="",SUMIFS($P$6:$P$65536,$B$6:$B$65536,B1312,$C$6:$C$65536,C1312),IF(E1312="",SUMIFS($P$6:$P$65536,$B$6:$B$65536,B1312,$C$6:$C$65536,C1312,$D$6:$D$65536,D1312),IF(F1312="",SUMIFS($P$6:$P$65536,$B$6:$B$65536,B1312,$C$6:$C$65536,C1312,$D$6:$D$65536,D1312,$E$6:$E$65536,E1312),--(RIGHT(F1312,1)="0")*SUM(SUMIFS($P$6:$P$65536,$B$6:$B$65536,B1312,$C$6:$C$65536,C1312,$D$6:$D$65536,D1312,$E$6:$E$65536,E1312,$F$6:$F$65536,LEFT(F1312,2)&amp;{0;1;2;3;4;5;6;7;8;9}))+(--(RIGHT(F1312,2)="00"))*SUM(SUMIFS($P$6:$P$65536,$B$6:$B$65536,B1312,$C$6:$C$65536,C1312,$D$6:$D$65536,D1312,$E$6:$E$65536,E1312,$F$6:$F$65536,LEFT(F1312,1)&amp;range))+SUMIFS($P$6:$P$65536,$B$6:$B$65536,B1312,$C$6:$C$65536,C1312,$D$6:$D$65536,D1312,$E$6:$E$65536,E1312,$F$6:$F$65536,F1312)))))</f>
        <v>142799943.30000001</v>
      </c>
    </row>
    <row r="1313" spans="1:17" ht="64.5" customHeight="1" x14ac:dyDescent="0.2">
      <c r="A1313" s="10" t="s">
        <v>198</v>
      </c>
      <c r="B1313" s="3" t="s">
        <v>539</v>
      </c>
      <c r="C1313" s="3" t="s">
        <v>134</v>
      </c>
      <c r="D1313" s="3" t="s">
        <v>68</v>
      </c>
      <c r="E1313" s="3" t="s">
        <v>573</v>
      </c>
      <c r="F1313" s="3" t="s">
        <v>199</v>
      </c>
      <c r="G1313" s="9">
        <v>141304347.83000001</v>
      </c>
      <c r="H1313" s="9">
        <v>-47599981.100000001</v>
      </c>
      <c r="I1313" s="9">
        <v>93704366.730000004</v>
      </c>
      <c r="J1313" s="9">
        <v>0</v>
      </c>
      <c r="K1313" s="9">
        <v>0</v>
      </c>
      <c r="L1313" s="9">
        <v>0</v>
      </c>
      <c r="M1313" s="9">
        <v>0</v>
      </c>
      <c r="N1313" s="9">
        <v>0</v>
      </c>
      <c r="O1313" s="9">
        <v>0</v>
      </c>
      <c r="P1313" s="13">
        <f t="shared" si="21"/>
        <v>47599981.100000001</v>
      </c>
      <c r="Q1313" s="13">
        <f t="array" ref="Q1313">IF(C1313="",SUMIFS($P$6:$P$65536,$B$6:$B$65536,B1313),IF(D1313="",SUMIFS($P$6:$P$65536,$B$6:$B$65536,B1313,$C$6:$C$65536,C1313),IF(E1313="",SUMIFS($P$6:$P$65536,$B$6:$B$65536,B1313,$C$6:$C$65536,C1313,$D$6:$D$65536,D1313),IF(F1313="",SUMIFS($P$6:$P$65536,$B$6:$B$65536,B1313,$C$6:$C$65536,C1313,$D$6:$D$65536,D1313,$E$6:$E$65536,E1313),--(RIGHT(F1313,1)="0")*SUM(SUMIFS($P$6:$P$65536,$B$6:$B$65536,B1313,$C$6:$C$65536,C1313,$D$6:$D$65536,D1313,$E$6:$E$65536,E1313,$F$6:$F$65536,LEFT(F1313,2)&amp;{0;1;2;3;4;5;6;7;8;9}))+(--(RIGHT(F1313,2)="00"))*SUM(SUMIFS($P$6:$P$65536,$B$6:$B$65536,B1313,$C$6:$C$65536,C1313,$D$6:$D$65536,D1313,$E$6:$E$65536,E1313,$F$6:$F$65536,LEFT(F1313,1)&amp;range))+SUMIFS($P$6:$P$65536,$B$6:$B$65536,B1313,$C$6:$C$65536,C1313,$D$6:$D$65536,D1313,$E$6:$E$65536,E1313,$F$6:$F$65536,F1313)))))</f>
        <v>47599981.100000001</v>
      </c>
    </row>
    <row r="1314" spans="1:17" ht="64.5" hidden="1" customHeight="1" x14ac:dyDescent="0.2">
      <c r="A1314" s="10" t="s">
        <v>544</v>
      </c>
      <c r="B1314" s="3" t="s">
        <v>539</v>
      </c>
      <c r="C1314" s="3" t="s">
        <v>134</v>
      </c>
      <c r="D1314" s="3" t="s">
        <v>68</v>
      </c>
      <c r="E1314" s="3" t="s">
        <v>545</v>
      </c>
      <c r="F1314" s="11" t="s">
        <v>0</v>
      </c>
      <c r="G1314" s="9">
        <v>895660</v>
      </c>
      <c r="H1314" s="9">
        <v>0</v>
      </c>
      <c r="I1314" s="9">
        <v>895660</v>
      </c>
      <c r="J1314" s="9">
        <v>71660</v>
      </c>
      <c r="K1314" s="9">
        <v>0</v>
      </c>
      <c r="L1314" s="9">
        <v>71660</v>
      </c>
      <c r="M1314" s="9">
        <v>71660</v>
      </c>
      <c r="N1314" s="9">
        <v>0</v>
      </c>
      <c r="O1314" s="9">
        <v>71660</v>
      </c>
      <c r="P1314" s="13">
        <f t="shared" si="21"/>
        <v>0</v>
      </c>
      <c r="Q1314" s="13">
        <f t="array" ref="Q1314">IF(C1314="",SUMIFS($P$6:$P$65536,$B$6:$B$65536,B1314),IF(D1314="",SUMIFS($P$6:$P$65536,$B$6:$B$65536,B1314,$C$6:$C$65536,C1314),IF(E1314="",SUMIFS($P$6:$P$65536,$B$6:$B$65536,B1314,$C$6:$C$65536,C1314,$D$6:$D$65536,D1314),IF(F1314="",SUMIFS($P$6:$P$65536,$B$6:$B$65536,B1314,$C$6:$C$65536,C1314,$D$6:$D$65536,D1314,$E$6:$E$65536,E1314),--(RIGHT(F1314,1)="0")*SUM(SUMIFS($P$6:$P$65536,$B$6:$B$65536,B1314,$C$6:$C$65536,C1314,$D$6:$D$65536,D1314,$E$6:$E$65536,E1314,$F$6:$F$65536,LEFT(F1314,2)&amp;{0;1;2;3;4;5;6;7;8;9}))+(--(RIGHT(F1314,2)="00"))*SUM(SUMIFS($P$6:$P$65536,$B$6:$B$65536,B1314,$C$6:$C$65536,C1314,$D$6:$D$65536,D1314,$E$6:$E$65536,E1314,$F$6:$F$65536,LEFT(F1314,1)&amp;range))+SUMIFS($P$6:$P$65536,$B$6:$B$65536,B1314,$C$6:$C$65536,C1314,$D$6:$D$65536,D1314,$E$6:$E$65536,E1314,$F$6:$F$65536,F1314)))))</f>
        <v>0</v>
      </c>
    </row>
    <row r="1315" spans="1:17" ht="64.5" hidden="1" customHeight="1" x14ac:dyDescent="0.2">
      <c r="A1315" s="10" t="s">
        <v>94</v>
      </c>
      <c r="B1315" s="3" t="s">
        <v>539</v>
      </c>
      <c r="C1315" s="3" t="s">
        <v>134</v>
      </c>
      <c r="D1315" s="3" t="s">
        <v>68</v>
      </c>
      <c r="E1315" s="3" t="s">
        <v>545</v>
      </c>
      <c r="F1315" s="3" t="s">
        <v>95</v>
      </c>
      <c r="G1315" s="9">
        <v>895660</v>
      </c>
      <c r="H1315" s="9">
        <v>0</v>
      </c>
      <c r="I1315" s="9">
        <v>895660</v>
      </c>
      <c r="J1315" s="9">
        <v>71660</v>
      </c>
      <c r="K1315" s="9">
        <v>0</v>
      </c>
      <c r="L1315" s="9">
        <v>71660</v>
      </c>
      <c r="M1315" s="9">
        <v>71660</v>
      </c>
      <c r="N1315" s="9">
        <v>0</v>
      </c>
      <c r="O1315" s="9">
        <v>71660</v>
      </c>
      <c r="P1315" s="13">
        <f t="shared" si="21"/>
        <v>0</v>
      </c>
      <c r="Q1315" s="13">
        <f t="array" ref="Q1315">IF(C1315="",SUMIFS($P$6:$P$65536,$B$6:$B$65536,B1315),IF(D1315="",SUMIFS($P$6:$P$65536,$B$6:$B$65536,B1315,$C$6:$C$65536,C1315),IF(E1315="",SUMIFS($P$6:$P$65536,$B$6:$B$65536,B1315,$C$6:$C$65536,C1315,$D$6:$D$65536,D1315),IF(F1315="",SUMIFS($P$6:$P$65536,$B$6:$B$65536,B1315,$C$6:$C$65536,C1315,$D$6:$D$65536,D1315,$E$6:$E$65536,E1315),--(RIGHT(F1315,1)="0")*SUM(SUMIFS($P$6:$P$65536,$B$6:$B$65536,B1315,$C$6:$C$65536,C1315,$D$6:$D$65536,D1315,$E$6:$E$65536,E1315,$F$6:$F$65536,LEFT(F1315,2)&amp;{0;1;2;3;4;5;6;7;8;9}))+(--(RIGHT(F1315,2)="00"))*SUM(SUMIFS($P$6:$P$65536,$B$6:$B$65536,B1315,$C$6:$C$65536,C1315,$D$6:$D$65536,D1315,$E$6:$E$65536,E1315,$F$6:$F$65536,LEFT(F1315,1)&amp;range))+SUMIFS($P$6:$P$65536,$B$6:$B$65536,B1315,$C$6:$C$65536,C1315,$D$6:$D$65536,D1315,$E$6:$E$65536,E1315,$F$6:$F$65536,F1315)))))</f>
        <v>0</v>
      </c>
    </row>
    <row r="1316" spans="1:17" ht="15" hidden="1" customHeight="1" x14ac:dyDescent="0.2">
      <c r="A1316" s="10" t="s">
        <v>96</v>
      </c>
      <c r="B1316" s="3" t="s">
        <v>539</v>
      </c>
      <c r="C1316" s="3" t="s">
        <v>134</v>
      </c>
      <c r="D1316" s="3" t="s">
        <v>68</v>
      </c>
      <c r="E1316" s="3" t="s">
        <v>545</v>
      </c>
      <c r="F1316" s="3" t="s">
        <v>97</v>
      </c>
      <c r="G1316" s="9">
        <v>895660</v>
      </c>
      <c r="H1316" s="9">
        <v>0</v>
      </c>
      <c r="I1316" s="9">
        <v>895660</v>
      </c>
      <c r="J1316" s="9">
        <v>71660</v>
      </c>
      <c r="K1316" s="9">
        <v>0</v>
      </c>
      <c r="L1316" s="9">
        <v>71660</v>
      </c>
      <c r="M1316" s="9">
        <v>71660</v>
      </c>
      <c r="N1316" s="9">
        <v>0</v>
      </c>
      <c r="O1316" s="9">
        <v>71660</v>
      </c>
      <c r="P1316" s="13">
        <f t="shared" si="21"/>
        <v>0</v>
      </c>
      <c r="Q1316" s="13">
        <f t="array" ref="Q1316">IF(C1316="",SUMIFS($P$6:$P$65536,$B$6:$B$65536,B1316),IF(D1316="",SUMIFS($P$6:$P$65536,$B$6:$B$65536,B1316,$C$6:$C$65536,C1316),IF(E1316="",SUMIFS($P$6:$P$65536,$B$6:$B$65536,B1316,$C$6:$C$65536,C1316,$D$6:$D$65536,D1316),IF(F1316="",SUMIFS($P$6:$P$65536,$B$6:$B$65536,B1316,$C$6:$C$65536,C1316,$D$6:$D$65536,D1316,$E$6:$E$65536,E1316),--(RIGHT(F1316,1)="0")*SUM(SUMIFS($P$6:$P$65536,$B$6:$B$65536,B1316,$C$6:$C$65536,C1316,$D$6:$D$65536,D1316,$E$6:$E$65536,E1316,$F$6:$F$65536,LEFT(F1316,2)&amp;{0;1;2;3;4;5;6;7;8;9}))+(--(RIGHT(F1316,2)="00"))*SUM(SUMIFS($P$6:$P$65536,$B$6:$B$65536,B1316,$C$6:$C$65536,C1316,$D$6:$D$65536,D1316,$E$6:$E$65536,E1316,$F$6:$F$65536,LEFT(F1316,1)&amp;range))+SUMIFS($P$6:$P$65536,$B$6:$B$65536,B1316,$C$6:$C$65536,C1316,$D$6:$D$65536,D1316,$E$6:$E$65536,E1316,$F$6:$F$65536,F1316)))))</f>
        <v>0</v>
      </c>
    </row>
    <row r="1317" spans="1:17" ht="32.25" hidden="1" customHeight="1" x14ac:dyDescent="0.2">
      <c r="A1317" s="10" t="s">
        <v>100</v>
      </c>
      <c r="B1317" s="3" t="s">
        <v>539</v>
      </c>
      <c r="C1317" s="3" t="s">
        <v>134</v>
      </c>
      <c r="D1317" s="3" t="s">
        <v>68</v>
      </c>
      <c r="E1317" s="3" t="s">
        <v>545</v>
      </c>
      <c r="F1317" s="3" t="s">
        <v>101</v>
      </c>
      <c r="G1317" s="9">
        <v>895660</v>
      </c>
      <c r="H1317" s="9">
        <v>0</v>
      </c>
      <c r="I1317" s="9">
        <v>895660</v>
      </c>
      <c r="J1317" s="9">
        <v>71660</v>
      </c>
      <c r="K1317" s="9">
        <v>0</v>
      </c>
      <c r="L1317" s="9">
        <v>71660</v>
      </c>
      <c r="M1317" s="9">
        <v>71660</v>
      </c>
      <c r="N1317" s="9">
        <v>0</v>
      </c>
      <c r="O1317" s="9">
        <v>71660</v>
      </c>
      <c r="P1317" s="13">
        <f t="shared" si="21"/>
        <v>0</v>
      </c>
      <c r="Q1317" s="13">
        <f t="array" ref="Q1317">IF(C1317="",SUMIFS($P$6:$P$65536,$B$6:$B$65536,B1317),IF(D1317="",SUMIFS($P$6:$P$65536,$B$6:$B$65536,B1317,$C$6:$C$65536,C1317),IF(E1317="",SUMIFS($P$6:$P$65536,$B$6:$B$65536,B1317,$C$6:$C$65536,C1317,$D$6:$D$65536,D1317),IF(F1317="",SUMIFS($P$6:$P$65536,$B$6:$B$65536,B1317,$C$6:$C$65536,C1317,$D$6:$D$65536,D1317,$E$6:$E$65536,E1317),--(RIGHT(F1317,1)="0")*SUM(SUMIFS($P$6:$P$65536,$B$6:$B$65536,B1317,$C$6:$C$65536,C1317,$D$6:$D$65536,D1317,$E$6:$E$65536,E1317,$F$6:$F$65536,LEFT(F1317,2)&amp;{0;1;2;3;4;5;6;7;8;9}))+(--(RIGHT(F1317,2)="00"))*SUM(SUMIFS($P$6:$P$65536,$B$6:$B$65536,B1317,$C$6:$C$65536,C1317,$D$6:$D$65536,D1317,$E$6:$E$65536,E1317,$F$6:$F$65536,LEFT(F1317,1)&amp;range))+SUMIFS($P$6:$P$65536,$B$6:$B$65536,B1317,$C$6:$C$65536,C1317,$D$6:$D$65536,D1317,$E$6:$E$65536,E1317,$F$6:$F$65536,F1317)))))</f>
        <v>0</v>
      </c>
    </row>
    <row r="1318" spans="1:17" ht="15.95" customHeight="1" x14ac:dyDescent="0.2">
      <c r="A1318" s="8" t="s">
        <v>474</v>
      </c>
      <c r="B1318" s="3" t="s">
        <v>539</v>
      </c>
      <c r="C1318" s="3" t="s">
        <v>134</v>
      </c>
      <c r="D1318" s="3" t="s">
        <v>38</v>
      </c>
      <c r="E1318" s="3" t="s">
        <v>0</v>
      </c>
      <c r="F1318" s="3" t="s">
        <v>0</v>
      </c>
      <c r="G1318" s="9">
        <v>415166502.55000001</v>
      </c>
      <c r="H1318" s="9">
        <v>-25315842.09</v>
      </c>
      <c r="I1318" s="9">
        <v>389850660.45999998</v>
      </c>
      <c r="J1318" s="9">
        <v>761843350.30999994</v>
      </c>
      <c r="K1318" s="9">
        <v>0</v>
      </c>
      <c r="L1318" s="9">
        <v>761843350.30999994</v>
      </c>
      <c r="M1318" s="9">
        <v>400749208.88999999</v>
      </c>
      <c r="N1318" s="9">
        <v>0</v>
      </c>
      <c r="O1318" s="9">
        <v>400749208.88999999</v>
      </c>
      <c r="P1318" s="13">
        <f t="shared" si="21"/>
        <v>25315842.09</v>
      </c>
      <c r="Q1318" s="13">
        <f t="array" ref="Q1318">IF(C1318="",SUMIFS($P$6:$P$65536,$B$6:$B$65536,B1318),IF(D1318="",SUMIFS($P$6:$P$65536,$B$6:$B$65536,B1318,$C$6:$C$65536,C1318),IF(E1318="",SUMIFS($P$6:$P$65536,$B$6:$B$65536,B1318,$C$6:$C$65536,C1318,$D$6:$D$65536,D1318),IF(F1318="",SUMIFS($P$6:$P$65536,$B$6:$B$65536,B1318,$C$6:$C$65536,C1318,$D$6:$D$65536,D1318,$E$6:$E$65536,E1318),--(RIGHT(F1318,1)="0")*SUM(SUMIFS($P$6:$P$65536,$B$6:$B$65536,B1318,$C$6:$C$65536,C1318,$D$6:$D$65536,D1318,$E$6:$E$65536,E1318,$F$6:$F$65536,LEFT(F1318,2)&amp;{0;1;2;3;4;5;6;7;8;9}))+(--(RIGHT(F1318,2)="00"))*SUM(SUMIFS($P$6:$P$65536,$B$6:$B$65536,B1318,$C$6:$C$65536,C1318,$D$6:$D$65536,D1318,$E$6:$E$65536,E1318,$F$6:$F$65536,LEFT(F1318,1)&amp;range))+SUMIFS($P$6:$P$65536,$B$6:$B$65536,B1318,$C$6:$C$65536,C1318,$D$6:$D$65536,D1318,$E$6:$E$65536,E1318,$F$6:$F$65536,F1318)))))</f>
        <v>132879210.45</v>
      </c>
    </row>
    <row r="1319" spans="1:17" ht="32.25" customHeight="1" x14ac:dyDescent="0.2">
      <c r="A1319" s="10" t="s">
        <v>574</v>
      </c>
      <c r="B1319" s="3" t="s">
        <v>539</v>
      </c>
      <c r="C1319" s="3" t="s">
        <v>134</v>
      </c>
      <c r="D1319" s="3" t="s">
        <v>38</v>
      </c>
      <c r="E1319" s="3" t="s">
        <v>575</v>
      </c>
      <c r="F1319" s="11" t="s">
        <v>0</v>
      </c>
      <c r="G1319" s="9">
        <v>18328896</v>
      </c>
      <c r="H1319" s="9">
        <v>-10055089.199999999</v>
      </c>
      <c r="I1319" s="9">
        <v>8273806.7999999998</v>
      </c>
      <c r="J1319" s="9">
        <v>18328896</v>
      </c>
      <c r="K1319" s="9">
        <v>0</v>
      </c>
      <c r="L1319" s="9">
        <v>18328896</v>
      </c>
      <c r="M1319" s="9">
        <v>18328896</v>
      </c>
      <c r="N1319" s="9">
        <v>0</v>
      </c>
      <c r="O1319" s="9">
        <v>18328896</v>
      </c>
      <c r="P1319" s="13">
        <f t="shared" si="21"/>
        <v>10055089.199999999</v>
      </c>
      <c r="Q1319" s="13">
        <f t="array" ref="Q1319">IF(C1319="",SUMIFS($P$6:$P$65536,$B$6:$B$65536,B1319),IF(D1319="",SUMIFS($P$6:$P$65536,$B$6:$B$65536,B1319,$C$6:$C$65536,C1319),IF(E1319="",SUMIFS($P$6:$P$65536,$B$6:$B$65536,B1319,$C$6:$C$65536,C1319,$D$6:$D$65536,D1319),IF(F1319="",SUMIFS($P$6:$P$65536,$B$6:$B$65536,B1319,$C$6:$C$65536,C1319,$D$6:$D$65536,D1319,$E$6:$E$65536,E1319),--(RIGHT(F1319,1)="0")*SUM(SUMIFS($P$6:$P$65536,$B$6:$B$65536,B1319,$C$6:$C$65536,C1319,$D$6:$D$65536,D1319,$E$6:$E$65536,E1319,$F$6:$F$65536,LEFT(F1319,2)&amp;{0;1;2;3;4;5;6;7;8;9}))+(--(RIGHT(F1319,2)="00"))*SUM(SUMIFS($P$6:$P$65536,$B$6:$B$65536,B1319,$C$6:$C$65536,C1319,$D$6:$D$65536,D1319,$E$6:$E$65536,E1319,$F$6:$F$65536,LEFT(F1319,1)&amp;range))+SUMIFS($P$6:$P$65536,$B$6:$B$65536,B1319,$C$6:$C$65536,C1319,$D$6:$D$65536,D1319,$E$6:$E$65536,E1319,$F$6:$F$65536,F1319)))))</f>
        <v>40220356.799999997</v>
      </c>
    </row>
    <row r="1320" spans="1:17" ht="64.5" customHeight="1" x14ac:dyDescent="0.2">
      <c r="A1320" s="10" t="s">
        <v>94</v>
      </c>
      <c r="B1320" s="3" t="s">
        <v>539</v>
      </c>
      <c r="C1320" s="3" t="s">
        <v>134</v>
      </c>
      <c r="D1320" s="3" t="s">
        <v>38</v>
      </c>
      <c r="E1320" s="3" t="s">
        <v>575</v>
      </c>
      <c r="F1320" s="3" t="s">
        <v>95</v>
      </c>
      <c r="G1320" s="9">
        <v>18328896</v>
      </c>
      <c r="H1320" s="9">
        <v>-10055089.199999999</v>
      </c>
      <c r="I1320" s="9">
        <v>8273806.7999999998</v>
      </c>
      <c r="J1320" s="9">
        <v>18328896</v>
      </c>
      <c r="K1320" s="9">
        <v>0</v>
      </c>
      <c r="L1320" s="9">
        <v>18328896</v>
      </c>
      <c r="M1320" s="9">
        <v>18328896</v>
      </c>
      <c r="N1320" s="9">
        <v>0</v>
      </c>
      <c r="O1320" s="9">
        <v>18328896</v>
      </c>
      <c r="P1320" s="13">
        <f t="shared" si="21"/>
        <v>10055089.199999999</v>
      </c>
      <c r="Q1320" s="13">
        <f t="array" ref="Q1320">IF(C1320="",SUMIFS($P$6:$P$65536,$B$6:$B$65536,B1320),IF(D1320="",SUMIFS($P$6:$P$65536,$B$6:$B$65536,B1320,$C$6:$C$65536,C1320),IF(E1320="",SUMIFS($P$6:$P$65536,$B$6:$B$65536,B1320,$C$6:$C$65536,C1320,$D$6:$D$65536,D1320),IF(F1320="",SUMIFS($P$6:$P$65536,$B$6:$B$65536,B1320,$C$6:$C$65536,C1320,$D$6:$D$65536,D1320,$E$6:$E$65536,E1320),--(RIGHT(F1320,1)="0")*SUM(SUMIFS($P$6:$P$65536,$B$6:$B$65536,B1320,$C$6:$C$65536,C1320,$D$6:$D$65536,D1320,$E$6:$E$65536,E1320,$F$6:$F$65536,LEFT(F1320,2)&amp;{0;1;2;3;4;5;6;7;8;9}))+(--(RIGHT(F1320,2)="00"))*SUM(SUMIFS($P$6:$P$65536,$B$6:$B$65536,B1320,$C$6:$C$65536,C1320,$D$6:$D$65536,D1320,$E$6:$E$65536,E1320,$F$6:$F$65536,LEFT(F1320,1)&amp;range))+SUMIFS($P$6:$P$65536,$B$6:$B$65536,B1320,$C$6:$C$65536,C1320,$D$6:$D$65536,D1320,$E$6:$E$65536,E1320,$F$6:$F$65536,F1320)))))</f>
        <v>40220356.799999997</v>
      </c>
    </row>
    <row r="1321" spans="1:17" ht="15" customHeight="1" x14ac:dyDescent="0.2">
      <c r="A1321" s="10" t="s">
        <v>102</v>
      </c>
      <c r="B1321" s="3" t="s">
        <v>539</v>
      </c>
      <c r="C1321" s="3" t="s">
        <v>134</v>
      </c>
      <c r="D1321" s="3" t="s">
        <v>38</v>
      </c>
      <c r="E1321" s="3" t="s">
        <v>575</v>
      </c>
      <c r="F1321" s="3" t="s">
        <v>103</v>
      </c>
      <c r="G1321" s="9">
        <v>18328896</v>
      </c>
      <c r="H1321" s="9">
        <v>-10055089.199999999</v>
      </c>
      <c r="I1321" s="9">
        <v>8273806.7999999998</v>
      </c>
      <c r="J1321" s="9">
        <v>18328896</v>
      </c>
      <c r="K1321" s="9">
        <v>0</v>
      </c>
      <c r="L1321" s="9">
        <v>18328896</v>
      </c>
      <c r="M1321" s="9">
        <v>18328896</v>
      </c>
      <c r="N1321" s="9">
        <v>0</v>
      </c>
      <c r="O1321" s="9">
        <v>18328896</v>
      </c>
      <c r="P1321" s="13">
        <f t="shared" si="21"/>
        <v>10055089.199999999</v>
      </c>
      <c r="Q1321" s="13">
        <f t="array" ref="Q1321">IF(C1321="",SUMIFS($P$6:$P$65536,$B$6:$B$65536,B1321),IF(D1321="",SUMIFS($P$6:$P$65536,$B$6:$B$65536,B1321,$C$6:$C$65536,C1321),IF(E1321="",SUMIFS($P$6:$P$65536,$B$6:$B$65536,B1321,$C$6:$C$65536,C1321,$D$6:$D$65536,D1321),IF(F1321="",SUMIFS($P$6:$P$65536,$B$6:$B$65536,B1321,$C$6:$C$65536,C1321,$D$6:$D$65536,D1321,$E$6:$E$65536,E1321),--(RIGHT(F1321,1)="0")*SUM(SUMIFS($P$6:$P$65536,$B$6:$B$65536,B1321,$C$6:$C$65536,C1321,$D$6:$D$65536,D1321,$E$6:$E$65536,E1321,$F$6:$F$65536,LEFT(F1321,2)&amp;{0;1;2;3;4;5;6;7;8;9}))+(--(RIGHT(F1321,2)="00"))*SUM(SUMIFS($P$6:$P$65536,$B$6:$B$65536,B1321,$C$6:$C$65536,C1321,$D$6:$D$65536,D1321,$E$6:$E$65536,E1321,$F$6:$F$65536,LEFT(F1321,1)&amp;range))+SUMIFS($P$6:$P$65536,$B$6:$B$65536,B1321,$C$6:$C$65536,C1321,$D$6:$D$65536,D1321,$E$6:$E$65536,E1321,$F$6:$F$65536,F1321)))))</f>
        <v>30165267.599999998</v>
      </c>
    </row>
    <row r="1322" spans="1:17" ht="96.6" customHeight="1" x14ac:dyDescent="0.2">
      <c r="A1322" s="10" t="s">
        <v>104</v>
      </c>
      <c r="B1322" s="3" t="s">
        <v>539</v>
      </c>
      <c r="C1322" s="3" t="s">
        <v>134</v>
      </c>
      <c r="D1322" s="3" t="s">
        <v>38</v>
      </c>
      <c r="E1322" s="3" t="s">
        <v>575</v>
      </c>
      <c r="F1322" s="3" t="s">
        <v>105</v>
      </c>
      <c r="G1322" s="9">
        <v>18328896</v>
      </c>
      <c r="H1322" s="9">
        <v>-10055089.199999999</v>
      </c>
      <c r="I1322" s="9">
        <v>8273806.7999999998</v>
      </c>
      <c r="J1322" s="9">
        <v>18328896</v>
      </c>
      <c r="K1322" s="9">
        <v>0</v>
      </c>
      <c r="L1322" s="9">
        <v>18328896</v>
      </c>
      <c r="M1322" s="9">
        <v>18328896</v>
      </c>
      <c r="N1322" s="9">
        <v>0</v>
      </c>
      <c r="O1322" s="9">
        <v>18328896</v>
      </c>
      <c r="P1322" s="13">
        <f t="shared" si="21"/>
        <v>10055089.199999999</v>
      </c>
      <c r="Q1322" s="13">
        <f t="array" ref="Q1322">IF(C1322="",SUMIFS($P$6:$P$65536,$B$6:$B$65536,B1322),IF(D1322="",SUMIFS($P$6:$P$65536,$B$6:$B$65536,B1322,$C$6:$C$65536,C1322),IF(E1322="",SUMIFS($P$6:$P$65536,$B$6:$B$65536,B1322,$C$6:$C$65536,C1322,$D$6:$D$65536,D1322),IF(F1322="",SUMIFS($P$6:$P$65536,$B$6:$B$65536,B1322,$C$6:$C$65536,C1322,$D$6:$D$65536,D1322,$E$6:$E$65536,E1322),--(RIGHT(F1322,1)="0")*SUM(SUMIFS($P$6:$P$65536,$B$6:$B$65536,B1322,$C$6:$C$65536,C1322,$D$6:$D$65536,D1322,$E$6:$E$65536,E1322,$F$6:$F$65536,LEFT(F1322,2)&amp;{0;1;2;3;4;5;6;7;8;9}))+(--(RIGHT(F1322,2)="00"))*SUM(SUMIFS($P$6:$P$65536,$B$6:$B$65536,B1322,$C$6:$C$65536,C1322,$D$6:$D$65536,D1322,$E$6:$E$65536,E1322,$F$6:$F$65536,LEFT(F1322,1)&amp;range))+SUMIFS($P$6:$P$65536,$B$6:$B$65536,B1322,$C$6:$C$65536,C1322,$D$6:$D$65536,D1322,$E$6:$E$65536,E1322,$F$6:$F$65536,F1322)))))</f>
        <v>10055089.199999999</v>
      </c>
    </row>
    <row r="1323" spans="1:17" ht="32.25" customHeight="1" x14ac:dyDescent="0.2">
      <c r="A1323" s="10" t="s">
        <v>576</v>
      </c>
      <c r="B1323" s="3" t="s">
        <v>539</v>
      </c>
      <c r="C1323" s="3" t="s">
        <v>134</v>
      </c>
      <c r="D1323" s="3" t="s">
        <v>38</v>
      </c>
      <c r="E1323" s="3" t="s">
        <v>577</v>
      </c>
      <c r="F1323" s="11" t="s">
        <v>0</v>
      </c>
      <c r="G1323" s="9">
        <v>265581439.56</v>
      </c>
      <c r="H1323" s="9">
        <v>-15260752.890000001</v>
      </c>
      <c r="I1323" s="9">
        <v>250320686.66999999</v>
      </c>
      <c r="J1323" s="9">
        <v>374653842.88999999</v>
      </c>
      <c r="K1323" s="9">
        <v>0</v>
      </c>
      <c r="L1323" s="9">
        <v>374653842.88999999</v>
      </c>
      <c r="M1323" s="9">
        <v>374653842.88999999</v>
      </c>
      <c r="N1323" s="9">
        <v>0</v>
      </c>
      <c r="O1323" s="9">
        <v>374653842.88999999</v>
      </c>
      <c r="P1323" s="13">
        <f t="shared" si="21"/>
        <v>15260752.890000001</v>
      </c>
      <c r="Q1323" s="13">
        <f t="array" ref="Q1323">IF(C1323="",SUMIFS($P$6:$P$65536,$B$6:$B$65536,B1323),IF(D1323="",SUMIFS($P$6:$P$65536,$B$6:$B$65536,B1323,$C$6:$C$65536,C1323),IF(E1323="",SUMIFS($P$6:$P$65536,$B$6:$B$65536,B1323,$C$6:$C$65536,C1323,$D$6:$D$65536,D1323),IF(F1323="",SUMIFS($P$6:$P$65536,$B$6:$B$65536,B1323,$C$6:$C$65536,C1323,$D$6:$D$65536,D1323,$E$6:$E$65536,E1323),--(RIGHT(F1323,1)="0")*SUM(SUMIFS($P$6:$P$65536,$B$6:$B$65536,B1323,$C$6:$C$65536,C1323,$D$6:$D$65536,D1323,$E$6:$E$65536,E1323,$F$6:$F$65536,LEFT(F1323,2)&amp;{0;1;2;3;4;5;6;7;8;9}))+(--(RIGHT(F1323,2)="00"))*SUM(SUMIFS($P$6:$P$65536,$B$6:$B$65536,B1323,$C$6:$C$65536,C1323,$D$6:$D$65536,D1323,$E$6:$E$65536,E1323,$F$6:$F$65536,LEFT(F1323,1)&amp;range))+SUMIFS($P$6:$P$65536,$B$6:$B$65536,B1323,$C$6:$C$65536,C1323,$D$6:$D$65536,D1323,$E$6:$E$65536,E1323,$F$6:$F$65536,F1323)))))</f>
        <v>67343011.560000002</v>
      </c>
    </row>
    <row r="1324" spans="1:17" ht="64.5" customHeight="1" x14ac:dyDescent="0.2">
      <c r="A1324" s="10" t="s">
        <v>94</v>
      </c>
      <c r="B1324" s="3" t="s">
        <v>539</v>
      </c>
      <c r="C1324" s="3" t="s">
        <v>134</v>
      </c>
      <c r="D1324" s="3" t="s">
        <v>38</v>
      </c>
      <c r="E1324" s="3" t="s">
        <v>577</v>
      </c>
      <c r="F1324" s="3" t="s">
        <v>95</v>
      </c>
      <c r="G1324" s="9">
        <v>265581439.56</v>
      </c>
      <c r="H1324" s="9">
        <v>-15260752.890000001</v>
      </c>
      <c r="I1324" s="9">
        <v>250320686.66999999</v>
      </c>
      <c r="J1324" s="9">
        <v>374653842.88999999</v>
      </c>
      <c r="K1324" s="9">
        <v>0</v>
      </c>
      <c r="L1324" s="9">
        <v>374653842.88999999</v>
      </c>
      <c r="M1324" s="9">
        <v>374653842.88999999</v>
      </c>
      <c r="N1324" s="9">
        <v>0</v>
      </c>
      <c r="O1324" s="9">
        <v>374653842.88999999</v>
      </c>
      <c r="P1324" s="13">
        <f t="shared" si="21"/>
        <v>15260752.890000001</v>
      </c>
      <c r="Q1324" s="13">
        <f t="array" ref="Q1324">IF(C1324="",SUMIFS($P$6:$P$65536,$B$6:$B$65536,B1324),IF(D1324="",SUMIFS($P$6:$P$65536,$B$6:$B$65536,B1324,$C$6:$C$65536,C1324),IF(E1324="",SUMIFS($P$6:$P$65536,$B$6:$B$65536,B1324,$C$6:$C$65536,C1324,$D$6:$D$65536,D1324),IF(F1324="",SUMIFS($P$6:$P$65536,$B$6:$B$65536,B1324,$C$6:$C$65536,C1324,$D$6:$D$65536,D1324,$E$6:$E$65536,E1324),--(RIGHT(F1324,1)="0")*SUM(SUMIFS($P$6:$P$65536,$B$6:$B$65536,B1324,$C$6:$C$65536,C1324,$D$6:$D$65536,D1324,$E$6:$E$65536,E1324,$F$6:$F$65536,LEFT(F1324,2)&amp;{0;1;2;3;4;5;6;7;8;9}))+(--(RIGHT(F1324,2)="00"))*SUM(SUMIFS($P$6:$P$65536,$B$6:$B$65536,B1324,$C$6:$C$65536,C1324,$D$6:$D$65536,D1324,$E$6:$E$65536,E1324,$F$6:$F$65536,LEFT(F1324,1)&amp;range))+SUMIFS($P$6:$P$65536,$B$6:$B$65536,B1324,$C$6:$C$65536,C1324,$D$6:$D$65536,D1324,$E$6:$E$65536,E1324,$F$6:$F$65536,F1324)))))</f>
        <v>67343011.560000002</v>
      </c>
    </row>
    <row r="1325" spans="1:17" ht="15" customHeight="1" x14ac:dyDescent="0.2">
      <c r="A1325" s="10" t="s">
        <v>96</v>
      </c>
      <c r="B1325" s="3" t="s">
        <v>539</v>
      </c>
      <c r="C1325" s="3" t="s">
        <v>134</v>
      </c>
      <c r="D1325" s="3" t="s">
        <v>38</v>
      </c>
      <c r="E1325" s="3" t="s">
        <v>577</v>
      </c>
      <c r="F1325" s="3" t="s">
        <v>97</v>
      </c>
      <c r="G1325" s="9">
        <v>112041666.67</v>
      </c>
      <c r="H1325" s="9">
        <v>-4396722</v>
      </c>
      <c r="I1325" s="9">
        <v>107644944.67</v>
      </c>
      <c r="J1325" s="9">
        <v>118063000</v>
      </c>
      <c r="K1325" s="9">
        <v>0</v>
      </c>
      <c r="L1325" s="9">
        <v>118063000</v>
      </c>
      <c r="M1325" s="9">
        <v>118063000</v>
      </c>
      <c r="N1325" s="9">
        <v>0</v>
      </c>
      <c r="O1325" s="9">
        <v>118063000</v>
      </c>
      <c r="P1325" s="13">
        <f t="shared" si="21"/>
        <v>4396722</v>
      </c>
      <c r="Q1325" s="13">
        <f t="array" ref="Q1325">IF(C1325="",SUMIFS($P$6:$P$65536,$B$6:$B$65536,B1325),IF(D1325="",SUMIFS($P$6:$P$65536,$B$6:$B$65536,B1325,$C$6:$C$65536,C1325),IF(E1325="",SUMIFS($P$6:$P$65536,$B$6:$B$65536,B1325,$C$6:$C$65536,C1325,$D$6:$D$65536,D1325),IF(F1325="",SUMIFS($P$6:$P$65536,$B$6:$B$65536,B1325,$C$6:$C$65536,C1325,$D$6:$D$65536,D1325,$E$6:$E$65536,E1325),--(RIGHT(F1325,1)="0")*SUM(SUMIFS($P$6:$P$65536,$B$6:$B$65536,B1325,$C$6:$C$65536,C1325,$D$6:$D$65536,D1325,$E$6:$E$65536,E1325,$F$6:$F$65536,LEFT(F1325,2)&amp;{0;1;2;3;4;5;6;7;8;9}))+(--(RIGHT(F1325,2)="00"))*SUM(SUMIFS($P$6:$P$65536,$B$6:$B$65536,B1325,$C$6:$C$65536,C1325,$D$6:$D$65536,D1325,$E$6:$E$65536,E1325,$F$6:$F$65536,LEFT(F1325,1)&amp;range))+SUMIFS($P$6:$P$65536,$B$6:$B$65536,B1325,$C$6:$C$65536,C1325,$D$6:$D$65536,D1325,$E$6:$E$65536,E1325,$F$6:$F$65536,F1325)))))</f>
        <v>13190166</v>
      </c>
    </row>
    <row r="1326" spans="1:17" ht="96.6" customHeight="1" x14ac:dyDescent="0.2">
      <c r="A1326" s="10" t="s">
        <v>98</v>
      </c>
      <c r="B1326" s="3" t="s">
        <v>539</v>
      </c>
      <c r="C1326" s="3" t="s">
        <v>134</v>
      </c>
      <c r="D1326" s="3" t="s">
        <v>38</v>
      </c>
      <c r="E1326" s="3" t="s">
        <v>577</v>
      </c>
      <c r="F1326" s="3" t="s">
        <v>99</v>
      </c>
      <c r="G1326" s="9">
        <v>111491666.67</v>
      </c>
      <c r="H1326" s="9">
        <v>-4246722</v>
      </c>
      <c r="I1326" s="9">
        <v>107244944.67</v>
      </c>
      <c r="J1326" s="9">
        <v>117513000</v>
      </c>
      <c r="K1326" s="9">
        <v>0</v>
      </c>
      <c r="L1326" s="9">
        <v>117513000</v>
      </c>
      <c r="M1326" s="9">
        <v>117513000</v>
      </c>
      <c r="N1326" s="9">
        <v>0</v>
      </c>
      <c r="O1326" s="9">
        <v>117513000</v>
      </c>
      <c r="P1326" s="13">
        <f t="shared" si="21"/>
        <v>4246722</v>
      </c>
      <c r="Q1326" s="13">
        <f t="array" ref="Q1326">IF(C1326="",SUMIFS($P$6:$P$65536,$B$6:$B$65536,B1326),IF(D1326="",SUMIFS($P$6:$P$65536,$B$6:$B$65536,B1326,$C$6:$C$65536,C1326),IF(E1326="",SUMIFS($P$6:$P$65536,$B$6:$B$65536,B1326,$C$6:$C$65536,C1326,$D$6:$D$65536,D1326),IF(F1326="",SUMIFS($P$6:$P$65536,$B$6:$B$65536,B1326,$C$6:$C$65536,C1326,$D$6:$D$65536,D1326,$E$6:$E$65536,E1326),--(RIGHT(F1326,1)="0")*SUM(SUMIFS($P$6:$P$65536,$B$6:$B$65536,B1326,$C$6:$C$65536,C1326,$D$6:$D$65536,D1326,$E$6:$E$65536,E1326,$F$6:$F$65536,LEFT(F1326,2)&amp;{0;1;2;3;4;5;6;7;8;9}))+(--(RIGHT(F1326,2)="00"))*SUM(SUMIFS($P$6:$P$65536,$B$6:$B$65536,B1326,$C$6:$C$65536,C1326,$D$6:$D$65536,D1326,$E$6:$E$65536,E1326,$F$6:$F$65536,LEFT(F1326,1)&amp;range))+SUMIFS($P$6:$P$65536,$B$6:$B$65536,B1326,$C$6:$C$65536,C1326,$D$6:$D$65536,D1326,$E$6:$E$65536,E1326,$F$6:$F$65536,F1326)))))</f>
        <v>4246722</v>
      </c>
    </row>
    <row r="1327" spans="1:17" ht="32.25" customHeight="1" x14ac:dyDescent="0.2">
      <c r="A1327" s="10" t="s">
        <v>100</v>
      </c>
      <c r="B1327" s="3" t="s">
        <v>539</v>
      </c>
      <c r="C1327" s="3" t="s">
        <v>134</v>
      </c>
      <c r="D1327" s="3" t="s">
        <v>38</v>
      </c>
      <c r="E1327" s="3" t="s">
        <v>577</v>
      </c>
      <c r="F1327" s="3" t="s">
        <v>101</v>
      </c>
      <c r="G1327" s="9">
        <v>550000</v>
      </c>
      <c r="H1327" s="9">
        <v>-150000</v>
      </c>
      <c r="I1327" s="9">
        <v>400000</v>
      </c>
      <c r="J1327" s="9">
        <v>550000</v>
      </c>
      <c r="K1327" s="9">
        <v>0</v>
      </c>
      <c r="L1327" s="9">
        <v>550000</v>
      </c>
      <c r="M1327" s="9">
        <v>550000</v>
      </c>
      <c r="N1327" s="9">
        <v>0</v>
      </c>
      <c r="O1327" s="9">
        <v>550000</v>
      </c>
      <c r="P1327" s="13">
        <f t="shared" si="21"/>
        <v>150000</v>
      </c>
      <c r="Q1327" s="13">
        <f t="array" ref="Q1327">IF(C1327="",SUMIFS($P$6:$P$65536,$B$6:$B$65536,B1327),IF(D1327="",SUMIFS($P$6:$P$65536,$B$6:$B$65536,B1327,$C$6:$C$65536,C1327),IF(E1327="",SUMIFS($P$6:$P$65536,$B$6:$B$65536,B1327,$C$6:$C$65536,C1327,$D$6:$D$65536,D1327),IF(F1327="",SUMIFS($P$6:$P$65536,$B$6:$B$65536,B1327,$C$6:$C$65536,C1327,$D$6:$D$65536,D1327,$E$6:$E$65536,E1327),--(RIGHT(F1327,1)="0")*SUM(SUMIFS($P$6:$P$65536,$B$6:$B$65536,B1327,$C$6:$C$65536,C1327,$D$6:$D$65536,D1327,$E$6:$E$65536,E1327,$F$6:$F$65536,LEFT(F1327,2)&amp;{0;1;2;3;4;5;6;7;8;9}))+(--(RIGHT(F1327,2)="00"))*SUM(SUMIFS($P$6:$P$65536,$B$6:$B$65536,B1327,$C$6:$C$65536,C1327,$D$6:$D$65536,D1327,$E$6:$E$65536,E1327,$F$6:$F$65536,LEFT(F1327,1)&amp;range))+SUMIFS($P$6:$P$65536,$B$6:$B$65536,B1327,$C$6:$C$65536,C1327,$D$6:$D$65536,D1327,$E$6:$E$65536,E1327,$F$6:$F$65536,F1327)))))</f>
        <v>150000</v>
      </c>
    </row>
    <row r="1328" spans="1:17" ht="15" customHeight="1" x14ac:dyDescent="0.2">
      <c r="A1328" s="10" t="s">
        <v>102</v>
      </c>
      <c r="B1328" s="3" t="s">
        <v>539</v>
      </c>
      <c r="C1328" s="3" t="s">
        <v>134</v>
      </c>
      <c r="D1328" s="3" t="s">
        <v>38</v>
      </c>
      <c r="E1328" s="3" t="s">
        <v>577</v>
      </c>
      <c r="F1328" s="3" t="s">
        <v>103</v>
      </c>
      <c r="G1328" s="9">
        <v>153539772.88999999</v>
      </c>
      <c r="H1328" s="9">
        <v>-10864030.890000001</v>
      </c>
      <c r="I1328" s="9">
        <v>142675742</v>
      </c>
      <c r="J1328" s="9">
        <v>256590842.88999999</v>
      </c>
      <c r="K1328" s="9">
        <v>0</v>
      </c>
      <c r="L1328" s="9">
        <v>256590842.88999999</v>
      </c>
      <c r="M1328" s="9">
        <v>256590842.88999999</v>
      </c>
      <c r="N1328" s="9">
        <v>0</v>
      </c>
      <c r="O1328" s="9">
        <v>256590842.88999999</v>
      </c>
      <c r="P1328" s="13">
        <f t="shared" si="21"/>
        <v>10864030.890000001</v>
      </c>
      <c r="Q1328" s="13">
        <f t="array" ref="Q1328">IF(C1328="",SUMIFS($P$6:$P$65536,$B$6:$B$65536,B1328),IF(D1328="",SUMIFS($P$6:$P$65536,$B$6:$B$65536,B1328,$C$6:$C$65536,C1328),IF(E1328="",SUMIFS($P$6:$P$65536,$B$6:$B$65536,B1328,$C$6:$C$65536,C1328,$D$6:$D$65536,D1328),IF(F1328="",SUMIFS($P$6:$P$65536,$B$6:$B$65536,B1328,$C$6:$C$65536,C1328,$D$6:$D$65536,D1328,$E$6:$E$65536,E1328),--(RIGHT(F1328,1)="0")*SUM(SUMIFS($P$6:$P$65536,$B$6:$B$65536,B1328,$C$6:$C$65536,C1328,$D$6:$D$65536,D1328,$E$6:$E$65536,E1328,$F$6:$F$65536,LEFT(F1328,2)&amp;{0;1;2;3;4;5;6;7;8;9}))+(--(RIGHT(F1328,2)="00"))*SUM(SUMIFS($P$6:$P$65536,$B$6:$B$65536,B1328,$C$6:$C$65536,C1328,$D$6:$D$65536,D1328,$E$6:$E$65536,E1328,$F$6:$F$65536,LEFT(F1328,1)&amp;range))+SUMIFS($P$6:$P$65536,$B$6:$B$65536,B1328,$C$6:$C$65536,C1328,$D$6:$D$65536,D1328,$E$6:$E$65536,E1328,$F$6:$F$65536,F1328)))))</f>
        <v>38892092.670000002</v>
      </c>
    </row>
    <row r="1329" spans="1:17" ht="96.6" customHeight="1" x14ac:dyDescent="0.2">
      <c r="A1329" s="10" t="s">
        <v>104</v>
      </c>
      <c r="B1329" s="3" t="s">
        <v>539</v>
      </c>
      <c r="C1329" s="3" t="s">
        <v>134</v>
      </c>
      <c r="D1329" s="3" t="s">
        <v>38</v>
      </c>
      <c r="E1329" s="3" t="s">
        <v>577</v>
      </c>
      <c r="F1329" s="3" t="s">
        <v>105</v>
      </c>
      <c r="G1329" s="9">
        <v>103139772.89</v>
      </c>
      <c r="H1329" s="9">
        <v>-14014030.890000001</v>
      </c>
      <c r="I1329" s="9">
        <v>89125742</v>
      </c>
      <c r="J1329" s="9">
        <v>256190842.88999999</v>
      </c>
      <c r="K1329" s="9">
        <v>0</v>
      </c>
      <c r="L1329" s="9">
        <v>256190842.88999999</v>
      </c>
      <c r="M1329" s="9">
        <v>256190842.88999999</v>
      </c>
      <c r="N1329" s="9">
        <v>0</v>
      </c>
      <c r="O1329" s="9">
        <v>256190842.88999999</v>
      </c>
      <c r="P1329" s="13">
        <f t="shared" si="21"/>
        <v>14014030.890000001</v>
      </c>
      <c r="Q1329" s="13">
        <f t="array" ref="Q1329">IF(C1329="",SUMIFS($P$6:$P$65536,$B$6:$B$65536,B1329),IF(D1329="",SUMIFS($P$6:$P$65536,$B$6:$B$65536,B1329,$C$6:$C$65536,C1329),IF(E1329="",SUMIFS($P$6:$P$65536,$B$6:$B$65536,B1329,$C$6:$C$65536,C1329,$D$6:$D$65536,D1329),IF(F1329="",SUMIFS($P$6:$P$65536,$B$6:$B$65536,B1329,$C$6:$C$65536,C1329,$D$6:$D$65536,D1329,$E$6:$E$65536,E1329),--(RIGHT(F1329,1)="0")*SUM(SUMIFS($P$6:$P$65536,$B$6:$B$65536,B1329,$C$6:$C$65536,C1329,$D$6:$D$65536,D1329,$E$6:$E$65536,E1329,$F$6:$F$65536,LEFT(F1329,2)&amp;{0;1;2;3;4;5;6;7;8;9}))+(--(RIGHT(F1329,2)="00"))*SUM(SUMIFS($P$6:$P$65536,$B$6:$B$65536,B1329,$C$6:$C$65536,C1329,$D$6:$D$65536,D1329,$E$6:$E$65536,E1329,$F$6:$F$65536,LEFT(F1329,1)&amp;range))+SUMIFS($P$6:$P$65536,$B$6:$B$65536,B1329,$C$6:$C$65536,C1329,$D$6:$D$65536,D1329,$E$6:$E$65536,E1329,$F$6:$F$65536,F1329)))))</f>
        <v>14014030.890000001</v>
      </c>
    </row>
    <row r="1330" spans="1:17" ht="32.25" customHeight="1" x14ac:dyDescent="0.2">
      <c r="A1330" s="10" t="s">
        <v>106</v>
      </c>
      <c r="B1330" s="3" t="s">
        <v>539</v>
      </c>
      <c r="C1330" s="3" t="s">
        <v>134</v>
      </c>
      <c r="D1330" s="3" t="s">
        <v>38</v>
      </c>
      <c r="E1330" s="3" t="s">
        <v>577</v>
      </c>
      <c r="F1330" s="3" t="s">
        <v>107</v>
      </c>
      <c r="G1330" s="9">
        <v>50400000</v>
      </c>
      <c r="H1330" s="9">
        <v>3150000</v>
      </c>
      <c r="I1330" s="9">
        <v>53550000</v>
      </c>
      <c r="J1330" s="9">
        <v>400000</v>
      </c>
      <c r="K1330" s="9">
        <v>0</v>
      </c>
      <c r="L1330" s="9">
        <v>400000</v>
      </c>
      <c r="M1330" s="9">
        <v>400000</v>
      </c>
      <c r="N1330" s="9">
        <v>0</v>
      </c>
      <c r="O1330" s="9">
        <v>400000</v>
      </c>
      <c r="P1330" s="13">
        <f t="shared" si="21"/>
        <v>3150000</v>
      </c>
      <c r="Q1330" s="13">
        <f t="array" ref="Q1330">IF(C1330="",SUMIFS($P$6:$P$65536,$B$6:$B$65536,B1330),IF(D1330="",SUMIFS($P$6:$P$65536,$B$6:$B$65536,B1330,$C$6:$C$65536,C1330),IF(E1330="",SUMIFS($P$6:$P$65536,$B$6:$B$65536,B1330,$C$6:$C$65536,C1330,$D$6:$D$65536,D1330),IF(F1330="",SUMIFS($P$6:$P$65536,$B$6:$B$65536,B1330,$C$6:$C$65536,C1330,$D$6:$D$65536,D1330,$E$6:$E$65536,E1330),--(RIGHT(F1330,1)="0")*SUM(SUMIFS($P$6:$P$65536,$B$6:$B$65536,B1330,$C$6:$C$65536,C1330,$D$6:$D$65536,D1330,$E$6:$E$65536,E1330,$F$6:$F$65536,LEFT(F1330,2)&amp;{0;1;2;3;4;5;6;7;8;9}))+(--(RIGHT(F1330,2)="00"))*SUM(SUMIFS($P$6:$P$65536,$B$6:$B$65536,B1330,$C$6:$C$65536,C1330,$D$6:$D$65536,D1330,$E$6:$E$65536,E1330,$F$6:$F$65536,LEFT(F1330,1)&amp;range))+SUMIFS($P$6:$P$65536,$B$6:$B$65536,B1330,$C$6:$C$65536,C1330,$D$6:$D$65536,D1330,$E$6:$E$65536,E1330,$F$6:$F$65536,F1330)))))</f>
        <v>3150000</v>
      </c>
    </row>
    <row r="1331" spans="1:17" ht="32.25" hidden="1" customHeight="1" x14ac:dyDescent="0.2">
      <c r="A1331" s="10" t="s">
        <v>578</v>
      </c>
      <c r="B1331" s="3" t="s">
        <v>539</v>
      </c>
      <c r="C1331" s="3" t="s">
        <v>134</v>
      </c>
      <c r="D1331" s="3" t="s">
        <v>38</v>
      </c>
      <c r="E1331" s="3" t="s">
        <v>579</v>
      </c>
      <c r="F1331" s="11" t="s">
        <v>0</v>
      </c>
      <c r="G1331" s="9">
        <v>73355858.590000004</v>
      </c>
      <c r="H1331" s="9">
        <v>0</v>
      </c>
      <c r="I1331" s="9">
        <v>73355858.590000004</v>
      </c>
      <c r="J1331" s="9">
        <v>0</v>
      </c>
      <c r="K1331" s="9">
        <v>0</v>
      </c>
      <c r="L1331" s="9">
        <v>0</v>
      </c>
      <c r="M1331" s="9">
        <v>0</v>
      </c>
      <c r="N1331" s="9">
        <v>0</v>
      </c>
      <c r="O1331" s="9">
        <v>0</v>
      </c>
      <c r="P1331" s="13">
        <f t="shared" si="21"/>
        <v>0</v>
      </c>
      <c r="Q1331" s="13">
        <f t="array" ref="Q1331">IF(C1331="",SUMIFS($P$6:$P$65536,$B$6:$B$65536,B1331),IF(D1331="",SUMIFS($P$6:$P$65536,$B$6:$B$65536,B1331,$C$6:$C$65536,C1331),IF(E1331="",SUMIFS($P$6:$P$65536,$B$6:$B$65536,B1331,$C$6:$C$65536,C1331,$D$6:$D$65536,D1331),IF(F1331="",SUMIFS($P$6:$P$65536,$B$6:$B$65536,B1331,$C$6:$C$65536,C1331,$D$6:$D$65536,D1331,$E$6:$E$65536,E1331),--(RIGHT(F1331,1)="0")*SUM(SUMIFS($P$6:$P$65536,$B$6:$B$65536,B1331,$C$6:$C$65536,C1331,$D$6:$D$65536,D1331,$E$6:$E$65536,E1331,$F$6:$F$65536,LEFT(F1331,2)&amp;{0;1;2;3;4;5;6;7;8;9}))+(--(RIGHT(F1331,2)="00"))*SUM(SUMIFS($P$6:$P$65536,$B$6:$B$65536,B1331,$C$6:$C$65536,C1331,$D$6:$D$65536,D1331,$E$6:$E$65536,E1331,$F$6:$F$65536,LEFT(F1331,1)&amp;range))+SUMIFS($P$6:$P$65536,$B$6:$B$65536,B1331,$C$6:$C$65536,C1331,$D$6:$D$65536,D1331,$E$6:$E$65536,E1331,$F$6:$F$65536,F1331)))))</f>
        <v>0</v>
      </c>
    </row>
    <row r="1332" spans="1:17" ht="64.5" hidden="1" customHeight="1" x14ac:dyDescent="0.2">
      <c r="A1332" s="10" t="s">
        <v>94</v>
      </c>
      <c r="B1332" s="3" t="s">
        <v>539</v>
      </c>
      <c r="C1332" s="3" t="s">
        <v>134</v>
      </c>
      <c r="D1332" s="3" t="s">
        <v>38</v>
      </c>
      <c r="E1332" s="3" t="s">
        <v>579</v>
      </c>
      <c r="F1332" s="3" t="s">
        <v>95</v>
      </c>
      <c r="G1332" s="9">
        <v>73355858.590000004</v>
      </c>
      <c r="H1332" s="9">
        <v>0</v>
      </c>
      <c r="I1332" s="9">
        <v>73355858.590000004</v>
      </c>
      <c r="J1332" s="9">
        <v>0</v>
      </c>
      <c r="K1332" s="9">
        <v>0</v>
      </c>
      <c r="L1332" s="9">
        <v>0</v>
      </c>
      <c r="M1332" s="9">
        <v>0</v>
      </c>
      <c r="N1332" s="9">
        <v>0</v>
      </c>
      <c r="O1332" s="9">
        <v>0</v>
      </c>
      <c r="P1332" s="13">
        <f t="shared" si="21"/>
        <v>0</v>
      </c>
      <c r="Q1332" s="13">
        <f t="array" ref="Q1332">IF(C1332="",SUMIFS($P$6:$P$65536,$B$6:$B$65536,B1332),IF(D1332="",SUMIFS($P$6:$P$65536,$B$6:$B$65536,B1332,$C$6:$C$65536,C1332),IF(E1332="",SUMIFS($P$6:$P$65536,$B$6:$B$65536,B1332,$C$6:$C$65536,C1332,$D$6:$D$65536,D1332),IF(F1332="",SUMIFS($P$6:$P$65536,$B$6:$B$65536,B1332,$C$6:$C$65536,C1332,$D$6:$D$65536,D1332,$E$6:$E$65536,E1332),--(RIGHT(F1332,1)="0")*SUM(SUMIFS($P$6:$P$65536,$B$6:$B$65536,B1332,$C$6:$C$65536,C1332,$D$6:$D$65536,D1332,$E$6:$E$65536,E1332,$F$6:$F$65536,LEFT(F1332,2)&amp;{0;1;2;3;4;5;6;7;8;9}))+(--(RIGHT(F1332,2)="00"))*SUM(SUMIFS($P$6:$P$65536,$B$6:$B$65536,B1332,$C$6:$C$65536,C1332,$D$6:$D$65536,D1332,$E$6:$E$65536,E1332,$F$6:$F$65536,LEFT(F1332,1)&amp;range))+SUMIFS($P$6:$P$65536,$B$6:$B$65536,B1332,$C$6:$C$65536,C1332,$D$6:$D$65536,D1332,$E$6:$E$65536,E1332,$F$6:$F$65536,F1332)))))</f>
        <v>0</v>
      </c>
    </row>
    <row r="1333" spans="1:17" ht="15" hidden="1" customHeight="1" x14ac:dyDescent="0.2">
      <c r="A1333" s="10" t="s">
        <v>102</v>
      </c>
      <c r="B1333" s="3" t="s">
        <v>539</v>
      </c>
      <c r="C1333" s="3" t="s">
        <v>134</v>
      </c>
      <c r="D1333" s="3" t="s">
        <v>38</v>
      </c>
      <c r="E1333" s="3" t="s">
        <v>579</v>
      </c>
      <c r="F1333" s="3" t="s">
        <v>103</v>
      </c>
      <c r="G1333" s="9">
        <v>73355858.590000004</v>
      </c>
      <c r="H1333" s="9">
        <v>0</v>
      </c>
      <c r="I1333" s="9">
        <v>73355858.590000004</v>
      </c>
      <c r="J1333" s="9">
        <v>0</v>
      </c>
      <c r="K1333" s="9">
        <v>0</v>
      </c>
      <c r="L1333" s="9">
        <v>0</v>
      </c>
      <c r="M1333" s="9">
        <v>0</v>
      </c>
      <c r="N1333" s="9">
        <v>0</v>
      </c>
      <c r="O1333" s="9">
        <v>0</v>
      </c>
      <c r="P1333" s="13">
        <f t="shared" si="21"/>
        <v>0</v>
      </c>
      <c r="Q1333" s="13">
        <f t="array" ref="Q1333">IF(C1333="",SUMIFS($P$6:$P$65536,$B$6:$B$65536,B1333),IF(D1333="",SUMIFS($P$6:$P$65536,$B$6:$B$65536,B1333,$C$6:$C$65536,C1333),IF(E1333="",SUMIFS($P$6:$P$65536,$B$6:$B$65536,B1333,$C$6:$C$65536,C1333,$D$6:$D$65536,D1333),IF(F1333="",SUMIFS($P$6:$P$65536,$B$6:$B$65536,B1333,$C$6:$C$65536,C1333,$D$6:$D$65536,D1333,$E$6:$E$65536,E1333),--(RIGHT(F1333,1)="0")*SUM(SUMIFS($P$6:$P$65536,$B$6:$B$65536,B1333,$C$6:$C$65536,C1333,$D$6:$D$65536,D1333,$E$6:$E$65536,E1333,$F$6:$F$65536,LEFT(F1333,2)&amp;{0;1;2;3;4;5;6;7;8;9}))+(--(RIGHT(F1333,2)="00"))*SUM(SUMIFS($P$6:$P$65536,$B$6:$B$65536,B1333,$C$6:$C$65536,C1333,$D$6:$D$65536,D1333,$E$6:$E$65536,E1333,$F$6:$F$65536,LEFT(F1333,1)&amp;range))+SUMIFS($P$6:$P$65536,$B$6:$B$65536,B1333,$C$6:$C$65536,C1333,$D$6:$D$65536,D1333,$E$6:$E$65536,E1333,$F$6:$F$65536,F1333)))))</f>
        <v>0</v>
      </c>
    </row>
    <row r="1334" spans="1:17" ht="32.25" hidden="1" customHeight="1" x14ac:dyDescent="0.2">
      <c r="A1334" s="10" t="s">
        <v>106</v>
      </c>
      <c r="B1334" s="3" t="s">
        <v>539</v>
      </c>
      <c r="C1334" s="3" t="s">
        <v>134</v>
      </c>
      <c r="D1334" s="3" t="s">
        <v>38</v>
      </c>
      <c r="E1334" s="3" t="s">
        <v>579</v>
      </c>
      <c r="F1334" s="3" t="s">
        <v>107</v>
      </c>
      <c r="G1334" s="9">
        <v>73355858.590000004</v>
      </c>
      <c r="H1334" s="9">
        <v>0</v>
      </c>
      <c r="I1334" s="9">
        <v>73355858.590000004</v>
      </c>
      <c r="J1334" s="9">
        <v>0</v>
      </c>
      <c r="K1334" s="9">
        <v>0</v>
      </c>
      <c r="L1334" s="9">
        <v>0</v>
      </c>
      <c r="M1334" s="9">
        <v>0</v>
      </c>
      <c r="N1334" s="9">
        <v>0</v>
      </c>
      <c r="O1334" s="9">
        <v>0</v>
      </c>
      <c r="P1334" s="13">
        <f t="shared" si="21"/>
        <v>0</v>
      </c>
      <c r="Q1334" s="13">
        <f t="array" ref="Q1334">IF(C1334="",SUMIFS($P$6:$P$65536,$B$6:$B$65536,B1334),IF(D1334="",SUMIFS($P$6:$P$65536,$B$6:$B$65536,B1334,$C$6:$C$65536,C1334),IF(E1334="",SUMIFS($P$6:$P$65536,$B$6:$B$65536,B1334,$C$6:$C$65536,C1334,$D$6:$D$65536,D1334),IF(F1334="",SUMIFS($P$6:$P$65536,$B$6:$B$65536,B1334,$C$6:$C$65536,C1334,$D$6:$D$65536,D1334,$E$6:$E$65536,E1334),--(RIGHT(F1334,1)="0")*SUM(SUMIFS($P$6:$P$65536,$B$6:$B$65536,B1334,$C$6:$C$65536,C1334,$D$6:$D$65536,D1334,$E$6:$E$65536,E1334,$F$6:$F$65536,LEFT(F1334,2)&amp;{0;1;2;3;4;5;6;7;8;9}))+(--(RIGHT(F1334,2)="00"))*SUM(SUMIFS($P$6:$P$65536,$B$6:$B$65536,B1334,$C$6:$C$65536,C1334,$D$6:$D$65536,D1334,$E$6:$E$65536,E1334,$F$6:$F$65536,LEFT(F1334,1)&amp;range))+SUMIFS($P$6:$P$65536,$B$6:$B$65536,B1334,$C$6:$C$65536,C1334,$D$6:$D$65536,D1334,$E$6:$E$65536,E1334,$F$6:$F$65536,F1334)))))</f>
        <v>0</v>
      </c>
    </row>
    <row r="1335" spans="1:17" ht="32.25" hidden="1" customHeight="1" x14ac:dyDescent="0.2">
      <c r="A1335" s="10" t="s">
        <v>580</v>
      </c>
      <c r="B1335" s="3" t="s">
        <v>539</v>
      </c>
      <c r="C1335" s="3" t="s">
        <v>134</v>
      </c>
      <c r="D1335" s="3" t="s">
        <v>38</v>
      </c>
      <c r="E1335" s="3" t="s">
        <v>581</v>
      </c>
      <c r="F1335" s="11" t="s">
        <v>0</v>
      </c>
      <c r="G1335" s="9">
        <v>0</v>
      </c>
      <c r="H1335" s="9">
        <v>0</v>
      </c>
      <c r="I1335" s="9">
        <v>0</v>
      </c>
      <c r="J1335" s="9">
        <v>315498181.81999999</v>
      </c>
      <c r="K1335" s="9">
        <v>0</v>
      </c>
      <c r="L1335" s="9">
        <v>315498181.81999999</v>
      </c>
      <c r="M1335" s="9">
        <v>0</v>
      </c>
      <c r="N1335" s="9">
        <v>0</v>
      </c>
      <c r="O1335" s="9">
        <v>0</v>
      </c>
      <c r="P1335" s="13">
        <f t="shared" si="21"/>
        <v>0</v>
      </c>
      <c r="Q1335" s="13">
        <f t="array" ref="Q1335">IF(C1335="",SUMIFS($P$6:$P$65536,$B$6:$B$65536,B1335),IF(D1335="",SUMIFS($P$6:$P$65536,$B$6:$B$65536,B1335,$C$6:$C$65536,C1335),IF(E1335="",SUMIFS($P$6:$P$65536,$B$6:$B$65536,B1335,$C$6:$C$65536,C1335,$D$6:$D$65536,D1335),IF(F1335="",SUMIFS($P$6:$P$65536,$B$6:$B$65536,B1335,$C$6:$C$65536,C1335,$D$6:$D$65536,D1335,$E$6:$E$65536,E1335),--(RIGHT(F1335,1)="0")*SUM(SUMIFS($P$6:$P$65536,$B$6:$B$65536,B1335,$C$6:$C$65536,C1335,$D$6:$D$65536,D1335,$E$6:$E$65536,E1335,$F$6:$F$65536,LEFT(F1335,2)&amp;{0;1;2;3;4;5;6;7;8;9}))+(--(RIGHT(F1335,2)="00"))*SUM(SUMIFS($P$6:$P$65536,$B$6:$B$65536,B1335,$C$6:$C$65536,C1335,$D$6:$D$65536,D1335,$E$6:$E$65536,E1335,$F$6:$F$65536,LEFT(F1335,1)&amp;range))+SUMIFS($P$6:$P$65536,$B$6:$B$65536,B1335,$C$6:$C$65536,C1335,$D$6:$D$65536,D1335,$E$6:$E$65536,E1335,$F$6:$F$65536,F1335)))))</f>
        <v>0</v>
      </c>
    </row>
    <row r="1336" spans="1:17" ht="64.5" hidden="1" customHeight="1" x14ac:dyDescent="0.2">
      <c r="A1336" s="10" t="s">
        <v>94</v>
      </c>
      <c r="B1336" s="3" t="s">
        <v>539</v>
      </c>
      <c r="C1336" s="3" t="s">
        <v>134</v>
      </c>
      <c r="D1336" s="3" t="s">
        <v>38</v>
      </c>
      <c r="E1336" s="3" t="s">
        <v>581</v>
      </c>
      <c r="F1336" s="3" t="s">
        <v>95</v>
      </c>
      <c r="G1336" s="9">
        <v>0</v>
      </c>
      <c r="H1336" s="9">
        <v>0</v>
      </c>
      <c r="I1336" s="9">
        <v>0</v>
      </c>
      <c r="J1336" s="9">
        <v>315498181.81999999</v>
      </c>
      <c r="K1336" s="9">
        <v>0</v>
      </c>
      <c r="L1336" s="9">
        <v>315498181.81999999</v>
      </c>
      <c r="M1336" s="9">
        <v>0</v>
      </c>
      <c r="N1336" s="9">
        <v>0</v>
      </c>
      <c r="O1336" s="9">
        <v>0</v>
      </c>
      <c r="P1336" s="13">
        <f t="shared" si="21"/>
        <v>0</v>
      </c>
      <c r="Q1336" s="13">
        <f t="array" ref="Q1336">IF(C1336="",SUMIFS($P$6:$P$65536,$B$6:$B$65536,B1336),IF(D1336="",SUMIFS($P$6:$P$65536,$B$6:$B$65536,B1336,$C$6:$C$65536,C1336),IF(E1336="",SUMIFS($P$6:$P$65536,$B$6:$B$65536,B1336,$C$6:$C$65536,C1336,$D$6:$D$65536,D1336),IF(F1336="",SUMIFS($P$6:$P$65536,$B$6:$B$65536,B1336,$C$6:$C$65536,C1336,$D$6:$D$65536,D1336,$E$6:$E$65536,E1336),--(RIGHT(F1336,1)="0")*SUM(SUMIFS($P$6:$P$65536,$B$6:$B$65536,B1336,$C$6:$C$65536,C1336,$D$6:$D$65536,D1336,$E$6:$E$65536,E1336,$F$6:$F$65536,LEFT(F1336,2)&amp;{0;1;2;3;4;5;6;7;8;9}))+(--(RIGHT(F1336,2)="00"))*SUM(SUMIFS($P$6:$P$65536,$B$6:$B$65536,B1336,$C$6:$C$65536,C1336,$D$6:$D$65536,D1336,$E$6:$E$65536,E1336,$F$6:$F$65536,LEFT(F1336,1)&amp;range))+SUMIFS($P$6:$P$65536,$B$6:$B$65536,B1336,$C$6:$C$65536,C1336,$D$6:$D$65536,D1336,$E$6:$E$65536,E1336,$F$6:$F$65536,F1336)))))</f>
        <v>0</v>
      </c>
    </row>
    <row r="1337" spans="1:17" ht="15" hidden="1" customHeight="1" x14ac:dyDescent="0.2">
      <c r="A1337" s="10" t="s">
        <v>102</v>
      </c>
      <c r="B1337" s="3" t="s">
        <v>539</v>
      </c>
      <c r="C1337" s="3" t="s">
        <v>134</v>
      </c>
      <c r="D1337" s="3" t="s">
        <v>38</v>
      </c>
      <c r="E1337" s="3" t="s">
        <v>581</v>
      </c>
      <c r="F1337" s="3" t="s">
        <v>103</v>
      </c>
      <c r="G1337" s="9">
        <v>0</v>
      </c>
      <c r="H1337" s="9">
        <v>0</v>
      </c>
      <c r="I1337" s="9">
        <v>0</v>
      </c>
      <c r="J1337" s="9">
        <v>315498181.81999999</v>
      </c>
      <c r="K1337" s="9">
        <v>0</v>
      </c>
      <c r="L1337" s="9">
        <v>315498181.81999999</v>
      </c>
      <c r="M1337" s="9">
        <v>0</v>
      </c>
      <c r="N1337" s="9">
        <v>0</v>
      </c>
      <c r="O1337" s="9">
        <v>0</v>
      </c>
      <c r="P1337" s="13">
        <f t="shared" si="21"/>
        <v>0</v>
      </c>
      <c r="Q1337" s="13">
        <f t="array" ref="Q1337">IF(C1337="",SUMIFS($P$6:$P$65536,$B$6:$B$65536,B1337),IF(D1337="",SUMIFS($P$6:$P$65536,$B$6:$B$65536,B1337,$C$6:$C$65536,C1337),IF(E1337="",SUMIFS($P$6:$P$65536,$B$6:$B$65536,B1337,$C$6:$C$65536,C1337,$D$6:$D$65536,D1337),IF(F1337="",SUMIFS($P$6:$P$65536,$B$6:$B$65536,B1337,$C$6:$C$65536,C1337,$D$6:$D$65536,D1337,$E$6:$E$65536,E1337),--(RIGHT(F1337,1)="0")*SUM(SUMIFS($P$6:$P$65536,$B$6:$B$65536,B1337,$C$6:$C$65536,C1337,$D$6:$D$65536,D1337,$E$6:$E$65536,E1337,$F$6:$F$65536,LEFT(F1337,2)&amp;{0;1;2;3;4;5;6;7;8;9}))+(--(RIGHT(F1337,2)="00"))*SUM(SUMIFS($P$6:$P$65536,$B$6:$B$65536,B1337,$C$6:$C$65536,C1337,$D$6:$D$65536,D1337,$E$6:$E$65536,E1337,$F$6:$F$65536,LEFT(F1337,1)&amp;range))+SUMIFS($P$6:$P$65536,$B$6:$B$65536,B1337,$C$6:$C$65536,C1337,$D$6:$D$65536,D1337,$E$6:$E$65536,E1337,$F$6:$F$65536,F1337)))))</f>
        <v>0</v>
      </c>
    </row>
    <row r="1338" spans="1:17" ht="32.25" hidden="1" customHeight="1" x14ac:dyDescent="0.2">
      <c r="A1338" s="10" t="s">
        <v>106</v>
      </c>
      <c r="B1338" s="3" t="s">
        <v>539</v>
      </c>
      <c r="C1338" s="3" t="s">
        <v>134</v>
      </c>
      <c r="D1338" s="3" t="s">
        <v>38</v>
      </c>
      <c r="E1338" s="3" t="s">
        <v>581</v>
      </c>
      <c r="F1338" s="3" t="s">
        <v>107</v>
      </c>
      <c r="G1338" s="9">
        <v>0</v>
      </c>
      <c r="H1338" s="9">
        <v>0</v>
      </c>
      <c r="I1338" s="9">
        <v>0</v>
      </c>
      <c r="J1338" s="9">
        <v>315498181.81999999</v>
      </c>
      <c r="K1338" s="9">
        <v>0</v>
      </c>
      <c r="L1338" s="9">
        <v>315498181.81999999</v>
      </c>
      <c r="M1338" s="9">
        <v>0</v>
      </c>
      <c r="N1338" s="9">
        <v>0</v>
      </c>
      <c r="O1338" s="9">
        <v>0</v>
      </c>
      <c r="P1338" s="13">
        <f t="shared" si="21"/>
        <v>0</v>
      </c>
      <c r="Q1338" s="13">
        <f t="array" ref="Q1338">IF(C1338="",SUMIFS($P$6:$P$65536,$B$6:$B$65536,B1338),IF(D1338="",SUMIFS($P$6:$P$65536,$B$6:$B$65536,B1338,$C$6:$C$65536,C1338),IF(E1338="",SUMIFS($P$6:$P$65536,$B$6:$B$65536,B1338,$C$6:$C$65536,C1338,$D$6:$D$65536,D1338),IF(F1338="",SUMIFS($P$6:$P$65536,$B$6:$B$65536,B1338,$C$6:$C$65536,C1338,$D$6:$D$65536,D1338,$E$6:$E$65536,E1338),--(RIGHT(F1338,1)="0")*SUM(SUMIFS($P$6:$P$65536,$B$6:$B$65536,B1338,$C$6:$C$65536,C1338,$D$6:$D$65536,D1338,$E$6:$E$65536,E1338,$F$6:$F$65536,LEFT(F1338,2)&amp;{0;1;2;3;4;5;6;7;8;9}))+(--(RIGHT(F1338,2)="00"))*SUM(SUMIFS($P$6:$P$65536,$B$6:$B$65536,B1338,$C$6:$C$65536,C1338,$D$6:$D$65536,D1338,$E$6:$E$65536,E1338,$F$6:$F$65536,LEFT(F1338,1)&amp;range))+SUMIFS($P$6:$P$65536,$B$6:$B$65536,B1338,$C$6:$C$65536,C1338,$D$6:$D$65536,D1338,$E$6:$E$65536,E1338,$F$6:$F$65536,F1338)))))</f>
        <v>0</v>
      </c>
    </row>
    <row r="1339" spans="1:17" ht="32.25" hidden="1" customHeight="1" x14ac:dyDescent="0.2">
      <c r="A1339" s="10" t="s">
        <v>582</v>
      </c>
      <c r="B1339" s="3" t="s">
        <v>539</v>
      </c>
      <c r="C1339" s="3" t="s">
        <v>134</v>
      </c>
      <c r="D1339" s="3" t="s">
        <v>38</v>
      </c>
      <c r="E1339" s="3" t="s">
        <v>583</v>
      </c>
      <c r="F1339" s="11" t="s">
        <v>0</v>
      </c>
      <c r="G1339" s="9">
        <v>16933939.399999999</v>
      </c>
      <c r="H1339" s="9">
        <v>0</v>
      </c>
      <c r="I1339" s="9">
        <v>16933939.399999999</v>
      </c>
      <c r="J1339" s="9">
        <v>33215757.579999998</v>
      </c>
      <c r="K1339" s="9">
        <v>0</v>
      </c>
      <c r="L1339" s="9">
        <v>33215757.579999998</v>
      </c>
      <c r="M1339" s="9">
        <v>0</v>
      </c>
      <c r="N1339" s="9">
        <v>0</v>
      </c>
      <c r="O1339" s="9">
        <v>0</v>
      </c>
      <c r="P1339" s="13">
        <f t="shared" si="21"/>
        <v>0</v>
      </c>
      <c r="Q1339" s="13">
        <f t="array" ref="Q1339">IF(C1339="",SUMIFS($P$6:$P$65536,$B$6:$B$65536,B1339),IF(D1339="",SUMIFS($P$6:$P$65536,$B$6:$B$65536,B1339,$C$6:$C$65536,C1339),IF(E1339="",SUMIFS($P$6:$P$65536,$B$6:$B$65536,B1339,$C$6:$C$65536,C1339,$D$6:$D$65536,D1339),IF(F1339="",SUMIFS($P$6:$P$65536,$B$6:$B$65536,B1339,$C$6:$C$65536,C1339,$D$6:$D$65536,D1339,$E$6:$E$65536,E1339),--(RIGHT(F1339,1)="0")*SUM(SUMIFS($P$6:$P$65536,$B$6:$B$65536,B1339,$C$6:$C$65536,C1339,$D$6:$D$65536,D1339,$E$6:$E$65536,E1339,$F$6:$F$65536,LEFT(F1339,2)&amp;{0;1;2;3;4;5;6;7;8;9}))+(--(RIGHT(F1339,2)="00"))*SUM(SUMIFS($P$6:$P$65536,$B$6:$B$65536,B1339,$C$6:$C$65536,C1339,$D$6:$D$65536,D1339,$E$6:$E$65536,E1339,$F$6:$F$65536,LEFT(F1339,1)&amp;range))+SUMIFS($P$6:$P$65536,$B$6:$B$65536,B1339,$C$6:$C$65536,C1339,$D$6:$D$65536,D1339,$E$6:$E$65536,E1339,$F$6:$F$65536,F1339)))))</f>
        <v>0</v>
      </c>
    </row>
    <row r="1340" spans="1:17" ht="64.5" hidden="1" customHeight="1" x14ac:dyDescent="0.2">
      <c r="A1340" s="10" t="s">
        <v>94</v>
      </c>
      <c r="B1340" s="3" t="s">
        <v>539</v>
      </c>
      <c r="C1340" s="3" t="s">
        <v>134</v>
      </c>
      <c r="D1340" s="3" t="s">
        <v>38</v>
      </c>
      <c r="E1340" s="3" t="s">
        <v>583</v>
      </c>
      <c r="F1340" s="3" t="s">
        <v>95</v>
      </c>
      <c r="G1340" s="9">
        <v>16933939.399999999</v>
      </c>
      <c r="H1340" s="9">
        <v>0</v>
      </c>
      <c r="I1340" s="9">
        <v>16933939.399999999</v>
      </c>
      <c r="J1340" s="9">
        <v>33215757.579999998</v>
      </c>
      <c r="K1340" s="9">
        <v>0</v>
      </c>
      <c r="L1340" s="9">
        <v>33215757.579999998</v>
      </c>
      <c r="M1340" s="9">
        <v>0</v>
      </c>
      <c r="N1340" s="9">
        <v>0</v>
      </c>
      <c r="O1340" s="9">
        <v>0</v>
      </c>
      <c r="P1340" s="13">
        <f t="shared" si="21"/>
        <v>0</v>
      </c>
      <c r="Q1340" s="13">
        <f t="array" ref="Q1340">IF(C1340="",SUMIFS($P$6:$P$65536,$B$6:$B$65536,B1340),IF(D1340="",SUMIFS($P$6:$P$65536,$B$6:$B$65536,B1340,$C$6:$C$65536,C1340),IF(E1340="",SUMIFS($P$6:$P$65536,$B$6:$B$65536,B1340,$C$6:$C$65536,C1340,$D$6:$D$65536,D1340),IF(F1340="",SUMIFS($P$6:$P$65536,$B$6:$B$65536,B1340,$C$6:$C$65536,C1340,$D$6:$D$65536,D1340,$E$6:$E$65536,E1340),--(RIGHT(F1340,1)="0")*SUM(SUMIFS($P$6:$P$65536,$B$6:$B$65536,B1340,$C$6:$C$65536,C1340,$D$6:$D$65536,D1340,$E$6:$E$65536,E1340,$F$6:$F$65536,LEFT(F1340,2)&amp;{0;1;2;3;4;5;6;7;8;9}))+(--(RIGHT(F1340,2)="00"))*SUM(SUMIFS($P$6:$P$65536,$B$6:$B$65536,B1340,$C$6:$C$65536,C1340,$D$6:$D$65536,D1340,$E$6:$E$65536,E1340,$F$6:$F$65536,LEFT(F1340,1)&amp;range))+SUMIFS($P$6:$P$65536,$B$6:$B$65536,B1340,$C$6:$C$65536,C1340,$D$6:$D$65536,D1340,$E$6:$E$65536,E1340,$F$6:$F$65536,F1340)))))</f>
        <v>0</v>
      </c>
    </row>
    <row r="1341" spans="1:17" ht="15" hidden="1" customHeight="1" x14ac:dyDescent="0.2">
      <c r="A1341" s="10" t="s">
        <v>102</v>
      </c>
      <c r="B1341" s="3" t="s">
        <v>539</v>
      </c>
      <c r="C1341" s="3" t="s">
        <v>134</v>
      </c>
      <c r="D1341" s="3" t="s">
        <v>38</v>
      </c>
      <c r="E1341" s="3" t="s">
        <v>583</v>
      </c>
      <c r="F1341" s="3" t="s">
        <v>103</v>
      </c>
      <c r="G1341" s="9">
        <v>16933939.399999999</v>
      </c>
      <c r="H1341" s="9">
        <v>0</v>
      </c>
      <c r="I1341" s="9">
        <v>16933939.399999999</v>
      </c>
      <c r="J1341" s="9">
        <v>33215757.579999998</v>
      </c>
      <c r="K1341" s="9">
        <v>0</v>
      </c>
      <c r="L1341" s="9">
        <v>33215757.579999998</v>
      </c>
      <c r="M1341" s="9">
        <v>0</v>
      </c>
      <c r="N1341" s="9">
        <v>0</v>
      </c>
      <c r="O1341" s="9">
        <v>0</v>
      </c>
      <c r="P1341" s="13">
        <f t="shared" si="21"/>
        <v>0</v>
      </c>
      <c r="Q1341" s="13">
        <f t="array" ref="Q1341">IF(C1341="",SUMIFS($P$6:$P$65536,$B$6:$B$65536,B1341),IF(D1341="",SUMIFS($P$6:$P$65536,$B$6:$B$65536,B1341,$C$6:$C$65536,C1341),IF(E1341="",SUMIFS($P$6:$P$65536,$B$6:$B$65536,B1341,$C$6:$C$65536,C1341,$D$6:$D$65536,D1341),IF(F1341="",SUMIFS($P$6:$P$65536,$B$6:$B$65536,B1341,$C$6:$C$65536,C1341,$D$6:$D$65536,D1341,$E$6:$E$65536,E1341),--(RIGHT(F1341,1)="0")*SUM(SUMIFS($P$6:$P$65536,$B$6:$B$65536,B1341,$C$6:$C$65536,C1341,$D$6:$D$65536,D1341,$E$6:$E$65536,E1341,$F$6:$F$65536,LEFT(F1341,2)&amp;{0;1;2;3;4;5;6;7;8;9}))+(--(RIGHT(F1341,2)="00"))*SUM(SUMIFS($P$6:$P$65536,$B$6:$B$65536,B1341,$C$6:$C$65536,C1341,$D$6:$D$65536,D1341,$E$6:$E$65536,E1341,$F$6:$F$65536,LEFT(F1341,1)&amp;range))+SUMIFS($P$6:$P$65536,$B$6:$B$65536,B1341,$C$6:$C$65536,C1341,$D$6:$D$65536,D1341,$E$6:$E$65536,E1341,$F$6:$F$65536,F1341)))))</f>
        <v>0</v>
      </c>
    </row>
    <row r="1342" spans="1:17" ht="32.25" hidden="1" customHeight="1" x14ac:dyDescent="0.2">
      <c r="A1342" s="10" t="s">
        <v>106</v>
      </c>
      <c r="B1342" s="3" t="s">
        <v>539</v>
      </c>
      <c r="C1342" s="3" t="s">
        <v>134</v>
      </c>
      <c r="D1342" s="3" t="s">
        <v>38</v>
      </c>
      <c r="E1342" s="3" t="s">
        <v>583</v>
      </c>
      <c r="F1342" s="3" t="s">
        <v>107</v>
      </c>
      <c r="G1342" s="9">
        <v>16933939.399999999</v>
      </c>
      <c r="H1342" s="9">
        <v>0</v>
      </c>
      <c r="I1342" s="9">
        <v>16933939.399999999</v>
      </c>
      <c r="J1342" s="9">
        <v>33215757.579999998</v>
      </c>
      <c r="K1342" s="9">
        <v>0</v>
      </c>
      <c r="L1342" s="9">
        <v>33215757.579999998</v>
      </c>
      <c r="M1342" s="9">
        <v>0</v>
      </c>
      <c r="N1342" s="9">
        <v>0</v>
      </c>
      <c r="O1342" s="9">
        <v>0</v>
      </c>
      <c r="P1342" s="13">
        <f t="shared" si="21"/>
        <v>0</v>
      </c>
      <c r="Q1342" s="13">
        <f t="array" ref="Q1342">IF(C1342="",SUMIFS($P$6:$P$65536,$B$6:$B$65536,B1342),IF(D1342="",SUMIFS($P$6:$P$65536,$B$6:$B$65536,B1342,$C$6:$C$65536,C1342),IF(E1342="",SUMIFS($P$6:$P$65536,$B$6:$B$65536,B1342,$C$6:$C$65536,C1342,$D$6:$D$65536,D1342),IF(F1342="",SUMIFS($P$6:$P$65536,$B$6:$B$65536,B1342,$C$6:$C$65536,C1342,$D$6:$D$65536,D1342,$E$6:$E$65536,E1342),--(RIGHT(F1342,1)="0")*SUM(SUMIFS($P$6:$P$65536,$B$6:$B$65536,B1342,$C$6:$C$65536,C1342,$D$6:$D$65536,D1342,$E$6:$E$65536,E1342,$F$6:$F$65536,LEFT(F1342,2)&amp;{0;1;2;3;4;5;6;7;8;9}))+(--(RIGHT(F1342,2)="00"))*SUM(SUMIFS($P$6:$P$65536,$B$6:$B$65536,B1342,$C$6:$C$65536,C1342,$D$6:$D$65536,D1342,$E$6:$E$65536,E1342,$F$6:$F$65536,LEFT(F1342,1)&amp;range))+SUMIFS($P$6:$P$65536,$B$6:$B$65536,B1342,$C$6:$C$65536,C1342,$D$6:$D$65536,D1342,$E$6:$E$65536,E1342,$F$6:$F$65536,F1342)))))</f>
        <v>0</v>
      </c>
    </row>
    <row r="1343" spans="1:17" ht="80.099999999999994" hidden="1" customHeight="1" x14ac:dyDescent="0.2">
      <c r="A1343" s="10" t="s">
        <v>584</v>
      </c>
      <c r="B1343" s="3" t="s">
        <v>539</v>
      </c>
      <c r="C1343" s="3" t="s">
        <v>134</v>
      </c>
      <c r="D1343" s="3" t="s">
        <v>38</v>
      </c>
      <c r="E1343" s="3" t="s">
        <v>585</v>
      </c>
      <c r="F1343" s="11" t="s">
        <v>0</v>
      </c>
      <c r="G1343" s="9">
        <v>5428888.8899999997</v>
      </c>
      <c r="H1343" s="9">
        <v>0</v>
      </c>
      <c r="I1343" s="9">
        <v>5428888.8899999997</v>
      </c>
      <c r="J1343" s="9">
        <v>0</v>
      </c>
      <c r="K1343" s="9">
        <v>0</v>
      </c>
      <c r="L1343" s="9">
        <v>0</v>
      </c>
      <c r="M1343" s="9">
        <v>0</v>
      </c>
      <c r="N1343" s="9">
        <v>0</v>
      </c>
      <c r="O1343" s="9">
        <v>0</v>
      </c>
      <c r="P1343" s="13">
        <f t="shared" si="21"/>
        <v>0</v>
      </c>
      <c r="Q1343" s="13">
        <f t="array" ref="Q1343">IF(C1343="",SUMIFS($P$6:$P$65536,$B$6:$B$65536,B1343),IF(D1343="",SUMIFS($P$6:$P$65536,$B$6:$B$65536,B1343,$C$6:$C$65536,C1343),IF(E1343="",SUMIFS($P$6:$P$65536,$B$6:$B$65536,B1343,$C$6:$C$65536,C1343,$D$6:$D$65536,D1343),IF(F1343="",SUMIFS($P$6:$P$65536,$B$6:$B$65536,B1343,$C$6:$C$65536,C1343,$D$6:$D$65536,D1343,$E$6:$E$65536,E1343),--(RIGHT(F1343,1)="0")*SUM(SUMIFS($P$6:$P$65536,$B$6:$B$65536,B1343,$C$6:$C$65536,C1343,$D$6:$D$65536,D1343,$E$6:$E$65536,E1343,$F$6:$F$65536,LEFT(F1343,2)&amp;{0;1;2;3;4;5;6;7;8;9}))+(--(RIGHT(F1343,2)="00"))*SUM(SUMIFS($P$6:$P$65536,$B$6:$B$65536,B1343,$C$6:$C$65536,C1343,$D$6:$D$65536,D1343,$E$6:$E$65536,E1343,$F$6:$F$65536,LEFT(F1343,1)&amp;range))+SUMIFS($P$6:$P$65536,$B$6:$B$65536,B1343,$C$6:$C$65536,C1343,$D$6:$D$65536,D1343,$E$6:$E$65536,E1343,$F$6:$F$65536,F1343)))))</f>
        <v>0</v>
      </c>
    </row>
    <row r="1344" spans="1:17" ht="15" hidden="1" customHeight="1" x14ac:dyDescent="0.2">
      <c r="A1344" s="10" t="s">
        <v>162</v>
      </c>
      <c r="B1344" s="3" t="s">
        <v>539</v>
      </c>
      <c r="C1344" s="3" t="s">
        <v>134</v>
      </c>
      <c r="D1344" s="3" t="s">
        <v>38</v>
      </c>
      <c r="E1344" s="3" t="s">
        <v>585</v>
      </c>
      <c r="F1344" s="3" t="s">
        <v>163</v>
      </c>
      <c r="G1344" s="9">
        <v>4713324</v>
      </c>
      <c r="H1344" s="9">
        <v>0</v>
      </c>
      <c r="I1344" s="9">
        <v>4713324</v>
      </c>
      <c r="J1344" s="9">
        <v>0</v>
      </c>
      <c r="K1344" s="9">
        <v>0</v>
      </c>
      <c r="L1344" s="9">
        <v>0</v>
      </c>
      <c r="M1344" s="9">
        <v>0</v>
      </c>
      <c r="N1344" s="9">
        <v>0</v>
      </c>
      <c r="O1344" s="9">
        <v>0</v>
      </c>
      <c r="P1344" s="13">
        <f t="shared" si="21"/>
        <v>0</v>
      </c>
      <c r="Q1344" s="13">
        <f t="array" ref="Q1344">IF(C1344="",SUMIFS($P$6:$P$65536,$B$6:$B$65536,B1344),IF(D1344="",SUMIFS($P$6:$P$65536,$B$6:$B$65536,B1344,$C$6:$C$65536,C1344),IF(E1344="",SUMIFS($P$6:$P$65536,$B$6:$B$65536,B1344,$C$6:$C$65536,C1344,$D$6:$D$65536,D1344),IF(F1344="",SUMIFS($P$6:$P$65536,$B$6:$B$65536,B1344,$C$6:$C$65536,C1344,$D$6:$D$65536,D1344,$E$6:$E$65536,E1344),--(RIGHT(F1344,1)="0")*SUM(SUMIFS($P$6:$P$65536,$B$6:$B$65536,B1344,$C$6:$C$65536,C1344,$D$6:$D$65536,D1344,$E$6:$E$65536,E1344,$F$6:$F$65536,LEFT(F1344,2)&amp;{0;1;2;3;4;5;6;7;8;9}))+(--(RIGHT(F1344,2)="00"))*SUM(SUMIFS($P$6:$P$65536,$B$6:$B$65536,B1344,$C$6:$C$65536,C1344,$D$6:$D$65536,D1344,$E$6:$E$65536,E1344,$F$6:$F$65536,LEFT(F1344,1)&amp;range))+SUMIFS($P$6:$P$65536,$B$6:$B$65536,B1344,$C$6:$C$65536,C1344,$D$6:$D$65536,D1344,$E$6:$E$65536,E1344,$F$6:$F$65536,F1344)))))</f>
        <v>0</v>
      </c>
    </row>
    <row r="1345" spans="1:17" ht="15" hidden="1" customHeight="1" x14ac:dyDescent="0.2">
      <c r="A1345" s="10" t="s">
        <v>196</v>
      </c>
      <c r="B1345" s="3" t="s">
        <v>539</v>
      </c>
      <c r="C1345" s="3" t="s">
        <v>134</v>
      </c>
      <c r="D1345" s="3" t="s">
        <v>38</v>
      </c>
      <c r="E1345" s="3" t="s">
        <v>585</v>
      </c>
      <c r="F1345" s="3" t="s">
        <v>197</v>
      </c>
      <c r="G1345" s="9">
        <v>4713324</v>
      </c>
      <c r="H1345" s="9">
        <v>0</v>
      </c>
      <c r="I1345" s="9">
        <v>4713324</v>
      </c>
      <c r="J1345" s="9">
        <v>0</v>
      </c>
      <c r="K1345" s="9">
        <v>0</v>
      </c>
      <c r="L1345" s="9">
        <v>0</v>
      </c>
      <c r="M1345" s="9">
        <v>0</v>
      </c>
      <c r="N1345" s="9">
        <v>0</v>
      </c>
      <c r="O1345" s="9">
        <v>0</v>
      </c>
      <c r="P1345" s="13">
        <f t="shared" si="21"/>
        <v>0</v>
      </c>
      <c r="Q1345" s="13">
        <f t="array" ref="Q1345">IF(C1345="",SUMIFS($P$6:$P$65536,$B$6:$B$65536,B1345),IF(D1345="",SUMIFS($P$6:$P$65536,$B$6:$B$65536,B1345,$C$6:$C$65536,C1345),IF(E1345="",SUMIFS($P$6:$P$65536,$B$6:$B$65536,B1345,$C$6:$C$65536,C1345,$D$6:$D$65536,D1345),IF(F1345="",SUMIFS($P$6:$P$65536,$B$6:$B$65536,B1345,$C$6:$C$65536,C1345,$D$6:$D$65536,D1345,$E$6:$E$65536,E1345),--(RIGHT(F1345,1)="0")*SUM(SUMIFS($P$6:$P$65536,$B$6:$B$65536,B1345,$C$6:$C$65536,C1345,$D$6:$D$65536,D1345,$E$6:$E$65536,E1345,$F$6:$F$65536,LEFT(F1345,2)&amp;{0;1;2;3;4;5;6;7;8;9}))+(--(RIGHT(F1345,2)="00"))*SUM(SUMIFS($P$6:$P$65536,$B$6:$B$65536,B1345,$C$6:$C$65536,C1345,$D$6:$D$65536,D1345,$E$6:$E$65536,E1345,$F$6:$F$65536,LEFT(F1345,1)&amp;range))+SUMIFS($P$6:$P$65536,$B$6:$B$65536,B1345,$C$6:$C$65536,C1345,$D$6:$D$65536,D1345,$E$6:$E$65536,E1345,$F$6:$F$65536,F1345)))))</f>
        <v>0</v>
      </c>
    </row>
    <row r="1346" spans="1:17" ht="64.5" hidden="1" customHeight="1" x14ac:dyDescent="0.2">
      <c r="A1346" s="10" t="s">
        <v>198</v>
      </c>
      <c r="B1346" s="3" t="s">
        <v>539</v>
      </c>
      <c r="C1346" s="3" t="s">
        <v>134</v>
      </c>
      <c r="D1346" s="3" t="s">
        <v>38</v>
      </c>
      <c r="E1346" s="3" t="s">
        <v>585</v>
      </c>
      <c r="F1346" s="3" t="s">
        <v>199</v>
      </c>
      <c r="G1346" s="9">
        <v>4713324</v>
      </c>
      <c r="H1346" s="9">
        <v>0</v>
      </c>
      <c r="I1346" s="9">
        <v>4713324</v>
      </c>
      <c r="J1346" s="9">
        <v>0</v>
      </c>
      <c r="K1346" s="9">
        <v>0</v>
      </c>
      <c r="L1346" s="9">
        <v>0</v>
      </c>
      <c r="M1346" s="9">
        <v>0</v>
      </c>
      <c r="N1346" s="9">
        <v>0</v>
      </c>
      <c r="O1346" s="9">
        <v>0</v>
      </c>
      <c r="P1346" s="13">
        <f t="shared" si="21"/>
        <v>0</v>
      </c>
      <c r="Q1346" s="13">
        <f t="array" ref="Q1346">IF(C1346="",SUMIFS($P$6:$P$65536,$B$6:$B$65536,B1346),IF(D1346="",SUMIFS($P$6:$P$65536,$B$6:$B$65536,B1346,$C$6:$C$65536,C1346),IF(E1346="",SUMIFS($P$6:$P$65536,$B$6:$B$65536,B1346,$C$6:$C$65536,C1346,$D$6:$D$65536,D1346),IF(F1346="",SUMIFS($P$6:$P$65536,$B$6:$B$65536,B1346,$C$6:$C$65536,C1346,$D$6:$D$65536,D1346,$E$6:$E$65536,E1346),--(RIGHT(F1346,1)="0")*SUM(SUMIFS($P$6:$P$65536,$B$6:$B$65536,B1346,$C$6:$C$65536,C1346,$D$6:$D$65536,D1346,$E$6:$E$65536,E1346,$F$6:$F$65536,LEFT(F1346,2)&amp;{0;1;2;3;4;5;6;7;8;9}))+(--(RIGHT(F1346,2)="00"))*SUM(SUMIFS($P$6:$P$65536,$B$6:$B$65536,B1346,$C$6:$C$65536,C1346,$D$6:$D$65536,D1346,$E$6:$E$65536,E1346,$F$6:$F$65536,LEFT(F1346,1)&amp;range))+SUMIFS($P$6:$P$65536,$B$6:$B$65536,B1346,$C$6:$C$65536,C1346,$D$6:$D$65536,D1346,$E$6:$E$65536,E1346,$F$6:$F$65536,F1346)))))</f>
        <v>0</v>
      </c>
    </row>
    <row r="1347" spans="1:17" ht="64.5" hidden="1" customHeight="1" x14ac:dyDescent="0.2">
      <c r="A1347" s="10" t="s">
        <v>94</v>
      </c>
      <c r="B1347" s="3" t="s">
        <v>539</v>
      </c>
      <c r="C1347" s="3" t="s">
        <v>134</v>
      </c>
      <c r="D1347" s="3" t="s">
        <v>38</v>
      </c>
      <c r="E1347" s="3" t="s">
        <v>585</v>
      </c>
      <c r="F1347" s="3" t="s">
        <v>95</v>
      </c>
      <c r="G1347" s="9">
        <v>715564.89</v>
      </c>
      <c r="H1347" s="9">
        <v>0</v>
      </c>
      <c r="I1347" s="9">
        <v>715564.89</v>
      </c>
      <c r="J1347" s="9">
        <v>0</v>
      </c>
      <c r="K1347" s="9">
        <v>0</v>
      </c>
      <c r="L1347" s="9">
        <v>0</v>
      </c>
      <c r="M1347" s="9">
        <v>0</v>
      </c>
      <c r="N1347" s="9">
        <v>0</v>
      </c>
      <c r="O1347" s="9">
        <v>0</v>
      </c>
      <c r="P1347" s="13">
        <f t="shared" si="21"/>
        <v>0</v>
      </c>
      <c r="Q1347" s="13">
        <f t="array" ref="Q1347">IF(C1347="",SUMIFS($P$6:$P$65536,$B$6:$B$65536,B1347),IF(D1347="",SUMIFS($P$6:$P$65536,$B$6:$B$65536,B1347,$C$6:$C$65536,C1347),IF(E1347="",SUMIFS($P$6:$P$65536,$B$6:$B$65536,B1347,$C$6:$C$65536,C1347,$D$6:$D$65536,D1347),IF(F1347="",SUMIFS($P$6:$P$65536,$B$6:$B$65536,B1347,$C$6:$C$65536,C1347,$D$6:$D$65536,D1347,$E$6:$E$65536,E1347),--(RIGHT(F1347,1)="0")*SUM(SUMIFS($P$6:$P$65536,$B$6:$B$65536,B1347,$C$6:$C$65536,C1347,$D$6:$D$65536,D1347,$E$6:$E$65536,E1347,$F$6:$F$65536,LEFT(F1347,2)&amp;{0;1;2;3;4;5;6;7;8;9}))+(--(RIGHT(F1347,2)="00"))*SUM(SUMIFS($P$6:$P$65536,$B$6:$B$65536,B1347,$C$6:$C$65536,C1347,$D$6:$D$65536,D1347,$E$6:$E$65536,E1347,$F$6:$F$65536,LEFT(F1347,1)&amp;range))+SUMIFS($P$6:$P$65536,$B$6:$B$65536,B1347,$C$6:$C$65536,C1347,$D$6:$D$65536,D1347,$E$6:$E$65536,E1347,$F$6:$F$65536,F1347)))))</f>
        <v>0</v>
      </c>
    </row>
    <row r="1348" spans="1:17" ht="15" hidden="1" customHeight="1" x14ac:dyDescent="0.2">
      <c r="A1348" s="10" t="s">
        <v>96</v>
      </c>
      <c r="B1348" s="3" t="s">
        <v>539</v>
      </c>
      <c r="C1348" s="3" t="s">
        <v>134</v>
      </c>
      <c r="D1348" s="3" t="s">
        <v>38</v>
      </c>
      <c r="E1348" s="3" t="s">
        <v>585</v>
      </c>
      <c r="F1348" s="3" t="s">
        <v>97</v>
      </c>
      <c r="G1348" s="9">
        <v>511972.45</v>
      </c>
      <c r="H1348" s="9">
        <v>0</v>
      </c>
      <c r="I1348" s="9">
        <v>511972.45</v>
      </c>
      <c r="J1348" s="9">
        <v>0</v>
      </c>
      <c r="K1348" s="9">
        <v>0</v>
      </c>
      <c r="L1348" s="9">
        <v>0</v>
      </c>
      <c r="M1348" s="9">
        <v>0</v>
      </c>
      <c r="N1348" s="9">
        <v>0</v>
      </c>
      <c r="O1348" s="9">
        <v>0</v>
      </c>
      <c r="P1348" s="13">
        <f t="shared" si="21"/>
        <v>0</v>
      </c>
      <c r="Q1348" s="13">
        <f t="array" ref="Q1348">IF(C1348="",SUMIFS($P$6:$P$65536,$B$6:$B$65536,B1348),IF(D1348="",SUMIFS($P$6:$P$65536,$B$6:$B$65536,B1348,$C$6:$C$65536,C1348),IF(E1348="",SUMIFS($P$6:$P$65536,$B$6:$B$65536,B1348,$C$6:$C$65536,C1348,$D$6:$D$65536,D1348),IF(F1348="",SUMIFS($P$6:$P$65536,$B$6:$B$65536,B1348,$C$6:$C$65536,C1348,$D$6:$D$65536,D1348,$E$6:$E$65536,E1348),--(RIGHT(F1348,1)="0")*SUM(SUMIFS($P$6:$P$65536,$B$6:$B$65536,B1348,$C$6:$C$65536,C1348,$D$6:$D$65536,D1348,$E$6:$E$65536,E1348,$F$6:$F$65536,LEFT(F1348,2)&amp;{0;1;2;3;4;5;6;7;8;9}))+(--(RIGHT(F1348,2)="00"))*SUM(SUMIFS($P$6:$P$65536,$B$6:$B$65536,B1348,$C$6:$C$65536,C1348,$D$6:$D$65536,D1348,$E$6:$E$65536,E1348,$F$6:$F$65536,LEFT(F1348,1)&amp;range))+SUMIFS($P$6:$P$65536,$B$6:$B$65536,B1348,$C$6:$C$65536,C1348,$D$6:$D$65536,D1348,$E$6:$E$65536,E1348,$F$6:$F$65536,F1348)))))</f>
        <v>0</v>
      </c>
    </row>
    <row r="1349" spans="1:17" ht="32.25" hidden="1" customHeight="1" x14ac:dyDescent="0.2">
      <c r="A1349" s="10" t="s">
        <v>100</v>
      </c>
      <c r="B1349" s="3" t="s">
        <v>539</v>
      </c>
      <c r="C1349" s="3" t="s">
        <v>134</v>
      </c>
      <c r="D1349" s="3" t="s">
        <v>38</v>
      </c>
      <c r="E1349" s="3" t="s">
        <v>585</v>
      </c>
      <c r="F1349" s="3" t="s">
        <v>101</v>
      </c>
      <c r="G1349" s="9">
        <v>511972.45</v>
      </c>
      <c r="H1349" s="9">
        <v>0</v>
      </c>
      <c r="I1349" s="9">
        <v>511972.45</v>
      </c>
      <c r="J1349" s="9">
        <v>0</v>
      </c>
      <c r="K1349" s="9">
        <v>0</v>
      </c>
      <c r="L1349" s="9">
        <v>0</v>
      </c>
      <c r="M1349" s="9">
        <v>0</v>
      </c>
      <c r="N1349" s="9">
        <v>0</v>
      </c>
      <c r="O1349" s="9">
        <v>0</v>
      </c>
      <c r="P1349" s="13">
        <f t="shared" si="21"/>
        <v>0</v>
      </c>
      <c r="Q1349" s="13">
        <f t="array" ref="Q1349">IF(C1349="",SUMIFS($P$6:$P$65536,$B$6:$B$65536,B1349),IF(D1349="",SUMIFS($P$6:$P$65536,$B$6:$B$65536,B1349,$C$6:$C$65536,C1349),IF(E1349="",SUMIFS($P$6:$P$65536,$B$6:$B$65536,B1349,$C$6:$C$65536,C1349,$D$6:$D$65536,D1349),IF(F1349="",SUMIFS($P$6:$P$65536,$B$6:$B$65536,B1349,$C$6:$C$65536,C1349,$D$6:$D$65536,D1349,$E$6:$E$65536,E1349),--(RIGHT(F1349,1)="0")*SUM(SUMIFS($P$6:$P$65536,$B$6:$B$65536,B1349,$C$6:$C$65536,C1349,$D$6:$D$65536,D1349,$E$6:$E$65536,E1349,$F$6:$F$65536,LEFT(F1349,2)&amp;{0;1;2;3;4;5;6;7;8;9}))+(--(RIGHT(F1349,2)="00"))*SUM(SUMIFS($P$6:$P$65536,$B$6:$B$65536,B1349,$C$6:$C$65536,C1349,$D$6:$D$65536,D1349,$E$6:$E$65536,E1349,$F$6:$F$65536,LEFT(F1349,1)&amp;range))+SUMIFS($P$6:$P$65536,$B$6:$B$65536,B1349,$C$6:$C$65536,C1349,$D$6:$D$65536,D1349,$E$6:$E$65536,E1349,$F$6:$F$65536,F1349)))))</f>
        <v>0</v>
      </c>
    </row>
    <row r="1350" spans="1:17" ht="15" hidden="1" customHeight="1" x14ac:dyDescent="0.2">
      <c r="A1350" s="10" t="s">
        <v>102</v>
      </c>
      <c r="B1350" s="3" t="s">
        <v>539</v>
      </c>
      <c r="C1350" s="3" t="s">
        <v>134</v>
      </c>
      <c r="D1350" s="3" t="s">
        <v>38</v>
      </c>
      <c r="E1350" s="3" t="s">
        <v>585</v>
      </c>
      <c r="F1350" s="3" t="s">
        <v>103</v>
      </c>
      <c r="G1350" s="9">
        <v>203592.44</v>
      </c>
      <c r="H1350" s="9">
        <v>0</v>
      </c>
      <c r="I1350" s="9">
        <v>203592.44</v>
      </c>
      <c r="J1350" s="9">
        <v>0</v>
      </c>
      <c r="K1350" s="9">
        <v>0</v>
      </c>
      <c r="L1350" s="9">
        <v>0</v>
      </c>
      <c r="M1350" s="9">
        <v>0</v>
      </c>
      <c r="N1350" s="9">
        <v>0</v>
      </c>
      <c r="O1350" s="9">
        <v>0</v>
      </c>
      <c r="P1350" s="13">
        <f t="shared" si="21"/>
        <v>0</v>
      </c>
      <c r="Q1350" s="13">
        <f t="array" ref="Q1350">IF(C1350="",SUMIFS($P$6:$P$65536,$B$6:$B$65536,B1350),IF(D1350="",SUMIFS($P$6:$P$65536,$B$6:$B$65536,B1350,$C$6:$C$65536,C1350),IF(E1350="",SUMIFS($P$6:$P$65536,$B$6:$B$65536,B1350,$C$6:$C$65536,C1350,$D$6:$D$65536,D1350),IF(F1350="",SUMIFS($P$6:$P$65536,$B$6:$B$65536,B1350,$C$6:$C$65536,C1350,$D$6:$D$65536,D1350,$E$6:$E$65536,E1350),--(RIGHT(F1350,1)="0")*SUM(SUMIFS($P$6:$P$65536,$B$6:$B$65536,B1350,$C$6:$C$65536,C1350,$D$6:$D$65536,D1350,$E$6:$E$65536,E1350,$F$6:$F$65536,LEFT(F1350,2)&amp;{0;1;2;3;4;5;6;7;8;9}))+(--(RIGHT(F1350,2)="00"))*SUM(SUMIFS($P$6:$P$65536,$B$6:$B$65536,B1350,$C$6:$C$65536,C1350,$D$6:$D$65536,D1350,$E$6:$E$65536,E1350,$F$6:$F$65536,LEFT(F1350,1)&amp;range))+SUMIFS($P$6:$P$65536,$B$6:$B$65536,B1350,$C$6:$C$65536,C1350,$D$6:$D$65536,D1350,$E$6:$E$65536,E1350,$F$6:$F$65536,F1350)))))</f>
        <v>0</v>
      </c>
    </row>
    <row r="1351" spans="1:17" ht="32.25" hidden="1" customHeight="1" x14ac:dyDescent="0.2">
      <c r="A1351" s="10" t="s">
        <v>106</v>
      </c>
      <c r="B1351" s="3" t="s">
        <v>539</v>
      </c>
      <c r="C1351" s="3" t="s">
        <v>134</v>
      </c>
      <c r="D1351" s="3" t="s">
        <v>38</v>
      </c>
      <c r="E1351" s="3" t="s">
        <v>585</v>
      </c>
      <c r="F1351" s="3" t="s">
        <v>107</v>
      </c>
      <c r="G1351" s="9">
        <v>203592.44</v>
      </c>
      <c r="H1351" s="9">
        <v>0</v>
      </c>
      <c r="I1351" s="9">
        <v>203592.44</v>
      </c>
      <c r="J1351" s="9">
        <v>0</v>
      </c>
      <c r="K1351" s="9">
        <v>0</v>
      </c>
      <c r="L1351" s="9">
        <v>0</v>
      </c>
      <c r="M1351" s="9">
        <v>0</v>
      </c>
      <c r="N1351" s="9">
        <v>0</v>
      </c>
      <c r="O1351" s="9">
        <v>0</v>
      </c>
      <c r="P1351" s="13">
        <f t="shared" ref="P1351:P1414" si="22">ABS(H1351)+ABS(K1351)+ABS(N1351)</f>
        <v>0</v>
      </c>
      <c r="Q1351" s="13">
        <f t="array" ref="Q1351">IF(C1351="",SUMIFS($P$6:$P$65536,$B$6:$B$65536,B1351),IF(D1351="",SUMIFS($P$6:$P$65536,$B$6:$B$65536,B1351,$C$6:$C$65536,C1351),IF(E1351="",SUMIFS($P$6:$P$65536,$B$6:$B$65536,B1351,$C$6:$C$65536,C1351,$D$6:$D$65536,D1351),IF(F1351="",SUMIFS($P$6:$P$65536,$B$6:$B$65536,B1351,$C$6:$C$65536,C1351,$D$6:$D$65536,D1351,$E$6:$E$65536,E1351),--(RIGHT(F1351,1)="0")*SUM(SUMIFS($P$6:$P$65536,$B$6:$B$65536,B1351,$C$6:$C$65536,C1351,$D$6:$D$65536,D1351,$E$6:$E$65536,E1351,$F$6:$F$65536,LEFT(F1351,2)&amp;{0;1;2;3;4;5;6;7;8;9}))+(--(RIGHT(F1351,2)="00"))*SUM(SUMIFS($P$6:$P$65536,$B$6:$B$65536,B1351,$C$6:$C$65536,C1351,$D$6:$D$65536,D1351,$E$6:$E$65536,E1351,$F$6:$F$65536,LEFT(F1351,1)&amp;range))+SUMIFS($P$6:$P$65536,$B$6:$B$65536,B1351,$C$6:$C$65536,C1351,$D$6:$D$65536,D1351,$E$6:$E$65536,E1351,$F$6:$F$65536,F1351)))))</f>
        <v>0</v>
      </c>
    </row>
    <row r="1352" spans="1:17" ht="80.099999999999994" hidden="1" customHeight="1" x14ac:dyDescent="0.2">
      <c r="A1352" s="10" t="s">
        <v>586</v>
      </c>
      <c r="B1352" s="3" t="s">
        <v>539</v>
      </c>
      <c r="C1352" s="3" t="s">
        <v>134</v>
      </c>
      <c r="D1352" s="3" t="s">
        <v>38</v>
      </c>
      <c r="E1352" s="3" t="s">
        <v>587</v>
      </c>
      <c r="F1352" s="11" t="s">
        <v>0</v>
      </c>
      <c r="G1352" s="9">
        <v>14506161.619999999</v>
      </c>
      <c r="H1352" s="9">
        <v>0</v>
      </c>
      <c r="I1352" s="9">
        <v>14506161.619999999</v>
      </c>
      <c r="J1352" s="9">
        <v>0</v>
      </c>
      <c r="K1352" s="9">
        <v>0</v>
      </c>
      <c r="L1352" s="9">
        <v>0</v>
      </c>
      <c r="M1352" s="9">
        <v>0</v>
      </c>
      <c r="N1352" s="9">
        <v>0</v>
      </c>
      <c r="O1352" s="9">
        <v>0</v>
      </c>
      <c r="P1352" s="13">
        <f t="shared" si="22"/>
        <v>0</v>
      </c>
      <c r="Q1352" s="13">
        <f t="array" ref="Q1352">IF(C1352="",SUMIFS($P$6:$P$65536,$B$6:$B$65536,B1352),IF(D1352="",SUMIFS($P$6:$P$65536,$B$6:$B$65536,B1352,$C$6:$C$65536,C1352),IF(E1352="",SUMIFS($P$6:$P$65536,$B$6:$B$65536,B1352,$C$6:$C$65536,C1352,$D$6:$D$65536,D1352),IF(F1352="",SUMIFS($P$6:$P$65536,$B$6:$B$65536,B1352,$C$6:$C$65536,C1352,$D$6:$D$65536,D1352,$E$6:$E$65536,E1352),--(RIGHT(F1352,1)="0")*SUM(SUMIFS($P$6:$P$65536,$B$6:$B$65536,B1352,$C$6:$C$65536,C1352,$D$6:$D$65536,D1352,$E$6:$E$65536,E1352,$F$6:$F$65536,LEFT(F1352,2)&amp;{0;1;2;3;4;5;6;7;8;9}))+(--(RIGHT(F1352,2)="00"))*SUM(SUMIFS($P$6:$P$65536,$B$6:$B$65536,B1352,$C$6:$C$65536,C1352,$D$6:$D$65536,D1352,$E$6:$E$65536,E1352,$F$6:$F$65536,LEFT(F1352,1)&amp;range))+SUMIFS($P$6:$P$65536,$B$6:$B$65536,B1352,$C$6:$C$65536,C1352,$D$6:$D$65536,D1352,$E$6:$E$65536,E1352,$F$6:$F$65536,F1352)))))</f>
        <v>0</v>
      </c>
    </row>
    <row r="1353" spans="1:17" ht="64.5" hidden="1" customHeight="1" x14ac:dyDescent="0.2">
      <c r="A1353" s="10" t="s">
        <v>94</v>
      </c>
      <c r="B1353" s="3" t="s">
        <v>539</v>
      </c>
      <c r="C1353" s="3" t="s">
        <v>134</v>
      </c>
      <c r="D1353" s="3" t="s">
        <v>38</v>
      </c>
      <c r="E1353" s="3" t="s">
        <v>587</v>
      </c>
      <c r="F1353" s="3" t="s">
        <v>95</v>
      </c>
      <c r="G1353" s="9">
        <v>14506161.619999999</v>
      </c>
      <c r="H1353" s="9">
        <v>0</v>
      </c>
      <c r="I1353" s="9">
        <v>14506161.619999999</v>
      </c>
      <c r="J1353" s="9">
        <v>0</v>
      </c>
      <c r="K1353" s="9">
        <v>0</v>
      </c>
      <c r="L1353" s="9">
        <v>0</v>
      </c>
      <c r="M1353" s="9">
        <v>0</v>
      </c>
      <c r="N1353" s="9">
        <v>0</v>
      </c>
      <c r="O1353" s="9">
        <v>0</v>
      </c>
      <c r="P1353" s="13">
        <f t="shared" si="22"/>
        <v>0</v>
      </c>
      <c r="Q1353" s="13">
        <f t="array" ref="Q1353">IF(C1353="",SUMIFS($P$6:$P$65536,$B$6:$B$65536,B1353),IF(D1353="",SUMIFS($P$6:$P$65536,$B$6:$B$65536,B1353,$C$6:$C$65536,C1353),IF(E1353="",SUMIFS($P$6:$P$65536,$B$6:$B$65536,B1353,$C$6:$C$65536,C1353,$D$6:$D$65536,D1353),IF(F1353="",SUMIFS($P$6:$P$65536,$B$6:$B$65536,B1353,$C$6:$C$65536,C1353,$D$6:$D$65536,D1353,$E$6:$E$65536,E1353),--(RIGHT(F1353,1)="0")*SUM(SUMIFS($P$6:$P$65536,$B$6:$B$65536,B1353,$C$6:$C$65536,C1353,$D$6:$D$65536,D1353,$E$6:$E$65536,E1353,$F$6:$F$65536,LEFT(F1353,2)&amp;{0;1;2;3;4;5;6;7;8;9}))+(--(RIGHT(F1353,2)="00"))*SUM(SUMIFS($P$6:$P$65536,$B$6:$B$65536,B1353,$C$6:$C$65536,C1353,$D$6:$D$65536,D1353,$E$6:$E$65536,E1353,$F$6:$F$65536,LEFT(F1353,1)&amp;range))+SUMIFS($P$6:$P$65536,$B$6:$B$65536,B1353,$C$6:$C$65536,C1353,$D$6:$D$65536,D1353,$E$6:$E$65536,E1353,$F$6:$F$65536,F1353)))))</f>
        <v>0</v>
      </c>
    </row>
    <row r="1354" spans="1:17" ht="15" hidden="1" customHeight="1" x14ac:dyDescent="0.2">
      <c r="A1354" s="10" t="s">
        <v>96</v>
      </c>
      <c r="B1354" s="3" t="s">
        <v>539</v>
      </c>
      <c r="C1354" s="3" t="s">
        <v>134</v>
      </c>
      <c r="D1354" s="3" t="s">
        <v>38</v>
      </c>
      <c r="E1354" s="3" t="s">
        <v>587</v>
      </c>
      <c r="F1354" s="3" t="s">
        <v>97</v>
      </c>
      <c r="G1354" s="9">
        <v>14506161.619999999</v>
      </c>
      <c r="H1354" s="9">
        <v>0</v>
      </c>
      <c r="I1354" s="9">
        <v>14506161.619999999</v>
      </c>
      <c r="J1354" s="9">
        <v>0</v>
      </c>
      <c r="K1354" s="9">
        <v>0</v>
      </c>
      <c r="L1354" s="9">
        <v>0</v>
      </c>
      <c r="M1354" s="9">
        <v>0</v>
      </c>
      <c r="N1354" s="9">
        <v>0</v>
      </c>
      <c r="O1354" s="9">
        <v>0</v>
      </c>
      <c r="P1354" s="13">
        <f t="shared" si="22"/>
        <v>0</v>
      </c>
      <c r="Q1354" s="13">
        <f t="array" ref="Q1354">IF(C1354="",SUMIFS($P$6:$P$65536,$B$6:$B$65536,B1354),IF(D1354="",SUMIFS($P$6:$P$65536,$B$6:$B$65536,B1354,$C$6:$C$65536,C1354),IF(E1354="",SUMIFS($P$6:$P$65536,$B$6:$B$65536,B1354,$C$6:$C$65536,C1354,$D$6:$D$65536,D1354),IF(F1354="",SUMIFS($P$6:$P$65536,$B$6:$B$65536,B1354,$C$6:$C$65536,C1354,$D$6:$D$65536,D1354,$E$6:$E$65536,E1354),--(RIGHT(F1354,1)="0")*SUM(SUMIFS($P$6:$P$65536,$B$6:$B$65536,B1354,$C$6:$C$65536,C1354,$D$6:$D$65536,D1354,$E$6:$E$65536,E1354,$F$6:$F$65536,LEFT(F1354,2)&amp;{0;1;2;3;4;5;6;7;8;9}))+(--(RIGHT(F1354,2)="00"))*SUM(SUMIFS($P$6:$P$65536,$B$6:$B$65536,B1354,$C$6:$C$65536,C1354,$D$6:$D$65536,D1354,$E$6:$E$65536,E1354,$F$6:$F$65536,LEFT(F1354,1)&amp;range))+SUMIFS($P$6:$P$65536,$B$6:$B$65536,B1354,$C$6:$C$65536,C1354,$D$6:$D$65536,D1354,$E$6:$E$65536,E1354,$F$6:$F$65536,F1354)))))</f>
        <v>0</v>
      </c>
    </row>
    <row r="1355" spans="1:17" ht="32.25" hidden="1" customHeight="1" x14ac:dyDescent="0.2">
      <c r="A1355" s="10" t="s">
        <v>100</v>
      </c>
      <c r="B1355" s="3" t="s">
        <v>539</v>
      </c>
      <c r="C1355" s="3" t="s">
        <v>134</v>
      </c>
      <c r="D1355" s="3" t="s">
        <v>38</v>
      </c>
      <c r="E1355" s="3" t="s">
        <v>587</v>
      </c>
      <c r="F1355" s="3" t="s">
        <v>101</v>
      </c>
      <c r="G1355" s="9">
        <v>14506161.619999999</v>
      </c>
      <c r="H1355" s="9">
        <v>0</v>
      </c>
      <c r="I1355" s="9">
        <v>14506161.619999999</v>
      </c>
      <c r="J1355" s="9">
        <v>0</v>
      </c>
      <c r="K1355" s="9">
        <v>0</v>
      </c>
      <c r="L1355" s="9">
        <v>0</v>
      </c>
      <c r="M1355" s="9">
        <v>0</v>
      </c>
      <c r="N1355" s="9">
        <v>0</v>
      </c>
      <c r="O1355" s="9">
        <v>0</v>
      </c>
      <c r="P1355" s="13">
        <f t="shared" si="22"/>
        <v>0</v>
      </c>
      <c r="Q1355" s="13">
        <f t="array" ref="Q1355">IF(C1355="",SUMIFS($P$6:$P$65536,$B$6:$B$65536,B1355),IF(D1355="",SUMIFS($P$6:$P$65536,$B$6:$B$65536,B1355,$C$6:$C$65536,C1355),IF(E1355="",SUMIFS($P$6:$P$65536,$B$6:$B$65536,B1355,$C$6:$C$65536,C1355,$D$6:$D$65536,D1355),IF(F1355="",SUMIFS($P$6:$P$65536,$B$6:$B$65536,B1355,$C$6:$C$65536,C1355,$D$6:$D$65536,D1355,$E$6:$E$65536,E1355),--(RIGHT(F1355,1)="0")*SUM(SUMIFS($P$6:$P$65536,$B$6:$B$65536,B1355,$C$6:$C$65536,C1355,$D$6:$D$65536,D1355,$E$6:$E$65536,E1355,$F$6:$F$65536,LEFT(F1355,2)&amp;{0;1;2;3;4;5;6;7;8;9}))+(--(RIGHT(F1355,2)="00"))*SUM(SUMIFS($P$6:$P$65536,$B$6:$B$65536,B1355,$C$6:$C$65536,C1355,$D$6:$D$65536,D1355,$E$6:$E$65536,E1355,$F$6:$F$65536,LEFT(F1355,1)&amp;range))+SUMIFS($P$6:$P$65536,$B$6:$B$65536,B1355,$C$6:$C$65536,C1355,$D$6:$D$65536,D1355,$E$6:$E$65536,E1355,$F$6:$F$65536,F1355)))))</f>
        <v>0</v>
      </c>
    </row>
    <row r="1356" spans="1:17" ht="32.25" hidden="1" customHeight="1" x14ac:dyDescent="0.2">
      <c r="A1356" s="10" t="s">
        <v>588</v>
      </c>
      <c r="B1356" s="3" t="s">
        <v>539</v>
      </c>
      <c r="C1356" s="3" t="s">
        <v>134</v>
      </c>
      <c r="D1356" s="3" t="s">
        <v>38</v>
      </c>
      <c r="E1356" s="3" t="s">
        <v>589</v>
      </c>
      <c r="F1356" s="11" t="s">
        <v>0</v>
      </c>
      <c r="G1356" s="9">
        <v>13264848.49</v>
      </c>
      <c r="H1356" s="9">
        <v>0</v>
      </c>
      <c r="I1356" s="9">
        <v>13264848.49</v>
      </c>
      <c r="J1356" s="9">
        <v>12380202.02</v>
      </c>
      <c r="K1356" s="9">
        <v>0</v>
      </c>
      <c r="L1356" s="9">
        <v>12380202.02</v>
      </c>
      <c r="M1356" s="9">
        <v>0</v>
      </c>
      <c r="N1356" s="9">
        <v>0</v>
      </c>
      <c r="O1356" s="9">
        <v>0</v>
      </c>
      <c r="P1356" s="13">
        <f t="shared" si="22"/>
        <v>0</v>
      </c>
      <c r="Q1356" s="13">
        <f t="array" ref="Q1356">IF(C1356="",SUMIFS($P$6:$P$65536,$B$6:$B$65536,B1356),IF(D1356="",SUMIFS($P$6:$P$65536,$B$6:$B$65536,B1356,$C$6:$C$65536,C1356),IF(E1356="",SUMIFS($P$6:$P$65536,$B$6:$B$65536,B1356,$C$6:$C$65536,C1356,$D$6:$D$65536,D1356),IF(F1356="",SUMIFS($P$6:$P$65536,$B$6:$B$65536,B1356,$C$6:$C$65536,C1356,$D$6:$D$65536,D1356,$E$6:$E$65536,E1356),--(RIGHT(F1356,1)="0")*SUM(SUMIFS($P$6:$P$65536,$B$6:$B$65536,B1356,$C$6:$C$65536,C1356,$D$6:$D$65536,D1356,$E$6:$E$65536,E1356,$F$6:$F$65536,LEFT(F1356,2)&amp;{0;1;2;3;4;5;6;7;8;9}))+(--(RIGHT(F1356,2)="00"))*SUM(SUMIFS($P$6:$P$65536,$B$6:$B$65536,B1356,$C$6:$C$65536,C1356,$D$6:$D$65536,D1356,$E$6:$E$65536,E1356,$F$6:$F$65536,LEFT(F1356,1)&amp;range))+SUMIFS($P$6:$P$65536,$B$6:$B$65536,B1356,$C$6:$C$65536,C1356,$D$6:$D$65536,D1356,$E$6:$E$65536,E1356,$F$6:$F$65536,F1356)))))</f>
        <v>0</v>
      </c>
    </row>
    <row r="1357" spans="1:17" ht="64.5" hidden="1" customHeight="1" x14ac:dyDescent="0.2">
      <c r="A1357" s="10" t="s">
        <v>94</v>
      </c>
      <c r="B1357" s="3" t="s">
        <v>539</v>
      </c>
      <c r="C1357" s="3" t="s">
        <v>134</v>
      </c>
      <c r="D1357" s="3" t="s">
        <v>38</v>
      </c>
      <c r="E1357" s="3" t="s">
        <v>589</v>
      </c>
      <c r="F1357" s="3" t="s">
        <v>95</v>
      </c>
      <c r="G1357" s="9">
        <v>13264848.49</v>
      </c>
      <c r="H1357" s="9">
        <v>0</v>
      </c>
      <c r="I1357" s="9">
        <v>13264848.49</v>
      </c>
      <c r="J1357" s="9">
        <v>12380202.02</v>
      </c>
      <c r="K1357" s="9">
        <v>0</v>
      </c>
      <c r="L1357" s="9">
        <v>12380202.02</v>
      </c>
      <c r="M1357" s="9">
        <v>0</v>
      </c>
      <c r="N1357" s="9">
        <v>0</v>
      </c>
      <c r="O1357" s="9">
        <v>0</v>
      </c>
      <c r="P1357" s="13">
        <f t="shared" si="22"/>
        <v>0</v>
      </c>
      <c r="Q1357" s="13">
        <f t="array" ref="Q1357">IF(C1357="",SUMIFS($P$6:$P$65536,$B$6:$B$65536,B1357),IF(D1357="",SUMIFS($P$6:$P$65536,$B$6:$B$65536,B1357,$C$6:$C$65536,C1357),IF(E1357="",SUMIFS($P$6:$P$65536,$B$6:$B$65536,B1357,$C$6:$C$65536,C1357,$D$6:$D$65536,D1357),IF(F1357="",SUMIFS($P$6:$P$65536,$B$6:$B$65536,B1357,$C$6:$C$65536,C1357,$D$6:$D$65536,D1357,$E$6:$E$65536,E1357),--(RIGHT(F1357,1)="0")*SUM(SUMIFS($P$6:$P$65536,$B$6:$B$65536,B1357,$C$6:$C$65536,C1357,$D$6:$D$65536,D1357,$E$6:$E$65536,E1357,$F$6:$F$65536,LEFT(F1357,2)&amp;{0;1;2;3;4;5;6;7;8;9}))+(--(RIGHT(F1357,2)="00"))*SUM(SUMIFS($P$6:$P$65536,$B$6:$B$65536,B1357,$C$6:$C$65536,C1357,$D$6:$D$65536,D1357,$E$6:$E$65536,E1357,$F$6:$F$65536,LEFT(F1357,1)&amp;range))+SUMIFS($P$6:$P$65536,$B$6:$B$65536,B1357,$C$6:$C$65536,C1357,$D$6:$D$65536,D1357,$E$6:$E$65536,E1357,$F$6:$F$65536,F1357)))))</f>
        <v>0</v>
      </c>
    </row>
    <row r="1358" spans="1:17" ht="15" hidden="1" customHeight="1" x14ac:dyDescent="0.2">
      <c r="A1358" s="10" t="s">
        <v>102</v>
      </c>
      <c r="B1358" s="3" t="s">
        <v>539</v>
      </c>
      <c r="C1358" s="3" t="s">
        <v>134</v>
      </c>
      <c r="D1358" s="3" t="s">
        <v>38</v>
      </c>
      <c r="E1358" s="3" t="s">
        <v>589</v>
      </c>
      <c r="F1358" s="3" t="s">
        <v>103</v>
      </c>
      <c r="G1358" s="9">
        <v>13264848.49</v>
      </c>
      <c r="H1358" s="9">
        <v>0</v>
      </c>
      <c r="I1358" s="9">
        <v>13264848.49</v>
      </c>
      <c r="J1358" s="9">
        <v>12380202.02</v>
      </c>
      <c r="K1358" s="9">
        <v>0</v>
      </c>
      <c r="L1358" s="9">
        <v>12380202.02</v>
      </c>
      <c r="M1358" s="9">
        <v>0</v>
      </c>
      <c r="N1358" s="9">
        <v>0</v>
      </c>
      <c r="O1358" s="9">
        <v>0</v>
      </c>
      <c r="P1358" s="13">
        <f t="shared" si="22"/>
        <v>0</v>
      </c>
      <c r="Q1358" s="13">
        <f t="array" ref="Q1358">IF(C1358="",SUMIFS($P$6:$P$65536,$B$6:$B$65536,B1358),IF(D1358="",SUMIFS($P$6:$P$65536,$B$6:$B$65536,B1358,$C$6:$C$65536,C1358),IF(E1358="",SUMIFS($P$6:$P$65536,$B$6:$B$65536,B1358,$C$6:$C$65536,C1358,$D$6:$D$65536,D1358),IF(F1358="",SUMIFS($P$6:$P$65536,$B$6:$B$65536,B1358,$C$6:$C$65536,C1358,$D$6:$D$65536,D1358,$E$6:$E$65536,E1358),--(RIGHT(F1358,1)="0")*SUM(SUMIFS($P$6:$P$65536,$B$6:$B$65536,B1358,$C$6:$C$65536,C1358,$D$6:$D$65536,D1358,$E$6:$E$65536,E1358,$F$6:$F$65536,LEFT(F1358,2)&amp;{0;1;2;3;4;5;6;7;8;9}))+(--(RIGHT(F1358,2)="00"))*SUM(SUMIFS($P$6:$P$65536,$B$6:$B$65536,B1358,$C$6:$C$65536,C1358,$D$6:$D$65536,D1358,$E$6:$E$65536,E1358,$F$6:$F$65536,LEFT(F1358,1)&amp;range))+SUMIFS($P$6:$P$65536,$B$6:$B$65536,B1358,$C$6:$C$65536,C1358,$D$6:$D$65536,D1358,$E$6:$E$65536,E1358,$F$6:$F$65536,F1358)))))</f>
        <v>0</v>
      </c>
    </row>
    <row r="1359" spans="1:17" ht="32.25" hidden="1" customHeight="1" x14ac:dyDescent="0.2">
      <c r="A1359" s="10" t="s">
        <v>106</v>
      </c>
      <c r="B1359" s="3" t="s">
        <v>539</v>
      </c>
      <c r="C1359" s="3" t="s">
        <v>134</v>
      </c>
      <c r="D1359" s="3" t="s">
        <v>38</v>
      </c>
      <c r="E1359" s="3" t="s">
        <v>589</v>
      </c>
      <c r="F1359" s="3" t="s">
        <v>107</v>
      </c>
      <c r="G1359" s="9">
        <v>13264848.49</v>
      </c>
      <c r="H1359" s="9">
        <v>0</v>
      </c>
      <c r="I1359" s="9">
        <v>13264848.49</v>
      </c>
      <c r="J1359" s="9">
        <v>12380202.02</v>
      </c>
      <c r="K1359" s="9">
        <v>0</v>
      </c>
      <c r="L1359" s="9">
        <v>12380202.02</v>
      </c>
      <c r="M1359" s="9">
        <v>0</v>
      </c>
      <c r="N1359" s="9">
        <v>0</v>
      </c>
      <c r="O1359" s="9">
        <v>0</v>
      </c>
      <c r="P1359" s="13">
        <f t="shared" si="22"/>
        <v>0</v>
      </c>
      <c r="Q1359" s="13">
        <f t="array" ref="Q1359">IF(C1359="",SUMIFS($P$6:$P$65536,$B$6:$B$65536,B1359),IF(D1359="",SUMIFS($P$6:$P$65536,$B$6:$B$65536,B1359,$C$6:$C$65536,C1359),IF(E1359="",SUMIFS($P$6:$P$65536,$B$6:$B$65536,B1359,$C$6:$C$65536,C1359,$D$6:$D$65536,D1359),IF(F1359="",SUMIFS($P$6:$P$65536,$B$6:$B$65536,B1359,$C$6:$C$65536,C1359,$D$6:$D$65536,D1359,$E$6:$E$65536,E1359),--(RIGHT(F1359,1)="0")*SUM(SUMIFS($P$6:$P$65536,$B$6:$B$65536,B1359,$C$6:$C$65536,C1359,$D$6:$D$65536,D1359,$E$6:$E$65536,E1359,$F$6:$F$65536,LEFT(F1359,2)&amp;{0;1;2;3;4;5;6;7;8;9}))+(--(RIGHT(F1359,2)="00"))*SUM(SUMIFS($P$6:$P$65536,$B$6:$B$65536,B1359,$C$6:$C$65536,C1359,$D$6:$D$65536,D1359,$E$6:$E$65536,E1359,$F$6:$F$65536,LEFT(F1359,1)&amp;range))+SUMIFS($P$6:$P$65536,$B$6:$B$65536,B1359,$C$6:$C$65536,C1359,$D$6:$D$65536,D1359,$E$6:$E$65536,E1359,$F$6:$F$65536,F1359)))))</f>
        <v>0</v>
      </c>
    </row>
    <row r="1360" spans="1:17" ht="64.5" hidden="1" customHeight="1" x14ac:dyDescent="0.2">
      <c r="A1360" s="10" t="s">
        <v>590</v>
      </c>
      <c r="B1360" s="3" t="s">
        <v>539</v>
      </c>
      <c r="C1360" s="3" t="s">
        <v>134</v>
      </c>
      <c r="D1360" s="3" t="s">
        <v>38</v>
      </c>
      <c r="E1360" s="3" t="s">
        <v>591</v>
      </c>
      <c r="F1360" s="11" t="s">
        <v>0</v>
      </c>
      <c r="G1360" s="9">
        <v>7766470</v>
      </c>
      <c r="H1360" s="9">
        <v>0</v>
      </c>
      <c r="I1360" s="9">
        <v>7766470</v>
      </c>
      <c r="J1360" s="9">
        <v>7766470</v>
      </c>
      <c r="K1360" s="9">
        <v>0</v>
      </c>
      <c r="L1360" s="9">
        <v>7766470</v>
      </c>
      <c r="M1360" s="9">
        <v>7766470</v>
      </c>
      <c r="N1360" s="9">
        <v>0</v>
      </c>
      <c r="O1360" s="9">
        <v>7766470</v>
      </c>
      <c r="P1360" s="13">
        <f t="shared" si="22"/>
        <v>0</v>
      </c>
      <c r="Q1360" s="13">
        <f t="array" ref="Q1360">IF(C1360="",SUMIFS($P$6:$P$65536,$B$6:$B$65536,B1360),IF(D1360="",SUMIFS($P$6:$P$65536,$B$6:$B$65536,B1360,$C$6:$C$65536,C1360),IF(E1360="",SUMIFS($P$6:$P$65536,$B$6:$B$65536,B1360,$C$6:$C$65536,C1360,$D$6:$D$65536,D1360),IF(F1360="",SUMIFS($P$6:$P$65536,$B$6:$B$65536,B1360,$C$6:$C$65536,C1360,$D$6:$D$65536,D1360,$E$6:$E$65536,E1360),--(RIGHT(F1360,1)="0")*SUM(SUMIFS($P$6:$P$65536,$B$6:$B$65536,B1360,$C$6:$C$65536,C1360,$D$6:$D$65536,D1360,$E$6:$E$65536,E1360,$F$6:$F$65536,LEFT(F1360,2)&amp;{0;1;2;3;4;5;6;7;8;9}))+(--(RIGHT(F1360,2)="00"))*SUM(SUMIFS($P$6:$P$65536,$B$6:$B$65536,B1360,$C$6:$C$65536,C1360,$D$6:$D$65536,D1360,$E$6:$E$65536,E1360,$F$6:$F$65536,LEFT(F1360,1)&amp;range))+SUMIFS($P$6:$P$65536,$B$6:$B$65536,B1360,$C$6:$C$65536,C1360,$D$6:$D$65536,D1360,$E$6:$E$65536,E1360,$F$6:$F$65536,F1360)))))</f>
        <v>0</v>
      </c>
    </row>
    <row r="1361" spans="1:17" ht="32.25" hidden="1" customHeight="1" x14ac:dyDescent="0.2">
      <c r="A1361" s="10" t="s">
        <v>112</v>
      </c>
      <c r="B1361" s="3" t="s">
        <v>539</v>
      </c>
      <c r="C1361" s="3" t="s">
        <v>134</v>
      </c>
      <c r="D1361" s="3" t="s">
        <v>38</v>
      </c>
      <c r="E1361" s="3" t="s">
        <v>591</v>
      </c>
      <c r="F1361" s="3" t="s">
        <v>113</v>
      </c>
      <c r="G1361" s="9">
        <v>100000</v>
      </c>
      <c r="H1361" s="9">
        <v>0</v>
      </c>
      <c r="I1361" s="9">
        <v>100000</v>
      </c>
      <c r="J1361" s="9">
        <v>100000</v>
      </c>
      <c r="K1361" s="9">
        <v>0</v>
      </c>
      <c r="L1361" s="9">
        <v>100000</v>
      </c>
      <c r="M1361" s="9">
        <v>100000</v>
      </c>
      <c r="N1361" s="9">
        <v>0</v>
      </c>
      <c r="O1361" s="9">
        <v>100000</v>
      </c>
      <c r="P1361" s="13">
        <f t="shared" si="22"/>
        <v>0</v>
      </c>
      <c r="Q1361" s="13">
        <f t="array" ref="Q1361">IF(C1361="",SUMIFS($P$6:$P$65536,$B$6:$B$65536,B1361),IF(D1361="",SUMIFS($P$6:$P$65536,$B$6:$B$65536,B1361,$C$6:$C$65536,C1361),IF(E1361="",SUMIFS($P$6:$P$65536,$B$6:$B$65536,B1361,$C$6:$C$65536,C1361,$D$6:$D$65536,D1361),IF(F1361="",SUMIFS($P$6:$P$65536,$B$6:$B$65536,B1361,$C$6:$C$65536,C1361,$D$6:$D$65536,D1361,$E$6:$E$65536,E1361),--(RIGHT(F1361,1)="0")*SUM(SUMIFS($P$6:$P$65536,$B$6:$B$65536,B1361,$C$6:$C$65536,C1361,$D$6:$D$65536,D1361,$E$6:$E$65536,E1361,$F$6:$F$65536,LEFT(F1361,2)&amp;{0;1;2;3;4;5;6;7;8;9}))+(--(RIGHT(F1361,2)="00"))*SUM(SUMIFS($P$6:$P$65536,$B$6:$B$65536,B1361,$C$6:$C$65536,C1361,$D$6:$D$65536,D1361,$E$6:$E$65536,E1361,$F$6:$F$65536,LEFT(F1361,1)&amp;range))+SUMIFS($P$6:$P$65536,$B$6:$B$65536,B1361,$C$6:$C$65536,C1361,$D$6:$D$65536,D1361,$E$6:$E$65536,E1361,$F$6:$F$65536,F1361)))))</f>
        <v>0</v>
      </c>
    </row>
    <row r="1362" spans="1:17" ht="15" hidden="1" customHeight="1" x14ac:dyDescent="0.2">
      <c r="A1362" s="10" t="s">
        <v>114</v>
      </c>
      <c r="B1362" s="3" t="s">
        <v>539</v>
      </c>
      <c r="C1362" s="3" t="s">
        <v>134</v>
      </c>
      <c r="D1362" s="3" t="s">
        <v>38</v>
      </c>
      <c r="E1362" s="3" t="s">
        <v>591</v>
      </c>
      <c r="F1362" s="3" t="s">
        <v>115</v>
      </c>
      <c r="G1362" s="9">
        <v>100000</v>
      </c>
      <c r="H1362" s="9">
        <v>0</v>
      </c>
      <c r="I1362" s="9">
        <v>100000</v>
      </c>
      <c r="J1362" s="9">
        <v>100000</v>
      </c>
      <c r="K1362" s="9">
        <v>0</v>
      </c>
      <c r="L1362" s="9">
        <v>100000</v>
      </c>
      <c r="M1362" s="9">
        <v>100000</v>
      </c>
      <c r="N1362" s="9">
        <v>0</v>
      </c>
      <c r="O1362" s="9">
        <v>100000</v>
      </c>
      <c r="P1362" s="13">
        <f t="shared" si="22"/>
        <v>0</v>
      </c>
      <c r="Q1362" s="13">
        <f t="array" ref="Q1362">IF(C1362="",SUMIFS($P$6:$P$65536,$B$6:$B$65536,B1362),IF(D1362="",SUMIFS($P$6:$P$65536,$B$6:$B$65536,B1362,$C$6:$C$65536,C1362),IF(E1362="",SUMIFS($P$6:$P$65536,$B$6:$B$65536,B1362,$C$6:$C$65536,C1362,$D$6:$D$65536,D1362),IF(F1362="",SUMIFS($P$6:$P$65536,$B$6:$B$65536,B1362,$C$6:$C$65536,C1362,$D$6:$D$65536,D1362,$E$6:$E$65536,E1362),--(RIGHT(F1362,1)="0")*SUM(SUMIFS($P$6:$P$65536,$B$6:$B$65536,B1362,$C$6:$C$65536,C1362,$D$6:$D$65536,D1362,$E$6:$E$65536,E1362,$F$6:$F$65536,LEFT(F1362,2)&amp;{0;1;2;3;4;5;6;7;8;9}))+(--(RIGHT(F1362,2)="00"))*SUM(SUMIFS($P$6:$P$65536,$B$6:$B$65536,B1362,$C$6:$C$65536,C1362,$D$6:$D$65536,D1362,$E$6:$E$65536,E1362,$F$6:$F$65536,LEFT(F1362,1)&amp;range))+SUMIFS($P$6:$P$65536,$B$6:$B$65536,B1362,$C$6:$C$65536,C1362,$D$6:$D$65536,D1362,$E$6:$E$65536,E1362,$F$6:$F$65536,F1362)))))</f>
        <v>0</v>
      </c>
    </row>
    <row r="1363" spans="1:17" ht="64.5" hidden="1" customHeight="1" x14ac:dyDescent="0.2">
      <c r="A1363" s="10" t="s">
        <v>94</v>
      </c>
      <c r="B1363" s="3" t="s">
        <v>539</v>
      </c>
      <c r="C1363" s="3" t="s">
        <v>134</v>
      </c>
      <c r="D1363" s="3" t="s">
        <v>38</v>
      </c>
      <c r="E1363" s="3" t="s">
        <v>591</v>
      </c>
      <c r="F1363" s="3" t="s">
        <v>95</v>
      </c>
      <c r="G1363" s="9">
        <v>7666470</v>
      </c>
      <c r="H1363" s="9">
        <v>0</v>
      </c>
      <c r="I1363" s="9">
        <v>7666470</v>
      </c>
      <c r="J1363" s="9">
        <v>7666470</v>
      </c>
      <c r="K1363" s="9">
        <v>0</v>
      </c>
      <c r="L1363" s="9">
        <v>7666470</v>
      </c>
      <c r="M1363" s="9">
        <v>7666470</v>
      </c>
      <c r="N1363" s="9">
        <v>0</v>
      </c>
      <c r="O1363" s="9">
        <v>7666470</v>
      </c>
      <c r="P1363" s="13">
        <f t="shared" si="22"/>
        <v>0</v>
      </c>
      <c r="Q1363" s="13">
        <f t="array" ref="Q1363">IF(C1363="",SUMIFS($P$6:$P$65536,$B$6:$B$65536,B1363),IF(D1363="",SUMIFS($P$6:$P$65536,$B$6:$B$65536,B1363,$C$6:$C$65536,C1363),IF(E1363="",SUMIFS($P$6:$P$65536,$B$6:$B$65536,B1363,$C$6:$C$65536,C1363,$D$6:$D$65536,D1363),IF(F1363="",SUMIFS($P$6:$P$65536,$B$6:$B$65536,B1363,$C$6:$C$65536,C1363,$D$6:$D$65536,D1363,$E$6:$E$65536,E1363),--(RIGHT(F1363,1)="0")*SUM(SUMIFS($P$6:$P$65536,$B$6:$B$65536,B1363,$C$6:$C$65536,C1363,$D$6:$D$65536,D1363,$E$6:$E$65536,E1363,$F$6:$F$65536,LEFT(F1363,2)&amp;{0;1;2;3;4;5;6;7;8;9}))+(--(RIGHT(F1363,2)="00"))*SUM(SUMIFS($P$6:$P$65536,$B$6:$B$65536,B1363,$C$6:$C$65536,C1363,$D$6:$D$65536,D1363,$E$6:$E$65536,E1363,$F$6:$F$65536,LEFT(F1363,1)&amp;range))+SUMIFS($P$6:$P$65536,$B$6:$B$65536,B1363,$C$6:$C$65536,C1363,$D$6:$D$65536,D1363,$E$6:$E$65536,E1363,$F$6:$F$65536,F1363)))))</f>
        <v>0</v>
      </c>
    </row>
    <row r="1364" spans="1:17" ht="15" hidden="1" customHeight="1" x14ac:dyDescent="0.2">
      <c r="A1364" s="10" t="s">
        <v>102</v>
      </c>
      <c r="B1364" s="3" t="s">
        <v>539</v>
      </c>
      <c r="C1364" s="3" t="s">
        <v>134</v>
      </c>
      <c r="D1364" s="3" t="s">
        <v>38</v>
      </c>
      <c r="E1364" s="3" t="s">
        <v>591</v>
      </c>
      <c r="F1364" s="3" t="s">
        <v>103</v>
      </c>
      <c r="G1364" s="9">
        <v>7666470</v>
      </c>
      <c r="H1364" s="9">
        <v>0</v>
      </c>
      <c r="I1364" s="9">
        <v>7666470</v>
      </c>
      <c r="J1364" s="9">
        <v>7666470</v>
      </c>
      <c r="K1364" s="9">
        <v>0</v>
      </c>
      <c r="L1364" s="9">
        <v>7666470</v>
      </c>
      <c r="M1364" s="9">
        <v>7666470</v>
      </c>
      <c r="N1364" s="9">
        <v>0</v>
      </c>
      <c r="O1364" s="9">
        <v>7666470</v>
      </c>
      <c r="P1364" s="13">
        <f t="shared" si="22"/>
        <v>0</v>
      </c>
      <c r="Q1364" s="13">
        <f t="array" ref="Q1364">IF(C1364="",SUMIFS($P$6:$P$65536,$B$6:$B$65536,B1364),IF(D1364="",SUMIFS($P$6:$P$65536,$B$6:$B$65536,B1364,$C$6:$C$65536,C1364),IF(E1364="",SUMIFS($P$6:$P$65536,$B$6:$B$65536,B1364,$C$6:$C$65536,C1364,$D$6:$D$65536,D1364),IF(F1364="",SUMIFS($P$6:$P$65536,$B$6:$B$65536,B1364,$C$6:$C$65536,C1364,$D$6:$D$65536,D1364,$E$6:$E$65536,E1364),--(RIGHT(F1364,1)="0")*SUM(SUMIFS($P$6:$P$65536,$B$6:$B$65536,B1364,$C$6:$C$65536,C1364,$D$6:$D$65536,D1364,$E$6:$E$65536,E1364,$F$6:$F$65536,LEFT(F1364,2)&amp;{0;1;2;3;4;5;6;7;8;9}))+(--(RIGHT(F1364,2)="00"))*SUM(SUMIFS($P$6:$P$65536,$B$6:$B$65536,B1364,$C$6:$C$65536,C1364,$D$6:$D$65536,D1364,$E$6:$E$65536,E1364,$F$6:$F$65536,LEFT(F1364,1)&amp;range))+SUMIFS($P$6:$P$65536,$B$6:$B$65536,B1364,$C$6:$C$65536,C1364,$D$6:$D$65536,D1364,$E$6:$E$65536,E1364,$F$6:$F$65536,F1364)))))</f>
        <v>0</v>
      </c>
    </row>
    <row r="1365" spans="1:17" ht="96.6" hidden="1" customHeight="1" x14ac:dyDescent="0.2">
      <c r="A1365" s="10" t="s">
        <v>104</v>
      </c>
      <c r="B1365" s="3" t="s">
        <v>539</v>
      </c>
      <c r="C1365" s="3" t="s">
        <v>134</v>
      </c>
      <c r="D1365" s="3" t="s">
        <v>38</v>
      </c>
      <c r="E1365" s="3" t="s">
        <v>591</v>
      </c>
      <c r="F1365" s="3" t="s">
        <v>105</v>
      </c>
      <c r="G1365" s="9">
        <v>4379970</v>
      </c>
      <c r="H1365" s="9">
        <v>0</v>
      </c>
      <c r="I1365" s="9">
        <v>4379970</v>
      </c>
      <c r="J1365" s="9">
        <v>4379970</v>
      </c>
      <c r="K1365" s="9">
        <v>0</v>
      </c>
      <c r="L1365" s="9">
        <v>4379970</v>
      </c>
      <c r="M1365" s="9">
        <v>4379970</v>
      </c>
      <c r="N1365" s="9">
        <v>0</v>
      </c>
      <c r="O1365" s="9">
        <v>4379970</v>
      </c>
      <c r="P1365" s="13">
        <f t="shared" si="22"/>
        <v>0</v>
      </c>
      <c r="Q1365" s="13">
        <f t="array" ref="Q1365">IF(C1365="",SUMIFS($P$6:$P$65536,$B$6:$B$65536,B1365),IF(D1365="",SUMIFS($P$6:$P$65536,$B$6:$B$65536,B1365,$C$6:$C$65536,C1365),IF(E1365="",SUMIFS($P$6:$P$65536,$B$6:$B$65536,B1365,$C$6:$C$65536,C1365,$D$6:$D$65536,D1365),IF(F1365="",SUMIFS($P$6:$P$65536,$B$6:$B$65536,B1365,$C$6:$C$65536,C1365,$D$6:$D$65536,D1365,$E$6:$E$65536,E1365),--(RIGHT(F1365,1)="0")*SUM(SUMIFS($P$6:$P$65536,$B$6:$B$65536,B1365,$C$6:$C$65536,C1365,$D$6:$D$65536,D1365,$E$6:$E$65536,E1365,$F$6:$F$65536,LEFT(F1365,2)&amp;{0;1;2;3;4;5;6;7;8;9}))+(--(RIGHT(F1365,2)="00"))*SUM(SUMIFS($P$6:$P$65536,$B$6:$B$65536,B1365,$C$6:$C$65536,C1365,$D$6:$D$65536,D1365,$E$6:$E$65536,E1365,$F$6:$F$65536,LEFT(F1365,1)&amp;range))+SUMIFS($P$6:$P$65536,$B$6:$B$65536,B1365,$C$6:$C$65536,C1365,$D$6:$D$65536,D1365,$E$6:$E$65536,E1365,$F$6:$F$65536,F1365)))))</f>
        <v>0</v>
      </c>
    </row>
    <row r="1366" spans="1:17" ht="32.25" hidden="1" customHeight="1" x14ac:dyDescent="0.2">
      <c r="A1366" s="10" t="s">
        <v>106</v>
      </c>
      <c r="B1366" s="3" t="s">
        <v>539</v>
      </c>
      <c r="C1366" s="3" t="s">
        <v>134</v>
      </c>
      <c r="D1366" s="3" t="s">
        <v>38</v>
      </c>
      <c r="E1366" s="3" t="s">
        <v>591</v>
      </c>
      <c r="F1366" s="3" t="s">
        <v>107</v>
      </c>
      <c r="G1366" s="9">
        <v>3286500</v>
      </c>
      <c r="H1366" s="9">
        <v>0</v>
      </c>
      <c r="I1366" s="9">
        <v>3286500</v>
      </c>
      <c r="J1366" s="9">
        <v>3286500</v>
      </c>
      <c r="K1366" s="9">
        <v>0</v>
      </c>
      <c r="L1366" s="9">
        <v>3286500</v>
      </c>
      <c r="M1366" s="9">
        <v>3286500</v>
      </c>
      <c r="N1366" s="9">
        <v>0</v>
      </c>
      <c r="O1366" s="9">
        <v>3286500</v>
      </c>
      <c r="P1366" s="13">
        <f t="shared" si="22"/>
        <v>0</v>
      </c>
      <c r="Q1366" s="13">
        <f t="array" ref="Q1366">IF(C1366="",SUMIFS($P$6:$P$65536,$B$6:$B$65536,B1366),IF(D1366="",SUMIFS($P$6:$P$65536,$B$6:$B$65536,B1366,$C$6:$C$65536,C1366),IF(E1366="",SUMIFS($P$6:$P$65536,$B$6:$B$65536,B1366,$C$6:$C$65536,C1366,$D$6:$D$65536,D1366),IF(F1366="",SUMIFS($P$6:$P$65536,$B$6:$B$65536,B1366,$C$6:$C$65536,C1366,$D$6:$D$65536,D1366,$E$6:$E$65536,E1366),--(RIGHT(F1366,1)="0")*SUM(SUMIFS($P$6:$P$65536,$B$6:$B$65536,B1366,$C$6:$C$65536,C1366,$D$6:$D$65536,D1366,$E$6:$E$65536,E1366,$F$6:$F$65536,LEFT(F1366,2)&amp;{0;1;2;3;4;5;6;7;8;9}))+(--(RIGHT(F1366,2)="00"))*SUM(SUMIFS($P$6:$P$65536,$B$6:$B$65536,B1366,$C$6:$C$65536,C1366,$D$6:$D$65536,D1366,$E$6:$E$65536,E1366,$F$6:$F$65536,LEFT(F1366,1)&amp;range))+SUMIFS($P$6:$P$65536,$B$6:$B$65536,B1366,$C$6:$C$65536,C1366,$D$6:$D$65536,D1366,$E$6:$E$65536,E1366,$F$6:$F$65536,F1366)))))</f>
        <v>0</v>
      </c>
    </row>
    <row r="1367" spans="1:17" ht="32.25" customHeight="1" x14ac:dyDescent="0.2">
      <c r="A1367" s="8" t="s">
        <v>361</v>
      </c>
      <c r="B1367" s="3" t="s">
        <v>539</v>
      </c>
      <c r="C1367" s="3" t="s">
        <v>134</v>
      </c>
      <c r="D1367" s="3" t="s">
        <v>76</v>
      </c>
      <c r="E1367" s="3" t="s">
        <v>0</v>
      </c>
      <c r="F1367" s="3" t="s">
        <v>0</v>
      </c>
      <c r="G1367" s="9">
        <v>1519530300.1099999</v>
      </c>
      <c r="H1367" s="9">
        <v>16065753.210000001</v>
      </c>
      <c r="I1367" s="9">
        <v>1535596053.3199999</v>
      </c>
      <c r="J1367" s="9">
        <v>1433443769.1300001</v>
      </c>
      <c r="K1367" s="9">
        <v>0</v>
      </c>
      <c r="L1367" s="9">
        <v>1433443769.1300001</v>
      </c>
      <c r="M1367" s="9">
        <v>1488605066.52</v>
      </c>
      <c r="N1367" s="9">
        <v>0</v>
      </c>
      <c r="O1367" s="9">
        <v>1488605066.52</v>
      </c>
      <c r="P1367" s="13">
        <f t="shared" si="22"/>
        <v>16065753.210000001</v>
      </c>
      <c r="Q1367" s="13">
        <f t="array" ref="Q1367">IF(C1367="",SUMIFS($P$6:$P$65536,$B$6:$B$65536,B1367),IF(D1367="",SUMIFS($P$6:$P$65536,$B$6:$B$65536,B1367,$C$6:$C$65536,C1367),IF(E1367="",SUMIFS($P$6:$P$65536,$B$6:$B$65536,B1367,$C$6:$C$65536,C1367,$D$6:$D$65536,D1367),IF(F1367="",SUMIFS($P$6:$P$65536,$B$6:$B$65536,B1367,$C$6:$C$65536,C1367,$D$6:$D$65536,D1367,$E$6:$E$65536,E1367),--(RIGHT(F1367,1)="0")*SUM(SUMIFS($P$6:$P$65536,$B$6:$B$65536,B1367,$C$6:$C$65536,C1367,$D$6:$D$65536,D1367,$E$6:$E$65536,E1367,$F$6:$F$65536,LEFT(F1367,2)&amp;{0;1;2;3;4;5;6;7;8;9}))+(--(RIGHT(F1367,2)="00"))*SUM(SUMIFS($P$6:$P$65536,$B$6:$B$65536,B1367,$C$6:$C$65536,C1367,$D$6:$D$65536,D1367,$E$6:$E$65536,E1367,$F$6:$F$65536,LEFT(F1367,1)&amp;range))+SUMIFS($P$6:$P$65536,$B$6:$B$65536,B1367,$C$6:$C$65536,C1367,$D$6:$D$65536,D1367,$E$6:$E$65536,E1367,$F$6:$F$65536,F1367)))))</f>
        <v>201642082.69</v>
      </c>
    </row>
    <row r="1368" spans="1:17" ht="32.25" customHeight="1" x14ac:dyDescent="0.2">
      <c r="A1368" s="10" t="s">
        <v>362</v>
      </c>
      <c r="B1368" s="3" t="s">
        <v>539</v>
      </c>
      <c r="C1368" s="3" t="s">
        <v>134</v>
      </c>
      <c r="D1368" s="3" t="s">
        <v>76</v>
      </c>
      <c r="E1368" s="3" t="s">
        <v>561</v>
      </c>
      <c r="F1368" s="11" t="s">
        <v>0</v>
      </c>
      <c r="G1368" s="9">
        <v>1511748343.5899999</v>
      </c>
      <c r="H1368" s="9">
        <v>10454653.210000001</v>
      </c>
      <c r="I1368" s="9">
        <v>1522202996.8</v>
      </c>
      <c r="J1368" s="9">
        <v>1382835152</v>
      </c>
      <c r="K1368" s="9">
        <v>0</v>
      </c>
      <c r="L1368" s="9">
        <v>1382835152</v>
      </c>
      <c r="M1368" s="9">
        <v>1487982510</v>
      </c>
      <c r="N1368" s="9">
        <v>0</v>
      </c>
      <c r="O1368" s="9">
        <v>1487982510</v>
      </c>
      <c r="P1368" s="13">
        <f t="shared" si="22"/>
        <v>10454653.210000001</v>
      </c>
      <c r="Q1368" s="13">
        <f t="array" ref="Q1368">IF(C1368="",SUMIFS($P$6:$P$65536,$B$6:$B$65536,B1368),IF(D1368="",SUMIFS($P$6:$P$65536,$B$6:$B$65536,B1368,$C$6:$C$65536,C1368),IF(E1368="",SUMIFS($P$6:$P$65536,$B$6:$B$65536,B1368,$C$6:$C$65536,C1368,$D$6:$D$65536,D1368),IF(F1368="",SUMIFS($P$6:$P$65536,$B$6:$B$65536,B1368,$C$6:$C$65536,C1368,$D$6:$D$65536,D1368,$E$6:$E$65536,E1368),--(RIGHT(F1368,1)="0")*SUM(SUMIFS($P$6:$P$65536,$B$6:$B$65536,B1368,$C$6:$C$65536,C1368,$D$6:$D$65536,D1368,$E$6:$E$65536,E1368,$F$6:$F$65536,LEFT(F1368,2)&amp;{0;1;2;3;4;5;6;7;8;9}))+(--(RIGHT(F1368,2)="00"))*SUM(SUMIFS($P$6:$P$65536,$B$6:$B$65536,B1368,$C$6:$C$65536,C1368,$D$6:$D$65536,D1368,$E$6:$E$65536,E1368,$F$6:$F$65536,LEFT(F1368,1)&amp;range))+SUMIFS($P$6:$P$65536,$B$6:$B$65536,B1368,$C$6:$C$65536,C1368,$D$6:$D$65536,D1368,$E$6:$E$65536,E1368,$F$6:$F$65536,F1368)))))</f>
        <v>163131929.47999999</v>
      </c>
    </row>
    <row r="1369" spans="1:17" ht="64.5" customHeight="1" x14ac:dyDescent="0.2">
      <c r="A1369" s="10" t="s">
        <v>94</v>
      </c>
      <c r="B1369" s="3" t="s">
        <v>539</v>
      </c>
      <c r="C1369" s="3" t="s">
        <v>134</v>
      </c>
      <c r="D1369" s="3" t="s">
        <v>76</v>
      </c>
      <c r="E1369" s="3" t="s">
        <v>561</v>
      </c>
      <c r="F1369" s="3" t="s">
        <v>95</v>
      </c>
      <c r="G1369" s="9">
        <v>1511748343.5899999</v>
      </c>
      <c r="H1369" s="9">
        <v>10454653.210000001</v>
      </c>
      <c r="I1369" s="9">
        <v>1522202996.8</v>
      </c>
      <c r="J1369" s="9">
        <v>1382835152</v>
      </c>
      <c r="K1369" s="9">
        <v>0</v>
      </c>
      <c r="L1369" s="9">
        <v>1382835152</v>
      </c>
      <c r="M1369" s="9">
        <v>1487982510</v>
      </c>
      <c r="N1369" s="9">
        <v>0</v>
      </c>
      <c r="O1369" s="9">
        <v>1487982510</v>
      </c>
      <c r="P1369" s="13">
        <f t="shared" si="22"/>
        <v>10454653.210000001</v>
      </c>
      <c r="Q1369" s="13">
        <f t="array" ref="Q1369">IF(C1369="",SUMIFS($P$6:$P$65536,$B$6:$B$65536,B1369),IF(D1369="",SUMIFS($P$6:$P$65536,$B$6:$B$65536,B1369,$C$6:$C$65536,C1369),IF(E1369="",SUMIFS($P$6:$P$65536,$B$6:$B$65536,B1369,$C$6:$C$65536,C1369,$D$6:$D$65536,D1369),IF(F1369="",SUMIFS($P$6:$P$65536,$B$6:$B$65536,B1369,$C$6:$C$65536,C1369,$D$6:$D$65536,D1369,$E$6:$E$65536,E1369),--(RIGHT(F1369,1)="0")*SUM(SUMIFS($P$6:$P$65536,$B$6:$B$65536,B1369,$C$6:$C$65536,C1369,$D$6:$D$65536,D1369,$E$6:$E$65536,E1369,$F$6:$F$65536,LEFT(F1369,2)&amp;{0;1;2;3;4;5;6;7;8;9}))+(--(RIGHT(F1369,2)="00"))*SUM(SUMIFS($P$6:$P$65536,$B$6:$B$65536,B1369,$C$6:$C$65536,C1369,$D$6:$D$65536,D1369,$E$6:$E$65536,E1369,$F$6:$F$65536,LEFT(F1369,1)&amp;range))+SUMIFS($P$6:$P$65536,$B$6:$B$65536,B1369,$C$6:$C$65536,C1369,$D$6:$D$65536,D1369,$E$6:$E$65536,E1369,$F$6:$F$65536,F1369)))))</f>
        <v>163131929.48000002</v>
      </c>
    </row>
    <row r="1370" spans="1:17" ht="15" customHeight="1" x14ac:dyDescent="0.2">
      <c r="A1370" s="10" t="s">
        <v>96</v>
      </c>
      <c r="B1370" s="3" t="s">
        <v>539</v>
      </c>
      <c r="C1370" s="3" t="s">
        <v>134</v>
      </c>
      <c r="D1370" s="3" t="s">
        <v>76</v>
      </c>
      <c r="E1370" s="3" t="s">
        <v>561</v>
      </c>
      <c r="F1370" s="3" t="s">
        <v>97</v>
      </c>
      <c r="G1370" s="9">
        <v>817418442</v>
      </c>
      <c r="H1370" s="9">
        <v>2961652.03</v>
      </c>
      <c r="I1370" s="9">
        <v>820380094.02999997</v>
      </c>
      <c r="J1370" s="9">
        <v>770028268</v>
      </c>
      <c r="K1370" s="9">
        <v>0</v>
      </c>
      <c r="L1370" s="9">
        <v>770028268</v>
      </c>
      <c r="M1370" s="9">
        <v>827709171</v>
      </c>
      <c r="N1370" s="9">
        <v>0</v>
      </c>
      <c r="O1370" s="9">
        <v>827709171</v>
      </c>
      <c r="P1370" s="13">
        <f t="shared" si="22"/>
        <v>2961652.03</v>
      </c>
      <c r="Q1370" s="13">
        <f t="array" ref="Q1370">IF(C1370="",SUMIFS($P$6:$P$65536,$B$6:$B$65536,B1370),IF(D1370="",SUMIFS($P$6:$P$65536,$B$6:$B$65536,B1370,$C$6:$C$65536,C1370),IF(E1370="",SUMIFS($P$6:$P$65536,$B$6:$B$65536,B1370,$C$6:$C$65536,C1370,$D$6:$D$65536,D1370),IF(F1370="",SUMIFS($P$6:$P$65536,$B$6:$B$65536,B1370,$C$6:$C$65536,C1370,$D$6:$D$65536,D1370,$E$6:$E$65536,E1370),--(RIGHT(F1370,1)="0")*SUM(SUMIFS($P$6:$P$65536,$B$6:$B$65536,B1370,$C$6:$C$65536,C1370,$D$6:$D$65536,D1370,$E$6:$E$65536,E1370,$F$6:$F$65536,LEFT(F1370,2)&amp;{0;1;2;3;4;5;6;7;8;9}))+(--(RIGHT(F1370,2)="00"))*SUM(SUMIFS($P$6:$P$65536,$B$6:$B$65536,B1370,$C$6:$C$65536,C1370,$D$6:$D$65536,D1370,$E$6:$E$65536,E1370,$F$6:$F$65536,LEFT(F1370,1)&amp;range))+SUMIFS($P$6:$P$65536,$B$6:$B$65536,B1370,$C$6:$C$65536,C1370,$D$6:$D$65536,D1370,$E$6:$E$65536,E1370,$F$6:$F$65536,F1370)))))</f>
        <v>79640909.090000004</v>
      </c>
    </row>
    <row r="1371" spans="1:17" ht="96.6" customHeight="1" x14ac:dyDescent="0.2">
      <c r="A1371" s="10" t="s">
        <v>98</v>
      </c>
      <c r="B1371" s="3" t="s">
        <v>539</v>
      </c>
      <c r="C1371" s="3" t="s">
        <v>134</v>
      </c>
      <c r="D1371" s="3" t="s">
        <v>76</v>
      </c>
      <c r="E1371" s="3" t="s">
        <v>561</v>
      </c>
      <c r="F1371" s="3" t="s">
        <v>99</v>
      </c>
      <c r="G1371" s="9">
        <v>618424860</v>
      </c>
      <c r="H1371" s="9">
        <v>38339628.530000001</v>
      </c>
      <c r="I1371" s="9">
        <v>656764488.52999997</v>
      </c>
      <c r="J1371" s="9">
        <v>579868860</v>
      </c>
      <c r="K1371" s="9">
        <v>0</v>
      </c>
      <c r="L1371" s="9">
        <v>579868860</v>
      </c>
      <c r="M1371" s="9">
        <v>634868860</v>
      </c>
      <c r="N1371" s="9">
        <v>0</v>
      </c>
      <c r="O1371" s="9">
        <v>634868860</v>
      </c>
      <c r="P1371" s="13">
        <f t="shared" si="22"/>
        <v>38339628.530000001</v>
      </c>
      <c r="Q1371" s="13">
        <f t="array" ref="Q1371">IF(C1371="",SUMIFS($P$6:$P$65536,$B$6:$B$65536,B1371),IF(D1371="",SUMIFS($P$6:$P$65536,$B$6:$B$65536,B1371,$C$6:$C$65536,C1371),IF(E1371="",SUMIFS($P$6:$P$65536,$B$6:$B$65536,B1371,$C$6:$C$65536,C1371,$D$6:$D$65536,D1371),IF(F1371="",SUMIFS($P$6:$P$65536,$B$6:$B$65536,B1371,$C$6:$C$65536,C1371,$D$6:$D$65536,D1371,$E$6:$E$65536,E1371),--(RIGHT(F1371,1)="0")*SUM(SUMIFS($P$6:$P$65536,$B$6:$B$65536,B1371,$C$6:$C$65536,C1371,$D$6:$D$65536,D1371,$E$6:$E$65536,E1371,$F$6:$F$65536,LEFT(F1371,2)&amp;{0;1;2;3;4;5;6;7;8;9}))+(--(RIGHT(F1371,2)="00"))*SUM(SUMIFS($P$6:$P$65536,$B$6:$B$65536,B1371,$C$6:$C$65536,C1371,$D$6:$D$65536,D1371,$E$6:$E$65536,E1371,$F$6:$F$65536,LEFT(F1371,1)&amp;range))+SUMIFS($P$6:$P$65536,$B$6:$B$65536,B1371,$C$6:$C$65536,C1371,$D$6:$D$65536,D1371,$E$6:$E$65536,E1371,$F$6:$F$65536,F1371)))))</f>
        <v>38339628.530000001</v>
      </c>
    </row>
    <row r="1372" spans="1:17" ht="32.25" customHeight="1" x14ac:dyDescent="0.2">
      <c r="A1372" s="10" t="s">
        <v>100</v>
      </c>
      <c r="B1372" s="3" t="s">
        <v>539</v>
      </c>
      <c r="C1372" s="3" t="s">
        <v>134</v>
      </c>
      <c r="D1372" s="3" t="s">
        <v>76</v>
      </c>
      <c r="E1372" s="3" t="s">
        <v>561</v>
      </c>
      <c r="F1372" s="3" t="s">
        <v>101</v>
      </c>
      <c r="G1372" s="9">
        <v>198993582</v>
      </c>
      <c r="H1372" s="9">
        <v>-35377976.5</v>
      </c>
      <c r="I1372" s="9">
        <v>163615605.5</v>
      </c>
      <c r="J1372" s="9">
        <v>190159408</v>
      </c>
      <c r="K1372" s="9">
        <v>0</v>
      </c>
      <c r="L1372" s="9">
        <v>190159408</v>
      </c>
      <c r="M1372" s="9">
        <v>192840311</v>
      </c>
      <c r="N1372" s="9">
        <v>0</v>
      </c>
      <c r="O1372" s="9">
        <v>192840311</v>
      </c>
      <c r="P1372" s="13">
        <f t="shared" si="22"/>
        <v>35377976.5</v>
      </c>
      <c r="Q1372" s="13">
        <f t="array" ref="Q1372">IF(C1372="",SUMIFS($P$6:$P$65536,$B$6:$B$65536,B1372),IF(D1372="",SUMIFS($P$6:$P$65536,$B$6:$B$65536,B1372,$C$6:$C$65536,C1372),IF(E1372="",SUMIFS($P$6:$P$65536,$B$6:$B$65536,B1372,$C$6:$C$65536,C1372,$D$6:$D$65536,D1372),IF(F1372="",SUMIFS($P$6:$P$65536,$B$6:$B$65536,B1372,$C$6:$C$65536,C1372,$D$6:$D$65536,D1372,$E$6:$E$65536,E1372),--(RIGHT(F1372,1)="0")*SUM(SUMIFS($P$6:$P$65536,$B$6:$B$65536,B1372,$C$6:$C$65536,C1372,$D$6:$D$65536,D1372,$E$6:$E$65536,E1372,$F$6:$F$65536,LEFT(F1372,2)&amp;{0;1;2;3;4;5;6;7;8;9}))+(--(RIGHT(F1372,2)="00"))*SUM(SUMIFS($P$6:$P$65536,$B$6:$B$65536,B1372,$C$6:$C$65536,C1372,$D$6:$D$65536,D1372,$E$6:$E$65536,E1372,$F$6:$F$65536,LEFT(F1372,1)&amp;range))+SUMIFS($P$6:$P$65536,$B$6:$B$65536,B1372,$C$6:$C$65536,C1372,$D$6:$D$65536,D1372,$E$6:$E$65536,E1372,$F$6:$F$65536,F1372)))))</f>
        <v>35377976.5</v>
      </c>
    </row>
    <row r="1373" spans="1:17" ht="15" customHeight="1" x14ac:dyDescent="0.2">
      <c r="A1373" s="10" t="s">
        <v>102</v>
      </c>
      <c r="B1373" s="3" t="s">
        <v>539</v>
      </c>
      <c r="C1373" s="3" t="s">
        <v>134</v>
      </c>
      <c r="D1373" s="3" t="s">
        <v>76</v>
      </c>
      <c r="E1373" s="3" t="s">
        <v>561</v>
      </c>
      <c r="F1373" s="3" t="s">
        <v>103</v>
      </c>
      <c r="G1373" s="9">
        <v>694329901.59000003</v>
      </c>
      <c r="H1373" s="9">
        <v>7493001.1799999997</v>
      </c>
      <c r="I1373" s="9">
        <v>701822902.76999998</v>
      </c>
      <c r="J1373" s="9">
        <v>612806884</v>
      </c>
      <c r="K1373" s="9">
        <v>0</v>
      </c>
      <c r="L1373" s="9">
        <v>612806884</v>
      </c>
      <c r="M1373" s="9">
        <v>660273339</v>
      </c>
      <c r="N1373" s="9">
        <v>0</v>
      </c>
      <c r="O1373" s="9">
        <v>660273339</v>
      </c>
      <c r="P1373" s="13">
        <f t="shared" si="22"/>
        <v>7493001.1799999997</v>
      </c>
      <c r="Q1373" s="13">
        <f t="array" ref="Q1373">IF(C1373="",SUMIFS($P$6:$P$65536,$B$6:$B$65536,B1373),IF(D1373="",SUMIFS($P$6:$P$65536,$B$6:$B$65536,B1373,$C$6:$C$65536,C1373),IF(E1373="",SUMIFS($P$6:$P$65536,$B$6:$B$65536,B1373,$C$6:$C$65536,C1373,$D$6:$D$65536,D1373),IF(F1373="",SUMIFS($P$6:$P$65536,$B$6:$B$65536,B1373,$C$6:$C$65536,C1373,$D$6:$D$65536,D1373,$E$6:$E$65536,E1373),--(RIGHT(F1373,1)="0")*SUM(SUMIFS($P$6:$P$65536,$B$6:$B$65536,B1373,$C$6:$C$65536,C1373,$D$6:$D$65536,D1373,$E$6:$E$65536,E1373,$F$6:$F$65536,LEFT(F1373,2)&amp;{0;1;2;3;4;5;6;7;8;9}))+(--(RIGHT(F1373,2)="00"))*SUM(SUMIFS($P$6:$P$65536,$B$6:$B$65536,B1373,$C$6:$C$65536,C1373,$D$6:$D$65536,D1373,$E$6:$E$65536,E1373,$F$6:$F$65536,LEFT(F1373,1)&amp;range))+SUMIFS($P$6:$P$65536,$B$6:$B$65536,B1373,$C$6:$C$65536,C1373,$D$6:$D$65536,D1373,$E$6:$E$65536,E1373,$F$6:$F$65536,F1373)))))</f>
        <v>73036367.180000007</v>
      </c>
    </row>
    <row r="1374" spans="1:17" ht="96.6" customHeight="1" x14ac:dyDescent="0.2">
      <c r="A1374" s="10" t="s">
        <v>104</v>
      </c>
      <c r="B1374" s="3" t="s">
        <v>539</v>
      </c>
      <c r="C1374" s="3" t="s">
        <v>134</v>
      </c>
      <c r="D1374" s="3" t="s">
        <v>76</v>
      </c>
      <c r="E1374" s="3" t="s">
        <v>561</v>
      </c>
      <c r="F1374" s="3" t="s">
        <v>105</v>
      </c>
      <c r="G1374" s="9">
        <v>493489646</v>
      </c>
      <c r="H1374" s="9">
        <v>32771683</v>
      </c>
      <c r="I1374" s="9">
        <v>526261329</v>
      </c>
      <c r="J1374" s="9">
        <v>448489646</v>
      </c>
      <c r="K1374" s="9">
        <v>0</v>
      </c>
      <c r="L1374" s="9">
        <v>448489646</v>
      </c>
      <c r="M1374" s="9">
        <v>493489646</v>
      </c>
      <c r="N1374" s="9">
        <v>0</v>
      </c>
      <c r="O1374" s="9">
        <v>493489646</v>
      </c>
      <c r="P1374" s="13">
        <f t="shared" si="22"/>
        <v>32771683</v>
      </c>
      <c r="Q1374" s="13">
        <f t="array" ref="Q1374">IF(C1374="",SUMIFS($P$6:$P$65536,$B$6:$B$65536,B1374),IF(D1374="",SUMIFS($P$6:$P$65536,$B$6:$B$65536,B1374,$C$6:$C$65536,C1374),IF(E1374="",SUMIFS($P$6:$P$65536,$B$6:$B$65536,B1374,$C$6:$C$65536,C1374,$D$6:$D$65536,D1374),IF(F1374="",SUMIFS($P$6:$P$65536,$B$6:$B$65536,B1374,$C$6:$C$65536,C1374,$D$6:$D$65536,D1374,$E$6:$E$65536,E1374),--(RIGHT(F1374,1)="0")*SUM(SUMIFS($P$6:$P$65536,$B$6:$B$65536,B1374,$C$6:$C$65536,C1374,$D$6:$D$65536,D1374,$E$6:$E$65536,E1374,$F$6:$F$65536,LEFT(F1374,2)&amp;{0;1;2;3;4;5;6;7;8;9}))+(--(RIGHT(F1374,2)="00"))*SUM(SUMIFS($P$6:$P$65536,$B$6:$B$65536,B1374,$C$6:$C$65536,C1374,$D$6:$D$65536,D1374,$E$6:$E$65536,E1374,$F$6:$F$65536,LEFT(F1374,1)&amp;range))+SUMIFS($P$6:$P$65536,$B$6:$B$65536,B1374,$C$6:$C$65536,C1374,$D$6:$D$65536,D1374,$E$6:$E$65536,E1374,$F$6:$F$65536,F1374)))))</f>
        <v>32771683</v>
      </c>
    </row>
    <row r="1375" spans="1:17" ht="32.25" customHeight="1" x14ac:dyDescent="0.2">
      <c r="A1375" s="10" t="s">
        <v>106</v>
      </c>
      <c r="B1375" s="3" t="s">
        <v>539</v>
      </c>
      <c r="C1375" s="3" t="s">
        <v>134</v>
      </c>
      <c r="D1375" s="3" t="s">
        <v>76</v>
      </c>
      <c r="E1375" s="3" t="s">
        <v>561</v>
      </c>
      <c r="F1375" s="3" t="s">
        <v>107</v>
      </c>
      <c r="G1375" s="9">
        <v>200840255.59</v>
      </c>
      <c r="H1375" s="9">
        <v>-25278681.82</v>
      </c>
      <c r="I1375" s="9">
        <v>175561573.77000001</v>
      </c>
      <c r="J1375" s="9">
        <v>164317238</v>
      </c>
      <c r="K1375" s="9">
        <v>0</v>
      </c>
      <c r="L1375" s="9">
        <v>164317238</v>
      </c>
      <c r="M1375" s="9">
        <v>166783693</v>
      </c>
      <c r="N1375" s="9">
        <v>0</v>
      </c>
      <c r="O1375" s="9">
        <v>166783693</v>
      </c>
      <c r="P1375" s="13">
        <f t="shared" si="22"/>
        <v>25278681.82</v>
      </c>
      <c r="Q1375" s="13">
        <f t="array" ref="Q1375">IF(C1375="",SUMIFS($P$6:$P$65536,$B$6:$B$65536,B1375),IF(D1375="",SUMIFS($P$6:$P$65536,$B$6:$B$65536,B1375,$C$6:$C$65536,C1375),IF(E1375="",SUMIFS($P$6:$P$65536,$B$6:$B$65536,B1375,$C$6:$C$65536,C1375,$D$6:$D$65536,D1375),IF(F1375="",SUMIFS($P$6:$P$65536,$B$6:$B$65536,B1375,$C$6:$C$65536,C1375,$D$6:$D$65536,D1375,$E$6:$E$65536,E1375),--(RIGHT(F1375,1)="0")*SUM(SUMIFS($P$6:$P$65536,$B$6:$B$65536,B1375,$C$6:$C$65536,C1375,$D$6:$D$65536,D1375,$E$6:$E$65536,E1375,$F$6:$F$65536,LEFT(F1375,2)&amp;{0;1;2;3;4;5;6;7;8;9}))+(--(RIGHT(F1375,2)="00"))*SUM(SUMIFS($P$6:$P$65536,$B$6:$B$65536,B1375,$C$6:$C$65536,C1375,$D$6:$D$65536,D1375,$E$6:$E$65536,E1375,$F$6:$F$65536,LEFT(F1375,1)&amp;range))+SUMIFS($P$6:$P$65536,$B$6:$B$65536,B1375,$C$6:$C$65536,C1375,$D$6:$D$65536,D1375,$E$6:$E$65536,E1375,$F$6:$F$65536,F1375)))))</f>
        <v>25278681.82</v>
      </c>
    </row>
    <row r="1376" spans="1:17" ht="32.25" customHeight="1" x14ac:dyDescent="0.2">
      <c r="A1376" s="10" t="s">
        <v>362</v>
      </c>
      <c r="B1376" s="3" t="s">
        <v>539</v>
      </c>
      <c r="C1376" s="3" t="s">
        <v>134</v>
      </c>
      <c r="D1376" s="3" t="s">
        <v>76</v>
      </c>
      <c r="E1376" s="3" t="s">
        <v>592</v>
      </c>
      <c r="F1376" s="11" t="s">
        <v>0</v>
      </c>
      <c r="G1376" s="9">
        <v>0</v>
      </c>
      <c r="H1376" s="9">
        <v>5611100</v>
      </c>
      <c r="I1376" s="9">
        <v>5611100</v>
      </c>
      <c r="J1376" s="9">
        <v>0</v>
      </c>
      <c r="K1376" s="9">
        <v>0</v>
      </c>
      <c r="L1376" s="9">
        <v>0</v>
      </c>
      <c r="M1376" s="9">
        <v>0</v>
      </c>
      <c r="N1376" s="9">
        <v>0</v>
      </c>
      <c r="O1376" s="9">
        <v>0</v>
      </c>
      <c r="P1376" s="13">
        <f t="shared" si="22"/>
        <v>5611100</v>
      </c>
      <c r="Q1376" s="13">
        <f t="array" ref="Q1376">IF(C1376="",SUMIFS($P$6:$P$65536,$B$6:$B$65536,B1376),IF(D1376="",SUMIFS($P$6:$P$65536,$B$6:$B$65536,B1376,$C$6:$C$65536,C1376),IF(E1376="",SUMIFS($P$6:$P$65536,$B$6:$B$65536,B1376,$C$6:$C$65536,C1376,$D$6:$D$65536,D1376),IF(F1376="",SUMIFS($P$6:$P$65536,$B$6:$B$65536,B1376,$C$6:$C$65536,C1376,$D$6:$D$65536,D1376,$E$6:$E$65536,E1376),--(RIGHT(F1376,1)="0")*SUM(SUMIFS($P$6:$P$65536,$B$6:$B$65536,B1376,$C$6:$C$65536,C1376,$D$6:$D$65536,D1376,$E$6:$E$65536,E1376,$F$6:$F$65536,LEFT(F1376,2)&amp;{0;1;2;3;4;5;6;7;8;9}))+(--(RIGHT(F1376,2)="00"))*SUM(SUMIFS($P$6:$P$65536,$B$6:$B$65536,B1376,$C$6:$C$65536,C1376,$D$6:$D$65536,D1376,$E$6:$E$65536,E1376,$F$6:$F$65536,LEFT(F1376,1)&amp;range))+SUMIFS($P$6:$P$65536,$B$6:$B$65536,B1376,$C$6:$C$65536,C1376,$D$6:$D$65536,D1376,$E$6:$E$65536,E1376,$F$6:$F$65536,F1376)))))</f>
        <v>22444400</v>
      </c>
    </row>
    <row r="1377" spans="1:17" ht="64.5" customHeight="1" x14ac:dyDescent="0.2">
      <c r="A1377" s="10" t="s">
        <v>94</v>
      </c>
      <c r="B1377" s="3" t="s">
        <v>539</v>
      </c>
      <c r="C1377" s="3" t="s">
        <v>134</v>
      </c>
      <c r="D1377" s="3" t="s">
        <v>76</v>
      </c>
      <c r="E1377" s="3" t="s">
        <v>592</v>
      </c>
      <c r="F1377" s="3" t="s">
        <v>95</v>
      </c>
      <c r="G1377" s="9">
        <v>0</v>
      </c>
      <c r="H1377" s="9">
        <v>5611100</v>
      </c>
      <c r="I1377" s="9">
        <v>5611100</v>
      </c>
      <c r="J1377" s="9">
        <v>0</v>
      </c>
      <c r="K1377" s="9">
        <v>0</v>
      </c>
      <c r="L1377" s="9">
        <v>0</v>
      </c>
      <c r="M1377" s="9">
        <v>0</v>
      </c>
      <c r="N1377" s="9">
        <v>0</v>
      </c>
      <c r="O1377" s="9">
        <v>0</v>
      </c>
      <c r="P1377" s="13">
        <f t="shared" si="22"/>
        <v>5611100</v>
      </c>
      <c r="Q1377" s="13">
        <f t="array" ref="Q1377">IF(C1377="",SUMIFS($P$6:$P$65536,$B$6:$B$65536,B1377),IF(D1377="",SUMIFS($P$6:$P$65536,$B$6:$B$65536,B1377,$C$6:$C$65536,C1377),IF(E1377="",SUMIFS($P$6:$P$65536,$B$6:$B$65536,B1377,$C$6:$C$65536,C1377,$D$6:$D$65536,D1377),IF(F1377="",SUMIFS($P$6:$P$65536,$B$6:$B$65536,B1377,$C$6:$C$65536,C1377,$D$6:$D$65536,D1377,$E$6:$E$65536,E1377),--(RIGHT(F1377,1)="0")*SUM(SUMIFS($P$6:$P$65536,$B$6:$B$65536,B1377,$C$6:$C$65536,C1377,$D$6:$D$65536,D1377,$E$6:$E$65536,E1377,$F$6:$F$65536,LEFT(F1377,2)&amp;{0;1;2;3;4;5;6;7;8;9}))+(--(RIGHT(F1377,2)="00"))*SUM(SUMIFS($P$6:$P$65536,$B$6:$B$65536,B1377,$C$6:$C$65536,C1377,$D$6:$D$65536,D1377,$E$6:$E$65536,E1377,$F$6:$F$65536,LEFT(F1377,1)&amp;range))+SUMIFS($P$6:$P$65536,$B$6:$B$65536,B1377,$C$6:$C$65536,C1377,$D$6:$D$65536,D1377,$E$6:$E$65536,E1377,$F$6:$F$65536,F1377)))))</f>
        <v>22444400</v>
      </c>
    </row>
    <row r="1378" spans="1:17" ht="15" customHeight="1" x14ac:dyDescent="0.2">
      <c r="A1378" s="10" t="s">
        <v>96</v>
      </c>
      <c r="B1378" s="3" t="s">
        <v>539</v>
      </c>
      <c r="C1378" s="3" t="s">
        <v>134</v>
      </c>
      <c r="D1378" s="3" t="s">
        <v>76</v>
      </c>
      <c r="E1378" s="3" t="s">
        <v>592</v>
      </c>
      <c r="F1378" s="3" t="s">
        <v>97</v>
      </c>
      <c r="G1378" s="9">
        <v>0</v>
      </c>
      <c r="H1378" s="9">
        <v>3977800</v>
      </c>
      <c r="I1378" s="9">
        <v>3977800</v>
      </c>
      <c r="J1378" s="9">
        <v>0</v>
      </c>
      <c r="K1378" s="9">
        <v>0</v>
      </c>
      <c r="L1378" s="9">
        <v>0</v>
      </c>
      <c r="M1378" s="9">
        <v>0</v>
      </c>
      <c r="N1378" s="9">
        <v>0</v>
      </c>
      <c r="O1378" s="9">
        <v>0</v>
      </c>
      <c r="P1378" s="13">
        <f t="shared" si="22"/>
        <v>3977800</v>
      </c>
      <c r="Q1378" s="13">
        <f t="array" ref="Q1378">IF(C1378="",SUMIFS($P$6:$P$65536,$B$6:$B$65536,B1378),IF(D1378="",SUMIFS($P$6:$P$65536,$B$6:$B$65536,B1378,$C$6:$C$65536,C1378),IF(E1378="",SUMIFS($P$6:$P$65536,$B$6:$B$65536,B1378,$C$6:$C$65536,C1378,$D$6:$D$65536,D1378),IF(F1378="",SUMIFS($P$6:$P$65536,$B$6:$B$65536,B1378,$C$6:$C$65536,C1378,$D$6:$D$65536,D1378,$E$6:$E$65536,E1378),--(RIGHT(F1378,1)="0")*SUM(SUMIFS($P$6:$P$65536,$B$6:$B$65536,B1378,$C$6:$C$65536,C1378,$D$6:$D$65536,D1378,$E$6:$E$65536,E1378,$F$6:$F$65536,LEFT(F1378,2)&amp;{0;1;2;3;4;5;6;7;8;9}))+(--(RIGHT(F1378,2)="00"))*SUM(SUMIFS($P$6:$P$65536,$B$6:$B$65536,B1378,$C$6:$C$65536,C1378,$D$6:$D$65536,D1378,$E$6:$E$65536,E1378,$F$6:$F$65536,LEFT(F1378,1)&amp;range))+SUMIFS($P$6:$P$65536,$B$6:$B$65536,B1378,$C$6:$C$65536,C1378,$D$6:$D$65536,D1378,$E$6:$E$65536,E1378,$F$6:$F$65536,F1378)))))</f>
        <v>11933400</v>
      </c>
    </row>
    <row r="1379" spans="1:17" ht="32.25" customHeight="1" x14ac:dyDescent="0.2">
      <c r="A1379" s="10" t="s">
        <v>100</v>
      </c>
      <c r="B1379" s="3" t="s">
        <v>539</v>
      </c>
      <c r="C1379" s="3" t="s">
        <v>134</v>
      </c>
      <c r="D1379" s="3" t="s">
        <v>76</v>
      </c>
      <c r="E1379" s="3" t="s">
        <v>592</v>
      </c>
      <c r="F1379" s="3" t="s">
        <v>101</v>
      </c>
      <c r="G1379" s="9">
        <v>0</v>
      </c>
      <c r="H1379" s="9">
        <v>3977800</v>
      </c>
      <c r="I1379" s="9">
        <v>3977800</v>
      </c>
      <c r="J1379" s="9">
        <v>0</v>
      </c>
      <c r="K1379" s="9">
        <v>0</v>
      </c>
      <c r="L1379" s="9">
        <v>0</v>
      </c>
      <c r="M1379" s="9">
        <v>0</v>
      </c>
      <c r="N1379" s="9">
        <v>0</v>
      </c>
      <c r="O1379" s="9">
        <v>0</v>
      </c>
      <c r="P1379" s="13">
        <f t="shared" si="22"/>
        <v>3977800</v>
      </c>
      <c r="Q1379" s="13">
        <f t="array" ref="Q1379">IF(C1379="",SUMIFS($P$6:$P$65536,$B$6:$B$65536,B1379),IF(D1379="",SUMIFS($P$6:$P$65536,$B$6:$B$65536,B1379,$C$6:$C$65536,C1379),IF(E1379="",SUMIFS($P$6:$P$65536,$B$6:$B$65536,B1379,$C$6:$C$65536,C1379,$D$6:$D$65536,D1379),IF(F1379="",SUMIFS($P$6:$P$65536,$B$6:$B$65536,B1379,$C$6:$C$65536,C1379,$D$6:$D$65536,D1379,$E$6:$E$65536,E1379),--(RIGHT(F1379,1)="0")*SUM(SUMIFS($P$6:$P$65536,$B$6:$B$65536,B1379,$C$6:$C$65536,C1379,$D$6:$D$65536,D1379,$E$6:$E$65536,E1379,$F$6:$F$65536,LEFT(F1379,2)&amp;{0;1;2;3;4;5;6;7;8;9}))+(--(RIGHT(F1379,2)="00"))*SUM(SUMIFS($P$6:$P$65536,$B$6:$B$65536,B1379,$C$6:$C$65536,C1379,$D$6:$D$65536,D1379,$E$6:$E$65536,E1379,$F$6:$F$65536,LEFT(F1379,1)&amp;range))+SUMIFS($P$6:$P$65536,$B$6:$B$65536,B1379,$C$6:$C$65536,C1379,$D$6:$D$65536,D1379,$E$6:$E$65536,E1379,$F$6:$F$65536,F1379)))))</f>
        <v>3977800</v>
      </c>
    </row>
    <row r="1380" spans="1:17" ht="15" customHeight="1" x14ac:dyDescent="0.2">
      <c r="A1380" s="10" t="s">
        <v>102</v>
      </c>
      <c r="B1380" s="3" t="s">
        <v>539</v>
      </c>
      <c r="C1380" s="3" t="s">
        <v>134</v>
      </c>
      <c r="D1380" s="3" t="s">
        <v>76</v>
      </c>
      <c r="E1380" s="3" t="s">
        <v>592</v>
      </c>
      <c r="F1380" s="3" t="s">
        <v>103</v>
      </c>
      <c r="G1380" s="9">
        <v>0</v>
      </c>
      <c r="H1380" s="9">
        <v>1633300</v>
      </c>
      <c r="I1380" s="9">
        <v>1633300</v>
      </c>
      <c r="J1380" s="9">
        <v>0</v>
      </c>
      <c r="K1380" s="9">
        <v>0</v>
      </c>
      <c r="L1380" s="9">
        <v>0</v>
      </c>
      <c r="M1380" s="9">
        <v>0</v>
      </c>
      <c r="N1380" s="9">
        <v>0</v>
      </c>
      <c r="O1380" s="9">
        <v>0</v>
      </c>
      <c r="P1380" s="13">
        <f t="shared" si="22"/>
        <v>1633300</v>
      </c>
      <c r="Q1380" s="13">
        <f t="array" ref="Q1380">IF(C1380="",SUMIFS($P$6:$P$65536,$B$6:$B$65536,B1380),IF(D1380="",SUMIFS($P$6:$P$65536,$B$6:$B$65536,B1380,$C$6:$C$65536,C1380),IF(E1380="",SUMIFS($P$6:$P$65536,$B$6:$B$65536,B1380,$C$6:$C$65536,C1380,$D$6:$D$65536,D1380),IF(F1380="",SUMIFS($P$6:$P$65536,$B$6:$B$65536,B1380,$C$6:$C$65536,C1380,$D$6:$D$65536,D1380,$E$6:$E$65536,E1380),--(RIGHT(F1380,1)="0")*SUM(SUMIFS($P$6:$P$65536,$B$6:$B$65536,B1380,$C$6:$C$65536,C1380,$D$6:$D$65536,D1380,$E$6:$E$65536,E1380,$F$6:$F$65536,LEFT(F1380,2)&amp;{0;1;2;3;4;5;6;7;8;9}))+(--(RIGHT(F1380,2)="00"))*SUM(SUMIFS($P$6:$P$65536,$B$6:$B$65536,B1380,$C$6:$C$65536,C1380,$D$6:$D$65536,D1380,$E$6:$E$65536,E1380,$F$6:$F$65536,LEFT(F1380,1)&amp;range))+SUMIFS($P$6:$P$65536,$B$6:$B$65536,B1380,$C$6:$C$65536,C1380,$D$6:$D$65536,D1380,$E$6:$E$65536,E1380,$F$6:$F$65536,F1380)))))</f>
        <v>4899900</v>
      </c>
    </row>
    <row r="1381" spans="1:17" ht="32.25" customHeight="1" x14ac:dyDescent="0.2">
      <c r="A1381" s="10" t="s">
        <v>106</v>
      </c>
      <c r="B1381" s="3" t="s">
        <v>539</v>
      </c>
      <c r="C1381" s="3" t="s">
        <v>134</v>
      </c>
      <c r="D1381" s="3" t="s">
        <v>76</v>
      </c>
      <c r="E1381" s="3" t="s">
        <v>592</v>
      </c>
      <c r="F1381" s="3" t="s">
        <v>107</v>
      </c>
      <c r="G1381" s="9">
        <v>0</v>
      </c>
      <c r="H1381" s="9">
        <v>1633300</v>
      </c>
      <c r="I1381" s="9">
        <v>1633300</v>
      </c>
      <c r="J1381" s="9">
        <v>0</v>
      </c>
      <c r="K1381" s="9">
        <v>0</v>
      </c>
      <c r="L1381" s="9">
        <v>0</v>
      </c>
      <c r="M1381" s="9">
        <v>0</v>
      </c>
      <c r="N1381" s="9">
        <v>0</v>
      </c>
      <c r="O1381" s="9">
        <v>0</v>
      </c>
      <c r="P1381" s="13">
        <f t="shared" si="22"/>
        <v>1633300</v>
      </c>
      <c r="Q1381" s="13">
        <f t="array" ref="Q1381">IF(C1381="",SUMIFS($P$6:$P$65536,$B$6:$B$65536,B1381),IF(D1381="",SUMIFS($P$6:$P$65536,$B$6:$B$65536,B1381,$C$6:$C$65536,C1381),IF(E1381="",SUMIFS($P$6:$P$65536,$B$6:$B$65536,B1381,$C$6:$C$65536,C1381,$D$6:$D$65536,D1381),IF(F1381="",SUMIFS($P$6:$P$65536,$B$6:$B$65536,B1381,$C$6:$C$65536,C1381,$D$6:$D$65536,D1381,$E$6:$E$65536,E1381),--(RIGHT(F1381,1)="0")*SUM(SUMIFS($P$6:$P$65536,$B$6:$B$65536,B1381,$C$6:$C$65536,C1381,$D$6:$D$65536,D1381,$E$6:$E$65536,E1381,$F$6:$F$65536,LEFT(F1381,2)&amp;{0;1;2;3;4;5;6;7;8;9}))+(--(RIGHT(F1381,2)="00"))*SUM(SUMIFS($P$6:$P$65536,$B$6:$B$65536,B1381,$C$6:$C$65536,C1381,$D$6:$D$65536,D1381,$E$6:$E$65536,E1381,$F$6:$F$65536,LEFT(F1381,1)&amp;range))+SUMIFS($P$6:$P$65536,$B$6:$B$65536,B1381,$C$6:$C$65536,C1381,$D$6:$D$65536,D1381,$E$6:$E$65536,E1381,$F$6:$F$65536,F1381)))))</f>
        <v>1633300</v>
      </c>
    </row>
    <row r="1382" spans="1:17" ht="80.099999999999994" hidden="1" customHeight="1" x14ac:dyDescent="0.2">
      <c r="A1382" s="10" t="s">
        <v>593</v>
      </c>
      <c r="B1382" s="3" t="s">
        <v>539</v>
      </c>
      <c r="C1382" s="3" t="s">
        <v>134</v>
      </c>
      <c r="D1382" s="3" t="s">
        <v>76</v>
      </c>
      <c r="E1382" s="3" t="s">
        <v>594</v>
      </c>
      <c r="F1382" s="11" t="s">
        <v>0</v>
      </c>
      <c r="G1382" s="9">
        <v>0</v>
      </c>
      <c r="H1382" s="9">
        <v>0</v>
      </c>
      <c r="I1382" s="9">
        <v>0</v>
      </c>
      <c r="J1382" s="9">
        <v>49986060.609999999</v>
      </c>
      <c r="K1382" s="9">
        <v>0</v>
      </c>
      <c r="L1382" s="9">
        <v>49986060.609999999</v>
      </c>
      <c r="M1382" s="9">
        <v>0</v>
      </c>
      <c r="N1382" s="9">
        <v>0</v>
      </c>
      <c r="O1382" s="9">
        <v>0</v>
      </c>
      <c r="P1382" s="13">
        <f t="shared" si="22"/>
        <v>0</v>
      </c>
      <c r="Q1382" s="13">
        <f t="array" ref="Q1382">IF(C1382="",SUMIFS($P$6:$P$65536,$B$6:$B$65536,B1382),IF(D1382="",SUMIFS($P$6:$P$65536,$B$6:$B$65536,B1382,$C$6:$C$65536,C1382),IF(E1382="",SUMIFS($P$6:$P$65536,$B$6:$B$65536,B1382,$C$6:$C$65536,C1382,$D$6:$D$65536,D1382),IF(F1382="",SUMIFS($P$6:$P$65536,$B$6:$B$65536,B1382,$C$6:$C$65536,C1382,$D$6:$D$65536,D1382,$E$6:$E$65536,E1382),--(RIGHT(F1382,1)="0")*SUM(SUMIFS($P$6:$P$65536,$B$6:$B$65536,B1382,$C$6:$C$65536,C1382,$D$6:$D$65536,D1382,$E$6:$E$65536,E1382,$F$6:$F$65536,LEFT(F1382,2)&amp;{0;1;2;3;4;5;6;7;8;9}))+(--(RIGHT(F1382,2)="00"))*SUM(SUMIFS($P$6:$P$65536,$B$6:$B$65536,B1382,$C$6:$C$65536,C1382,$D$6:$D$65536,D1382,$E$6:$E$65536,E1382,$F$6:$F$65536,LEFT(F1382,1)&amp;range))+SUMIFS($P$6:$P$65536,$B$6:$B$65536,B1382,$C$6:$C$65536,C1382,$D$6:$D$65536,D1382,$E$6:$E$65536,E1382,$F$6:$F$65536,F1382)))))</f>
        <v>0</v>
      </c>
    </row>
    <row r="1383" spans="1:17" ht="64.5" hidden="1" customHeight="1" x14ac:dyDescent="0.2">
      <c r="A1383" s="10" t="s">
        <v>94</v>
      </c>
      <c r="B1383" s="3" t="s">
        <v>539</v>
      </c>
      <c r="C1383" s="3" t="s">
        <v>134</v>
      </c>
      <c r="D1383" s="3" t="s">
        <v>76</v>
      </c>
      <c r="E1383" s="3" t="s">
        <v>594</v>
      </c>
      <c r="F1383" s="3" t="s">
        <v>95</v>
      </c>
      <c r="G1383" s="9">
        <v>0</v>
      </c>
      <c r="H1383" s="9">
        <v>0</v>
      </c>
      <c r="I1383" s="9">
        <v>0</v>
      </c>
      <c r="J1383" s="9">
        <v>49986060.609999999</v>
      </c>
      <c r="K1383" s="9">
        <v>0</v>
      </c>
      <c r="L1383" s="9">
        <v>49986060.609999999</v>
      </c>
      <c r="M1383" s="9">
        <v>0</v>
      </c>
      <c r="N1383" s="9">
        <v>0</v>
      </c>
      <c r="O1383" s="9">
        <v>0</v>
      </c>
      <c r="P1383" s="13">
        <f t="shared" si="22"/>
        <v>0</v>
      </c>
      <c r="Q1383" s="13">
        <f t="array" ref="Q1383">IF(C1383="",SUMIFS($P$6:$P$65536,$B$6:$B$65536,B1383),IF(D1383="",SUMIFS($P$6:$P$65536,$B$6:$B$65536,B1383,$C$6:$C$65536,C1383),IF(E1383="",SUMIFS($P$6:$P$65536,$B$6:$B$65536,B1383,$C$6:$C$65536,C1383,$D$6:$D$65536,D1383),IF(F1383="",SUMIFS($P$6:$P$65536,$B$6:$B$65536,B1383,$C$6:$C$65536,C1383,$D$6:$D$65536,D1383,$E$6:$E$65536,E1383),--(RIGHT(F1383,1)="0")*SUM(SUMIFS($P$6:$P$65536,$B$6:$B$65536,B1383,$C$6:$C$65536,C1383,$D$6:$D$65536,D1383,$E$6:$E$65536,E1383,$F$6:$F$65536,LEFT(F1383,2)&amp;{0;1;2;3;4;5;6;7;8;9}))+(--(RIGHT(F1383,2)="00"))*SUM(SUMIFS($P$6:$P$65536,$B$6:$B$65536,B1383,$C$6:$C$65536,C1383,$D$6:$D$65536,D1383,$E$6:$E$65536,E1383,$F$6:$F$65536,LEFT(F1383,1)&amp;range))+SUMIFS($P$6:$P$65536,$B$6:$B$65536,B1383,$C$6:$C$65536,C1383,$D$6:$D$65536,D1383,$E$6:$E$65536,E1383,$F$6:$F$65536,F1383)))))</f>
        <v>0</v>
      </c>
    </row>
    <row r="1384" spans="1:17" ht="15" hidden="1" customHeight="1" x14ac:dyDescent="0.2">
      <c r="A1384" s="10" t="s">
        <v>96</v>
      </c>
      <c r="B1384" s="3" t="s">
        <v>539</v>
      </c>
      <c r="C1384" s="3" t="s">
        <v>134</v>
      </c>
      <c r="D1384" s="3" t="s">
        <v>76</v>
      </c>
      <c r="E1384" s="3" t="s">
        <v>594</v>
      </c>
      <c r="F1384" s="3" t="s">
        <v>97</v>
      </c>
      <c r="G1384" s="9">
        <v>0</v>
      </c>
      <c r="H1384" s="9">
        <v>0</v>
      </c>
      <c r="I1384" s="9">
        <v>0</v>
      </c>
      <c r="J1384" s="9">
        <v>49986060.609999999</v>
      </c>
      <c r="K1384" s="9">
        <v>0</v>
      </c>
      <c r="L1384" s="9">
        <v>49986060.609999999</v>
      </c>
      <c r="M1384" s="9">
        <v>0</v>
      </c>
      <c r="N1384" s="9">
        <v>0</v>
      </c>
      <c r="O1384" s="9">
        <v>0</v>
      </c>
      <c r="P1384" s="13">
        <f t="shared" si="22"/>
        <v>0</v>
      </c>
      <c r="Q1384" s="13">
        <f t="array" ref="Q1384">IF(C1384="",SUMIFS($P$6:$P$65536,$B$6:$B$65536,B1384),IF(D1384="",SUMIFS($P$6:$P$65536,$B$6:$B$65536,B1384,$C$6:$C$65536,C1384),IF(E1384="",SUMIFS($P$6:$P$65536,$B$6:$B$65536,B1384,$C$6:$C$65536,C1384,$D$6:$D$65536,D1384),IF(F1384="",SUMIFS($P$6:$P$65536,$B$6:$B$65536,B1384,$C$6:$C$65536,C1384,$D$6:$D$65536,D1384,$E$6:$E$65536,E1384),--(RIGHT(F1384,1)="0")*SUM(SUMIFS($P$6:$P$65536,$B$6:$B$65536,B1384,$C$6:$C$65536,C1384,$D$6:$D$65536,D1384,$E$6:$E$65536,E1384,$F$6:$F$65536,LEFT(F1384,2)&amp;{0;1;2;3;4;5;6;7;8;9}))+(--(RIGHT(F1384,2)="00"))*SUM(SUMIFS($P$6:$P$65536,$B$6:$B$65536,B1384,$C$6:$C$65536,C1384,$D$6:$D$65536,D1384,$E$6:$E$65536,E1384,$F$6:$F$65536,LEFT(F1384,1)&amp;range))+SUMIFS($P$6:$P$65536,$B$6:$B$65536,B1384,$C$6:$C$65536,C1384,$D$6:$D$65536,D1384,$E$6:$E$65536,E1384,$F$6:$F$65536,F1384)))))</f>
        <v>0</v>
      </c>
    </row>
    <row r="1385" spans="1:17" ht="32.25" hidden="1" customHeight="1" x14ac:dyDescent="0.2">
      <c r="A1385" s="10" t="s">
        <v>100</v>
      </c>
      <c r="B1385" s="3" t="s">
        <v>539</v>
      </c>
      <c r="C1385" s="3" t="s">
        <v>134</v>
      </c>
      <c r="D1385" s="3" t="s">
        <v>76</v>
      </c>
      <c r="E1385" s="3" t="s">
        <v>594</v>
      </c>
      <c r="F1385" s="3" t="s">
        <v>101</v>
      </c>
      <c r="G1385" s="9">
        <v>0</v>
      </c>
      <c r="H1385" s="9">
        <v>0</v>
      </c>
      <c r="I1385" s="9">
        <v>0</v>
      </c>
      <c r="J1385" s="9">
        <v>49986060.609999999</v>
      </c>
      <c r="K1385" s="9">
        <v>0</v>
      </c>
      <c r="L1385" s="9">
        <v>49986060.609999999</v>
      </c>
      <c r="M1385" s="9">
        <v>0</v>
      </c>
      <c r="N1385" s="9">
        <v>0</v>
      </c>
      <c r="O1385" s="9">
        <v>0</v>
      </c>
      <c r="P1385" s="13">
        <f t="shared" si="22"/>
        <v>0</v>
      </c>
      <c r="Q1385" s="13">
        <f t="array" ref="Q1385">IF(C1385="",SUMIFS($P$6:$P$65536,$B$6:$B$65536,B1385),IF(D1385="",SUMIFS($P$6:$P$65536,$B$6:$B$65536,B1385,$C$6:$C$65536,C1385),IF(E1385="",SUMIFS($P$6:$P$65536,$B$6:$B$65536,B1385,$C$6:$C$65536,C1385,$D$6:$D$65536,D1385),IF(F1385="",SUMIFS($P$6:$P$65536,$B$6:$B$65536,B1385,$C$6:$C$65536,C1385,$D$6:$D$65536,D1385,$E$6:$E$65536,E1385),--(RIGHT(F1385,1)="0")*SUM(SUMIFS($P$6:$P$65536,$B$6:$B$65536,B1385,$C$6:$C$65536,C1385,$D$6:$D$65536,D1385,$E$6:$E$65536,E1385,$F$6:$F$65536,LEFT(F1385,2)&amp;{0;1;2;3;4;5;6;7;8;9}))+(--(RIGHT(F1385,2)="00"))*SUM(SUMIFS($P$6:$P$65536,$B$6:$B$65536,B1385,$C$6:$C$65536,C1385,$D$6:$D$65536,D1385,$E$6:$E$65536,E1385,$F$6:$F$65536,LEFT(F1385,1)&amp;range))+SUMIFS($P$6:$P$65536,$B$6:$B$65536,B1385,$C$6:$C$65536,C1385,$D$6:$D$65536,D1385,$E$6:$E$65536,E1385,$F$6:$F$65536,F1385)))))</f>
        <v>0</v>
      </c>
    </row>
    <row r="1386" spans="1:17" ht="64.5" hidden="1" customHeight="1" x14ac:dyDescent="0.2">
      <c r="A1386" s="10" t="s">
        <v>544</v>
      </c>
      <c r="B1386" s="3" t="s">
        <v>539</v>
      </c>
      <c r="C1386" s="3" t="s">
        <v>134</v>
      </c>
      <c r="D1386" s="3" t="s">
        <v>76</v>
      </c>
      <c r="E1386" s="3" t="s">
        <v>545</v>
      </c>
      <c r="F1386" s="11" t="s">
        <v>0</v>
      </c>
      <c r="G1386" s="9">
        <v>7781956.5199999996</v>
      </c>
      <c r="H1386" s="9">
        <v>0</v>
      </c>
      <c r="I1386" s="9">
        <v>7781956.5199999996</v>
      </c>
      <c r="J1386" s="9">
        <v>622556.52</v>
      </c>
      <c r="K1386" s="9">
        <v>0</v>
      </c>
      <c r="L1386" s="9">
        <v>622556.52</v>
      </c>
      <c r="M1386" s="9">
        <v>622556.52</v>
      </c>
      <c r="N1386" s="9">
        <v>0</v>
      </c>
      <c r="O1386" s="9">
        <v>622556.52</v>
      </c>
      <c r="P1386" s="13">
        <f t="shared" si="22"/>
        <v>0</v>
      </c>
      <c r="Q1386" s="13">
        <f t="array" ref="Q1386">IF(C1386="",SUMIFS($P$6:$P$65536,$B$6:$B$65536,B1386),IF(D1386="",SUMIFS($P$6:$P$65536,$B$6:$B$65536,B1386,$C$6:$C$65536,C1386),IF(E1386="",SUMIFS($P$6:$P$65536,$B$6:$B$65536,B1386,$C$6:$C$65536,C1386,$D$6:$D$65536,D1386),IF(F1386="",SUMIFS($P$6:$P$65536,$B$6:$B$65536,B1386,$C$6:$C$65536,C1386,$D$6:$D$65536,D1386,$E$6:$E$65536,E1386),--(RIGHT(F1386,1)="0")*SUM(SUMIFS($P$6:$P$65536,$B$6:$B$65536,B1386,$C$6:$C$65536,C1386,$D$6:$D$65536,D1386,$E$6:$E$65536,E1386,$F$6:$F$65536,LEFT(F1386,2)&amp;{0;1;2;3;4;5;6;7;8;9}))+(--(RIGHT(F1386,2)="00"))*SUM(SUMIFS($P$6:$P$65536,$B$6:$B$65536,B1386,$C$6:$C$65536,C1386,$D$6:$D$65536,D1386,$E$6:$E$65536,E1386,$F$6:$F$65536,LEFT(F1386,1)&amp;range))+SUMIFS($P$6:$P$65536,$B$6:$B$65536,B1386,$C$6:$C$65536,C1386,$D$6:$D$65536,D1386,$E$6:$E$65536,E1386,$F$6:$F$65536,F1386)))))</f>
        <v>0</v>
      </c>
    </row>
    <row r="1387" spans="1:17" ht="64.5" hidden="1" customHeight="1" x14ac:dyDescent="0.2">
      <c r="A1387" s="10" t="s">
        <v>94</v>
      </c>
      <c r="B1387" s="3" t="s">
        <v>539</v>
      </c>
      <c r="C1387" s="3" t="s">
        <v>134</v>
      </c>
      <c r="D1387" s="3" t="s">
        <v>76</v>
      </c>
      <c r="E1387" s="3" t="s">
        <v>545</v>
      </c>
      <c r="F1387" s="3" t="s">
        <v>95</v>
      </c>
      <c r="G1387" s="9">
        <v>7781956.5199999996</v>
      </c>
      <c r="H1387" s="9">
        <v>0</v>
      </c>
      <c r="I1387" s="9">
        <v>7781956.5199999996</v>
      </c>
      <c r="J1387" s="9">
        <v>622556.52</v>
      </c>
      <c r="K1387" s="9">
        <v>0</v>
      </c>
      <c r="L1387" s="9">
        <v>622556.52</v>
      </c>
      <c r="M1387" s="9">
        <v>622556.52</v>
      </c>
      <c r="N1387" s="9">
        <v>0</v>
      </c>
      <c r="O1387" s="9">
        <v>622556.52</v>
      </c>
      <c r="P1387" s="13">
        <f t="shared" si="22"/>
        <v>0</v>
      </c>
      <c r="Q1387" s="13">
        <f t="array" ref="Q1387">IF(C1387="",SUMIFS($P$6:$P$65536,$B$6:$B$65536,B1387),IF(D1387="",SUMIFS($P$6:$P$65536,$B$6:$B$65536,B1387,$C$6:$C$65536,C1387),IF(E1387="",SUMIFS($P$6:$P$65536,$B$6:$B$65536,B1387,$C$6:$C$65536,C1387,$D$6:$D$65536,D1387),IF(F1387="",SUMIFS($P$6:$P$65536,$B$6:$B$65536,B1387,$C$6:$C$65536,C1387,$D$6:$D$65536,D1387,$E$6:$E$65536,E1387),--(RIGHT(F1387,1)="0")*SUM(SUMIFS($P$6:$P$65536,$B$6:$B$65536,B1387,$C$6:$C$65536,C1387,$D$6:$D$65536,D1387,$E$6:$E$65536,E1387,$F$6:$F$65536,LEFT(F1387,2)&amp;{0;1;2;3;4;5;6;7;8;9}))+(--(RIGHT(F1387,2)="00"))*SUM(SUMIFS($P$6:$P$65536,$B$6:$B$65536,B1387,$C$6:$C$65536,C1387,$D$6:$D$65536,D1387,$E$6:$E$65536,E1387,$F$6:$F$65536,LEFT(F1387,1)&amp;range))+SUMIFS($P$6:$P$65536,$B$6:$B$65536,B1387,$C$6:$C$65536,C1387,$D$6:$D$65536,D1387,$E$6:$E$65536,E1387,$F$6:$F$65536,F1387)))))</f>
        <v>0</v>
      </c>
    </row>
    <row r="1388" spans="1:17" ht="15" hidden="1" customHeight="1" x14ac:dyDescent="0.2">
      <c r="A1388" s="10" t="s">
        <v>102</v>
      </c>
      <c r="B1388" s="3" t="s">
        <v>539</v>
      </c>
      <c r="C1388" s="3" t="s">
        <v>134</v>
      </c>
      <c r="D1388" s="3" t="s">
        <v>76</v>
      </c>
      <c r="E1388" s="3" t="s">
        <v>545</v>
      </c>
      <c r="F1388" s="3" t="s">
        <v>103</v>
      </c>
      <c r="G1388" s="9">
        <v>7781956.5199999996</v>
      </c>
      <c r="H1388" s="9">
        <v>0</v>
      </c>
      <c r="I1388" s="9">
        <v>7781956.5199999996</v>
      </c>
      <c r="J1388" s="9">
        <v>622556.52</v>
      </c>
      <c r="K1388" s="9">
        <v>0</v>
      </c>
      <c r="L1388" s="9">
        <v>622556.52</v>
      </c>
      <c r="M1388" s="9">
        <v>622556.52</v>
      </c>
      <c r="N1388" s="9">
        <v>0</v>
      </c>
      <c r="O1388" s="9">
        <v>622556.52</v>
      </c>
      <c r="P1388" s="13">
        <f t="shared" si="22"/>
        <v>0</v>
      </c>
      <c r="Q1388" s="13">
        <f t="array" ref="Q1388">IF(C1388="",SUMIFS($P$6:$P$65536,$B$6:$B$65536,B1388),IF(D1388="",SUMIFS($P$6:$P$65536,$B$6:$B$65536,B1388,$C$6:$C$65536,C1388),IF(E1388="",SUMIFS($P$6:$P$65536,$B$6:$B$65536,B1388,$C$6:$C$65536,C1388,$D$6:$D$65536,D1388),IF(F1388="",SUMIFS($P$6:$P$65536,$B$6:$B$65536,B1388,$C$6:$C$65536,C1388,$D$6:$D$65536,D1388,$E$6:$E$65536,E1388),--(RIGHT(F1388,1)="0")*SUM(SUMIFS($P$6:$P$65536,$B$6:$B$65536,B1388,$C$6:$C$65536,C1388,$D$6:$D$65536,D1388,$E$6:$E$65536,E1388,$F$6:$F$65536,LEFT(F1388,2)&amp;{0;1;2;3;4;5;6;7;8;9}))+(--(RIGHT(F1388,2)="00"))*SUM(SUMIFS($P$6:$P$65536,$B$6:$B$65536,B1388,$C$6:$C$65536,C1388,$D$6:$D$65536,D1388,$E$6:$E$65536,E1388,$F$6:$F$65536,LEFT(F1388,1)&amp;range))+SUMIFS($P$6:$P$65536,$B$6:$B$65536,B1388,$C$6:$C$65536,C1388,$D$6:$D$65536,D1388,$E$6:$E$65536,E1388,$F$6:$F$65536,F1388)))))</f>
        <v>0</v>
      </c>
    </row>
    <row r="1389" spans="1:17" ht="32.25" hidden="1" customHeight="1" x14ac:dyDescent="0.2">
      <c r="A1389" s="10" t="s">
        <v>106</v>
      </c>
      <c r="B1389" s="3" t="s">
        <v>539</v>
      </c>
      <c r="C1389" s="3" t="s">
        <v>134</v>
      </c>
      <c r="D1389" s="3" t="s">
        <v>76</v>
      </c>
      <c r="E1389" s="3" t="s">
        <v>545</v>
      </c>
      <c r="F1389" s="3" t="s">
        <v>107</v>
      </c>
      <c r="G1389" s="9">
        <v>7781956.5199999996</v>
      </c>
      <c r="H1389" s="9">
        <v>0</v>
      </c>
      <c r="I1389" s="9">
        <v>7781956.5199999996</v>
      </c>
      <c r="J1389" s="9">
        <v>622556.52</v>
      </c>
      <c r="K1389" s="9">
        <v>0</v>
      </c>
      <c r="L1389" s="9">
        <v>622556.52</v>
      </c>
      <c r="M1389" s="9">
        <v>622556.52</v>
      </c>
      <c r="N1389" s="9">
        <v>0</v>
      </c>
      <c r="O1389" s="9">
        <v>622556.52</v>
      </c>
      <c r="P1389" s="13">
        <f t="shared" si="22"/>
        <v>0</v>
      </c>
      <c r="Q1389" s="13">
        <f t="array" ref="Q1389">IF(C1389="",SUMIFS($P$6:$P$65536,$B$6:$B$65536,B1389),IF(D1389="",SUMIFS($P$6:$P$65536,$B$6:$B$65536,B1389,$C$6:$C$65536,C1389),IF(E1389="",SUMIFS($P$6:$P$65536,$B$6:$B$65536,B1389,$C$6:$C$65536,C1389,$D$6:$D$65536,D1389),IF(F1389="",SUMIFS($P$6:$P$65536,$B$6:$B$65536,B1389,$C$6:$C$65536,C1389,$D$6:$D$65536,D1389,$E$6:$E$65536,E1389),--(RIGHT(F1389,1)="0")*SUM(SUMIFS($P$6:$P$65536,$B$6:$B$65536,B1389,$C$6:$C$65536,C1389,$D$6:$D$65536,D1389,$E$6:$E$65536,E1389,$F$6:$F$65536,LEFT(F1389,2)&amp;{0;1;2;3;4;5;6;7;8;9}))+(--(RIGHT(F1389,2)="00"))*SUM(SUMIFS($P$6:$P$65536,$B$6:$B$65536,B1389,$C$6:$C$65536,C1389,$D$6:$D$65536,D1389,$E$6:$E$65536,E1389,$F$6:$F$65536,LEFT(F1389,1)&amp;range))+SUMIFS($P$6:$P$65536,$B$6:$B$65536,B1389,$C$6:$C$65536,C1389,$D$6:$D$65536,D1389,$E$6:$E$65536,E1389,$F$6:$F$65536,F1389)))))</f>
        <v>0</v>
      </c>
    </row>
    <row r="1390" spans="1:17" ht="48.95" customHeight="1" x14ac:dyDescent="0.2">
      <c r="A1390" s="8" t="s">
        <v>135</v>
      </c>
      <c r="B1390" s="3" t="s">
        <v>539</v>
      </c>
      <c r="C1390" s="3" t="s">
        <v>134</v>
      </c>
      <c r="D1390" s="3" t="s">
        <v>136</v>
      </c>
      <c r="E1390" s="3" t="s">
        <v>0</v>
      </c>
      <c r="F1390" s="3" t="s">
        <v>0</v>
      </c>
      <c r="G1390" s="9">
        <v>17361995</v>
      </c>
      <c r="H1390" s="9">
        <v>1908262</v>
      </c>
      <c r="I1390" s="9">
        <v>19270257</v>
      </c>
      <c r="J1390" s="9">
        <v>91071594.700000003</v>
      </c>
      <c r="K1390" s="9">
        <v>0</v>
      </c>
      <c r="L1390" s="9">
        <v>91071594.700000003</v>
      </c>
      <c r="M1390" s="9">
        <v>70991586.109999999</v>
      </c>
      <c r="N1390" s="9">
        <v>0</v>
      </c>
      <c r="O1390" s="9">
        <v>70991586.109999999</v>
      </c>
      <c r="P1390" s="13">
        <f t="shared" si="22"/>
        <v>1908262</v>
      </c>
      <c r="Q1390" s="13">
        <f t="array" ref="Q1390">IF(C1390="",SUMIFS($P$6:$P$65536,$B$6:$B$65536,B1390),IF(D1390="",SUMIFS($P$6:$P$65536,$B$6:$B$65536,B1390,$C$6:$C$65536,C1390),IF(E1390="",SUMIFS($P$6:$P$65536,$B$6:$B$65536,B1390,$C$6:$C$65536,C1390,$D$6:$D$65536,D1390),IF(F1390="",SUMIFS($P$6:$P$65536,$B$6:$B$65536,B1390,$C$6:$C$65536,C1390,$D$6:$D$65536,D1390,$E$6:$E$65536,E1390),--(RIGHT(F1390,1)="0")*SUM(SUMIFS($P$6:$P$65536,$B$6:$B$65536,B1390,$C$6:$C$65536,C1390,$D$6:$D$65536,D1390,$E$6:$E$65536,E1390,$F$6:$F$65536,LEFT(F1390,2)&amp;{0;1;2;3;4;5;6;7;8;9}))+(--(RIGHT(F1390,2)="00"))*SUM(SUMIFS($P$6:$P$65536,$B$6:$B$65536,B1390,$C$6:$C$65536,C1390,$D$6:$D$65536,D1390,$E$6:$E$65536,E1390,$F$6:$F$65536,LEFT(F1390,1)&amp;range))+SUMIFS($P$6:$P$65536,$B$6:$B$65536,B1390,$C$6:$C$65536,C1390,$D$6:$D$65536,D1390,$E$6:$E$65536,E1390,$F$6:$F$65536,F1390)))))</f>
        <v>9541310</v>
      </c>
    </row>
    <row r="1391" spans="1:17" ht="32.25" customHeight="1" x14ac:dyDescent="0.2">
      <c r="A1391" s="10" t="s">
        <v>486</v>
      </c>
      <c r="B1391" s="3" t="s">
        <v>539</v>
      </c>
      <c r="C1391" s="3" t="s">
        <v>134</v>
      </c>
      <c r="D1391" s="3" t="s">
        <v>136</v>
      </c>
      <c r="E1391" s="3" t="s">
        <v>595</v>
      </c>
      <c r="F1391" s="11" t="s">
        <v>0</v>
      </c>
      <c r="G1391" s="9">
        <v>17361995</v>
      </c>
      <c r="H1391" s="9">
        <v>1908262</v>
      </c>
      <c r="I1391" s="9">
        <v>19270257</v>
      </c>
      <c r="J1391" s="9">
        <v>32944625</v>
      </c>
      <c r="K1391" s="9">
        <v>0</v>
      </c>
      <c r="L1391" s="9">
        <v>32944625</v>
      </c>
      <c r="M1391" s="9">
        <v>45350475</v>
      </c>
      <c r="N1391" s="9">
        <v>0</v>
      </c>
      <c r="O1391" s="9">
        <v>45350475</v>
      </c>
      <c r="P1391" s="13">
        <f t="shared" si="22"/>
        <v>1908262</v>
      </c>
      <c r="Q1391" s="13">
        <f t="array" ref="Q1391">IF(C1391="",SUMIFS($P$6:$P$65536,$B$6:$B$65536,B1391),IF(D1391="",SUMIFS($P$6:$P$65536,$B$6:$B$65536,B1391,$C$6:$C$65536,C1391),IF(E1391="",SUMIFS($P$6:$P$65536,$B$6:$B$65536,B1391,$C$6:$C$65536,C1391,$D$6:$D$65536,D1391),IF(F1391="",SUMIFS($P$6:$P$65536,$B$6:$B$65536,B1391,$C$6:$C$65536,C1391,$D$6:$D$65536,D1391,$E$6:$E$65536,E1391),--(RIGHT(F1391,1)="0")*SUM(SUMIFS($P$6:$P$65536,$B$6:$B$65536,B1391,$C$6:$C$65536,C1391,$D$6:$D$65536,D1391,$E$6:$E$65536,E1391,$F$6:$F$65536,LEFT(F1391,2)&amp;{0;1;2;3;4;5;6;7;8;9}))+(--(RIGHT(F1391,2)="00"))*SUM(SUMIFS($P$6:$P$65536,$B$6:$B$65536,B1391,$C$6:$C$65536,C1391,$D$6:$D$65536,D1391,$E$6:$E$65536,E1391,$F$6:$F$65536,LEFT(F1391,1)&amp;range))+SUMIFS($P$6:$P$65536,$B$6:$B$65536,B1391,$C$6:$C$65536,C1391,$D$6:$D$65536,D1391,$E$6:$E$65536,E1391,$F$6:$F$65536,F1391)))))</f>
        <v>7633048</v>
      </c>
    </row>
    <row r="1392" spans="1:17" ht="64.5" customHeight="1" x14ac:dyDescent="0.2">
      <c r="A1392" s="10" t="s">
        <v>94</v>
      </c>
      <c r="B1392" s="3" t="s">
        <v>539</v>
      </c>
      <c r="C1392" s="3" t="s">
        <v>134</v>
      </c>
      <c r="D1392" s="3" t="s">
        <v>136</v>
      </c>
      <c r="E1392" s="3" t="s">
        <v>595</v>
      </c>
      <c r="F1392" s="3" t="s">
        <v>95</v>
      </c>
      <c r="G1392" s="9">
        <v>17361995</v>
      </c>
      <c r="H1392" s="9">
        <v>1908262</v>
      </c>
      <c r="I1392" s="9">
        <v>19270257</v>
      </c>
      <c r="J1392" s="9">
        <v>32944625</v>
      </c>
      <c r="K1392" s="9">
        <v>0</v>
      </c>
      <c r="L1392" s="9">
        <v>32944625</v>
      </c>
      <c r="M1392" s="9">
        <v>45350475</v>
      </c>
      <c r="N1392" s="9">
        <v>0</v>
      </c>
      <c r="O1392" s="9">
        <v>45350475</v>
      </c>
      <c r="P1392" s="13">
        <f t="shared" si="22"/>
        <v>1908262</v>
      </c>
      <c r="Q1392" s="13">
        <f t="array" ref="Q1392">IF(C1392="",SUMIFS($P$6:$P$65536,$B$6:$B$65536,B1392),IF(D1392="",SUMIFS($P$6:$P$65536,$B$6:$B$65536,B1392,$C$6:$C$65536,C1392),IF(E1392="",SUMIFS($P$6:$P$65536,$B$6:$B$65536,B1392,$C$6:$C$65536,C1392,$D$6:$D$65536,D1392),IF(F1392="",SUMIFS($P$6:$P$65536,$B$6:$B$65536,B1392,$C$6:$C$65536,C1392,$D$6:$D$65536,D1392,$E$6:$E$65536,E1392),--(RIGHT(F1392,1)="0")*SUM(SUMIFS($P$6:$P$65536,$B$6:$B$65536,B1392,$C$6:$C$65536,C1392,$D$6:$D$65536,D1392,$E$6:$E$65536,E1392,$F$6:$F$65536,LEFT(F1392,2)&amp;{0;1;2;3;4;5;6;7;8;9}))+(--(RIGHT(F1392,2)="00"))*SUM(SUMIFS($P$6:$P$65536,$B$6:$B$65536,B1392,$C$6:$C$65536,C1392,$D$6:$D$65536,D1392,$E$6:$E$65536,E1392,$F$6:$F$65536,LEFT(F1392,1)&amp;range))+SUMIFS($P$6:$P$65536,$B$6:$B$65536,B1392,$C$6:$C$65536,C1392,$D$6:$D$65536,D1392,$E$6:$E$65536,E1392,$F$6:$F$65536,F1392)))))</f>
        <v>7633048</v>
      </c>
    </row>
    <row r="1393" spans="1:17" ht="15" customHeight="1" x14ac:dyDescent="0.2">
      <c r="A1393" s="10" t="s">
        <v>102</v>
      </c>
      <c r="B1393" s="3" t="s">
        <v>539</v>
      </c>
      <c r="C1393" s="3" t="s">
        <v>134</v>
      </c>
      <c r="D1393" s="3" t="s">
        <v>136</v>
      </c>
      <c r="E1393" s="3" t="s">
        <v>595</v>
      </c>
      <c r="F1393" s="3" t="s">
        <v>103</v>
      </c>
      <c r="G1393" s="9">
        <v>17361995</v>
      </c>
      <c r="H1393" s="9">
        <v>1908262</v>
      </c>
      <c r="I1393" s="9">
        <v>19270257</v>
      </c>
      <c r="J1393" s="9">
        <v>32944625</v>
      </c>
      <c r="K1393" s="9">
        <v>0</v>
      </c>
      <c r="L1393" s="9">
        <v>32944625</v>
      </c>
      <c r="M1393" s="9">
        <v>45350475</v>
      </c>
      <c r="N1393" s="9">
        <v>0</v>
      </c>
      <c r="O1393" s="9">
        <v>45350475</v>
      </c>
      <c r="P1393" s="13">
        <f t="shared" si="22"/>
        <v>1908262</v>
      </c>
      <c r="Q1393" s="13">
        <f t="array" ref="Q1393">IF(C1393="",SUMIFS($P$6:$P$65536,$B$6:$B$65536,B1393),IF(D1393="",SUMIFS($P$6:$P$65536,$B$6:$B$65536,B1393,$C$6:$C$65536,C1393),IF(E1393="",SUMIFS($P$6:$P$65536,$B$6:$B$65536,B1393,$C$6:$C$65536,C1393,$D$6:$D$65536,D1393),IF(F1393="",SUMIFS($P$6:$P$65536,$B$6:$B$65536,B1393,$C$6:$C$65536,C1393,$D$6:$D$65536,D1393,$E$6:$E$65536,E1393),--(RIGHT(F1393,1)="0")*SUM(SUMIFS($P$6:$P$65536,$B$6:$B$65536,B1393,$C$6:$C$65536,C1393,$D$6:$D$65536,D1393,$E$6:$E$65536,E1393,$F$6:$F$65536,LEFT(F1393,2)&amp;{0;1;2;3;4;5;6;7;8;9}))+(--(RIGHT(F1393,2)="00"))*SUM(SUMIFS($P$6:$P$65536,$B$6:$B$65536,B1393,$C$6:$C$65536,C1393,$D$6:$D$65536,D1393,$E$6:$E$65536,E1393,$F$6:$F$65536,LEFT(F1393,1)&amp;range))+SUMIFS($P$6:$P$65536,$B$6:$B$65536,B1393,$C$6:$C$65536,C1393,$D$6:$D$65536,D1393,$E$6:$E$65536,E1393,$F$6:$F$65536,F1393)))))</f>
        <v>5724786</v>
      </c>
    </row>
    <row r="1394" spans="1:17" ht="96.6" customHeight="1" x14ac:dyDescent="0.2">
      <c r="A1394" s="10" t="s">
        <v>104</v>
      </c>
      <c r="B1394" s="3" t="s">
        <v>539</v>
      </c>
      <c r="C1394" s="3" t="s">
        <v>134</v>
      </c>
      <c r="D1394" s="3" t="s">
        <v>136</v>
      </c>
      <c r="E1394" s="3" t="s">
        <v>595</v>
      </c>
      <c r="F1394" s="3" t="s">
        <v>105</v>
      </c>
      <c r="G1394" s="9">
        <v>15361995</v>
      </c>
      <c r="H1394" s="9">
        <v>1908262</v>
      </c>
      <c r="I1394" s="9">
        <v>17270257</v>
      </c>
      <c r="J1394" s="9">
        <v>32944625</v>
      </c>
      <c r="K1394" s="9">
        <v>0</v>
      </c>
      <c r="L1394" s="9">
        <v>32944625</v>
      </c>
      <c r="M1394" s="9">
        <v>45350475</v>
      </c>
      <c r="N1394" s="9">
        <v>0</v>
      </c>
      <c r="O1394" s="9">
        <v>45350475</v>
      </c>
      <c r="P1394" s="13">
        <f t="shared" si="22"/>
        <v>1908262</v>
      </c>
      <c r="Q1394" s="13">
        <f t="array" ref="Q1394">IF(C1394="",SUMIFS($P$6:$P$65536,$B$6:$B$65536,B1394),IF(D1394="",SUMIFS($P$6:$P$65536,$B$6:$B$65536,B1394,$C$6:$C$65536,C1394),IF(E1394="",SUMIFS($P$6:$P$65536,$B$6:$B$65536,B1394,$C$6:$C$65536,C1394,$D$6:$D$65536,D1394),IF(F1394="",SUMIFS($P$6:$P$65536,$B$6:$B$65536,B1394,$C$6:$C$65536,C1394,$D$6:$D$65536,D1394,$E$6:$E$65536,E1394),--(RIGHT(F1394,1)="0")*SUM(SUMIFS($P$6:$P$65536,$B$6:$B$65536,B1394,$C$6:$C$65536,C1394,$D$6:$D$65536,D1394,$E$6:$E$65536,E1394,$F$6:$F$65536,LEFT(F1394,2)&amp;{0;1;2;3;4;5;6;7;8;9}))+(--(RIGHT(F1394,2)="00"))*SUM(SUMIFS($P$6:$P$65536,$B$6:$B$65536,B1394,$C$6:$C$65536,C1394,$D$6:$D$65536,D1394,$E$6:$E$65536,E1394,$F$6:$F$65536,LEFT(F1394,1)&amp;range))+SUMIFS($P$6:$P$65536,$B$6:$B$65536,B1394,$C$6:$C$65536,C1394,$D$6:$D$65536,D1394,$E$6:$E$65536,E1394,$F$6:$F$65536,F1394)))))</f>
        <v>1908262</v>
      </c>
    </row>
    <row r="1395" spans="1:17" ht="32.25" hidden="1" customHeight="1" x14ac:dyDescent="0.2">
      <c r="A1395" s="10" t="s">
        <v>106</v>
      </c>
      <c r="B1395" s="3" t="s">
        <v>539</v>
      </c>
      <c r="C1395" s="3" t="s">
        <v>134</v>
      </c>
      <c r="D1395" s="3" t="s">
        <v>136</v>
      </c>
      <c r="E1395" s="3" t="s">
        <v>595</v>
      </c>
      <c r="F1395" s="3" t="s">
        <v>107</v>
      </c>
      <c r="G1395" s="9">
        <v>2000000</v>
      </c>
      <c r="H1395" s="9">
        <v>0</v>
      </c>
      <c r="I1395" s="9">
        <v>2000000</v>
      </c>
      <c r="J1395" s="9">
        <v>0</v>
      </c>
      <c r="K1395" s="9">
        <v>0</v>
      </c>
      <c r="L1395" s="9">
        <v>0</v>
      </c>
      <c r="M1395" s="9">
        <v>0</v>
      </c>
      <c r="N1395" s="9">
        <v>0</v>
      </c>
      <c r="O1395" s="9">
        <v>0</v>
      </c>
      <c r="P1395" s="13">
        <f t="shared" si="22"/>
        <v>0</v>
      </c>
      <c r="Q1395" s="13">
        <f t="array" ref="Q1395">IF(C1395="",SUMIFS($P$6:$P$65536,$B$6:$B$65536,B1395),IF(D1395="",SUMIFS($P$6:$P$65536,$B$6:$B$65536,B1395,$C$6:$C$65536,C1395),IF(E1395="",SUMIFS($P$6:$P$65536,$B$6:$B$65536,B1395,$C$6:$C$65536,C1395,$D$6:$D$65536,D1395),IF(F1395="",SUMIFS($P$6:$P$65536,$B$6:$B$65536,B1395,$C$6:$C$65536,C1395,$D$6:$D$65536,D1395,$E$6:$E$65536,E1395),--(RIGHT(F1395,1)="0")*SUM(SUMIFS($P$6:$P$65536,$B$6:$B$65536,B1395,$C$6:$C$65536,C1395,$D$6:$D$65536,D1395,$E$6:$E$65536,E1395,$F$6:$F$65536,LEFT(F1395,2)&amp;{0;1;2;3;4;5;6;7;8;9}))+(--(RIGHT(F1395,2)="00"))*SUM(SUMIFS($P$6:$P$65536,$B$6:$B$65536,B1395,$C$6:$C$65536,C1395,$D$6:$D$65536,D1395,$E$6:$E$65536,E1395,$F$6:$F$65536,LEFT(F1395,1)&amp;range))+SUMIFS($P$6:$P$65536,$B$6:$B$65536,B1395,$C$6:$C$65536,C1395,$D$6:$D$65536,D1395,$E$6:$E$65536,E1395,$F$6:$F$65536,F1395)))))</f>
        <v>0</v>
      </c>
    </row>
    <row r="1396" spans="1:17" ht="96.6" hidden="1" customHeight="1" x14ac:dyDescent="0.2">
      <c r="A1396" s="10" t="s">
        <v>596</v>
      </c>
      <c r="B1396" s="3" t="s">
        <v>539</v>
      </c>
      <c r="C1396" s="3" t="s">
        <v>134</v>
      </c>
      <c r="D1396" s="3" t="s">
        <v>136</v>
      </c>
      <c r="E1396" s="3" t="s">
        <v>597</v>
      </c>
      <c r="F1396" s="11" t="s">
        <v>0</v>
      </c>
      <c r="G1396" s="9">
        <v>0</v>
      </c>
      <c r="H1396" s="9">
        <v>0</v>
      </c>
      <c r="I1396" s="9">
        <v>0</v>
      </c>
      <c r="J1396" s="9">
        <v>58126969.700000003</v>
      </c>
      <c r="K1396" s="9">
        <v>0</v>
      </c>
      <c r="L1396" s="9">
        <v>58126969.700000003</v>
      </c>
      <c r="M1396" s="9">
        <v>25641111.109999999</v>
      </c>
      <c r="N1396" s="9">
        <v>0</v>
      </c>
      <c r="O1396" s="9">
        <v>25641111.109999999</v>
      </c>
      <c r="P1396" s="13">
        <f t="shared" si="22"/>
        <v>0</v>
      </c>
      <c r="Q1396" s="13">
        <f t="array" ref="Q1396">IF(C1396="",SUMIFS($P$6:$P$65536,$B$6:$B$65536,B1396),IF(D1396="",SUMIFS($P$6:$P$65536,$B$6:$B$65536,B1396,$C$6:$C$65536,C1396),IF(E1396="",SUMIFS($P$6:$P$65536,$B$6:$B$65536,B1396,$C$6:$C$65536,C1396,$D$6:$D$65536,D1396),IF(F1396="",SUMIFS($P$6:$P$65536,$B$6:$B$65536,B1396,$C$6:$C$65536,C1396,$D$6:$D$65536,D1396,$E$6:$E$65536,E1396),--(RIGHT(F1396,1)="0")*SUM(SUMIFS($P$6:$P$65536,$B$6:$B$65536,B1396,$C$6:$C$65536,C1396,$D$6:$D$65536,D1396,$E$6:$E$65536,E1396,$F$6:$F$65536,LEFT(F1396,2)&amp;{0;1;2;3;4;5;6;7;8;9}))+(--(RIGHT(F1396,2)="00"))*SUM(SUMIFS($P$6:$P$65536,$B$6:$B$65536,B1396,$C$6:$C$65536,C1396,$D$6:$D$65536,D1396,$E$6:$E$65536,E1396,$F$6:$F$65536,LEFT(F1396,1)&amp;range))+SUMIFS($P$6:$P$65536,$B$6:$B$65536,B1396,$C$6:$C$65536,C1396,$D$6:$D$65536,D1396,$E$6:$E$65536,E1396,$F$6:$F$65536,F1396)))))</f>
        <v>0</v>
      </c>
    </row>
    <row r="1397" spans="1:17" ht="64.5" hidden="1" customHeight="1" x14ac:dyDescent="0.2">
      <c r="A1397" s="10" t="s">
        <v>94</v>
      </c>
      <c r="B1397" s="3" t="s">
        <v>539</v>
      </c>
      <c r="C1397" s="3" t="s">
        <v>134</v>
      </c>
      <c r="D1397" s="3" t="s">
        <v>136</v>
      </c>
      <c r="E1397" s="3" t="s">
        <v>597</v>
      </c>
      <c r="F1397" s="3" t="s">
        <v>95</v>
      </c>
      <c r="G1397" s="9">
        <v>0</v>
      </c>
      <c r="H1397" s="9">
        <v>0</v>
      </c>
      <c r="I1397" s="9">
        <v>0</v>
      </c>
      <c r="J1397" s="9">
        <v>58126969.700000003</v>
      </c>
      <c r="K1397" s="9">
        <v>0</v>
      </c>
      <c r="L1397" s="9">
        <v>58126969.700000003</v>
      </c>
      <c r="M1397" s="9">
        <v>25641111.109999999</v>
      </c>
      <c r="N1397" s="9">
        <v>0</v>
      </c>
      <c r="O1397" s="9">
        <v>25641111.109999999</v>
      </c>
      <c r="P1397" s="13">
        <f t="shared" si="22"/>
        <v>0</v>
      </c>
      <c r="Q1397" s="13">
        <f t="array" ref="Q1397">IF(C1397="",SUMIFS($P$6:$P$65536,$B$6:$B$65536,B1397),IF(D1397="",SUMIFS($P$6:$P$65536,$B$6:$B$65536,B1397,$C$6:$C$65536,C1397),IF(E1397="",SUMIFS($P$6:$P$65536,$B$6:$B$65536,B1397,$C$6:$C$65536,C1397,$D$6:$D$65536,D1397),IF(F1397="",SUMIFS($P$6:$P$65536,$B$6:$B$65536,B1397,$C$6:$C$65536,C1397,$D$6:$D$65536,D1397,$E$6:$E$65536,E1397),--(RIGHT(F1397,1)="0")*SUM(SUMIFS($P$6:$P$65536,$B$6:$B$65536,B1397,$C$6:$C$65536,C1397,$D$6:$D$65536,D1397,$E$6:$E$65536,E1397,$F$6:$F$65536,LEFT(F1397,2)&amp;{0;1;2;3;4;5;6;7;8;9}))+(--(RIGHT(F1397,2)="00"))*SUM(SUMIFS($P$6:$P$65536,$B$6:$B$65536,B1397,$C$6:$C$65536,C1397,$D$6:$D$65536,D1397,$E$6:$E$65536,E1397,$F$6:$F$65536,LEFT(F1397,1)&amp;range))+SUMIFS($P$6:$P$65536,$B$6:$B$65536,B1397,$C$6:$C$65536,C1397,$D$6:$D$65536,D1397,$E$6:$E$65536,E1397,$F$6:$F$65536,F1397)))))</f>
        <v>0</v>
      </c>
    </row>
    <row r="1398" spans="1:17" ht="15" hidden="1" customHeight="1" x14ac:dyDescent="0.2">
      <c r="A1398" s="10" t="s">
        <v>102</v>
      </c>
      <c r="B1398" s="3" t="s">
        <v>539</v>
      </c>
      <c r="C1398" s="3" t="s">
        <v>134</v>
      </c>
      <c r="D1398" s="3" t="s">
        <v>136</v>
      </c>
      <c r="E1398" s="3" t="s">
        <v>597</v>
      </c>
      <c r="F1398" s="3" t="s">
        <v>103</v>
      </c>
      <c r="G1398" s="9">
        <v>0</v>
      </c>
      <c r="H1398" s="9">
        <v>0</v>
      </c>
      <c r="I1398" s="9">
        <v>0</v>
      </c>
      <c r="J1398" s="9">
        <v>58126969.700000003</v>
      </c>
      <c r="K1398" s="9">
        <v>0</v>
      </c>
      <c r="L1398" s="9">
        <v>58126969.700000003</v>
      </c>
      <c r="M1398" s="9">
        <v>25641111.109999999</v>
      </c>
      <c r="N1398" s="9">
        <v>0</v>
      </c>
      <c r="O1398" s="9">
        <v>25641111.109999999</v>
      </c>
      <c r="P1398" s="13">
        <f t="shared" si="22"/>
        <v>0</v>
      </c>
      <c r="Q1398" s="13">
        <f t="array" ref="Q1398">IF(C1398="",SUMIFS($P$6:$P$65536,$B$6:$B$65536,B1398),IF(D1398="",SUMIFS($P$6:$P$65536,$B$6:$B$65536,B1398,$C$6:$C$65536,C1398),IF(E1398="",SUMIFS($P$6:$P$65536,$B$6:$B$65536,B1398,$C$6:$C$65536,C1398,$D$6:$D$65536,D1398),IF(F1398="",SUMIFS($P$6:$P$65536,$B$6:$B$65536,B1398,$C$6:$C$65536,C1398,$D$6:$D$65536,D1398,$E$6:$E$65536,E1398),--(RIGHT(F1398,1)="0")*SUM(SUMIFS($P$6:$P$65536,$B$6:$B$65536,B1398,$C$6:$C$65536,C1398,$D$6:$D$65536,D1398,$E$6:$E$65536,E1398,$F$6:$F$65536,LEFT(F1398,2)&amp;{0;1;2;3;4;5;6;7;8;9}))+(--(RIGHT(F1398,2)="00"))*SUM(SUMIFS($P$6:$P$65536,$B$6:$B$65536,B1398,$C$6:$C$65536,C1398,$D$6:$D$65536,D1398,$E$6:$E$65536,E1398,$F$6:$F$65536,LEFT(F1398,1)&amp;range))+SUMIFS($P$6:$P$65536,$B$6:$B$65536,B1398,$C$6:$C$65536,C1398,$D$6:$D$65536,D1398,$E$6:$E$65536,E1398,$F$6:$F$65536,F1398)))))</f>
        <v>0</v>
      </c>
    </row>
    <row r="1399" spans="1:17" ht="32.25" hidden="1" customHeight="1" x14ac:dyDescent="0.2">
      <c r="A1399" s="10" t="s">
        <v>106</v>
      </c>
      <c r="B1399" s="3" t="s">
        <v>539</v>
      </c>
      <c r="C1399" s="3" t="s">
        <v>134</v>
      </c>
      <c r="D1399" s="3" t="s">
        <v>136</v>
      </c>
      <c r="E1399" s="3" t="s">
        <v>597</v>
      </c>
      <c r="F1399" s="3" t="s">
        <v>107</v>
      </c>
      <c r="G1399" s="9">
        <v>0</v>
      </c>
      <c r="H1399" s="9">
        <v>0</v>
      </c>
      <c r="I1399" s="9">
        <v>0</v>
      </c>
      <c r="J1399" s="9">
        <v>58126969.700000003</v>
      </c>
      <c r="K1399" s="9">
        <v>0</v>
      </c>
      <c r="L1399" s="9">
        <v>58126969.700000003</v>
      </c>
      <c r="M1399" s="9">
        <v>25641111.109999999</v>
      </c>
      <c r="N1399" s="9">
        <v>0</v>
      </c>
      <c r="O1399" s="9">
        <v>25641111.109999999</v>
      </c>
      <c r="P1399" s="13">
        <f t="shared" si="22"/>
        <v>0</v>
      </c>
      <c r="Q1399" s="13">
        <f t="array" ref="Q1399">IF(C1399="",SUMIFS($P$6:$P$65536,$B$6:$B$65536,B1399),IF(D1399="",SUMIFS($P$6:$P$65536,$B$6:$B$65536,B1399,$C$6:$C$65536,C1399),IF(E1399="",SUMIFS($P$6:$P$65536,$B$6:$B$65536,B1399,$C$6:$C$65536,C1399,$D$6:$D$65536,D1399),IF(F1399="",SUMIFS($P$6:$P$65536,$B$6:$B$65536,B1399,$C$6:$C$65536,C1399,$D$6:$D$65536,D1399,$E$6:$E$65536,E1399),--(RIGHT(F1399,1)="0")*SUM(SUMIFS($P$6:$P$65536,$B$6:$B$65536,B1399,$C$6:$C$65536,C1399,$D$6:$D$65536,D1399,$E$6:$E$65536,E1399,$F$6:$F$65536,LEFT(F1399,2)&amp;{0;1;2;3;4;5;6;7;8;9}))+(--(RIGHT(F1399,2)="00"))*SUM(SUMIFS($P$6:$P$65536,$B$6:$B$65536,B1399,$C$6:$C$65536,C1399,$D$6:$D$65536,D1399,$E$6:$E$65536,E1399,$F$6:$F$65536,LEFT(F1399,1)&amp;range))+SUMIFS($P$6:$P$65536,$B$6:$B$65536,B1399,$C$6:$C$65536,C1399,$D$6:$D$65536,D1399,$E$6:$E$65536,E1399,$F$6:$F$65536,F1399)))))</f>
        <v>0</v>
      </c>
    </row>
    <row r="1400" spans="1:17" ht="15.95" customHeight="1" x14ac:dyDescent="0.2">
      <c r="A1400" s="8" t="s">
        <v>261</v>
      </c>
      <c r="B1400" s="3" t="s">
        <v>539</v>
      </c>
      <c r="C1400" s="3" t="s">
        <v>134</v>
      </c>
      <c r="D1400" s="3" t="s">
        <v>134</v>
      </c>
      <c r="E1400" s="3" t="s">
        <v>0</v>
      </c>
      <c r="F1400" s="3" t="s">
        <v>0</v>
      </c>
      <c r="G1400" s="9">
        <v>293228890</v>
      </c>
      <c r="H1400" s="9">
        <v>-79738178.939999998</v>
      </c>
      <c r="I1400" s="9">
        <v>213490711.06</v>
      </c>
      <c r="J1400" s="9">
        <v>139374904.59</v>
      </c>
      <c r="K1400" s="9">
        <v>0</v>
      </c>
      <c r="L1400" s="9">
        <v>139374904.59</v>
      </c>
      <c r="M1400" s="9">
        <v>138763883.80000001</v>
      </c>
      <c r="N1400" s="9">
        <v>0</v>
      </c>
      <c r="O1400" s="9">
        <v>138763883.80000001</v>
      </c>
      <c r="P1400" s="13">
        <f t="shared" si="22"/>
        <v>79738178.939999998</v>
      </c>
      <c r="Q1400" s="13">
        <f t="array" ref="Q1400">IF(C1400="",SUMIFS($P$6:$P$65536,$B$6:$B$65536,B1400),IF(D1400="",SUMIFS($P$6:$P$65536,$B$6:$B$65536,B1400,$C$6:$C$65536,C1400),IF(E1400="",SUMIFS($P$6:$P$65536,$B$6:$B$65536,B1400,$C$6:$C$65536,C1400,$D$6:$D$65536,D1400),IF(F1400="",SUMIFS($P$6:$P$65536,$B$6:$B$65536,B1400,$C$6:$C$65536,C1400,$D$6:$D$65536,D1400,$E$6:$E$65536,E1400),--(RIGHT(F1400,1)="0")*SUM(SUMIFS($P$6:$P$65536,$B$6:$B$65536,B1400,$C$6:$C$65536,C1400,$D$6:$D$65536,D1400,$E$6:$E$65536,E1400,$F$6:$F$65536,LEFT(F1400,2)&amp;{0;1;2;3;4;5;6;7;8;9}))+(--(RIGHT(F1400,2)="00"))*SUM(SUMIFS($P$6:$P$65536,$B$6:$B$65536,B1400,$C$6:$C$65536,C1400,$D$6:$D$65536,D1400,$E$6:$E$65536,E1400,$F$6:$F$65536,LEFT(F1400,1)&amp;range))+SUMIFS($P$6:$P$65536,$B$6:$B$65536,B1400,$C$6:$C$65536,C1400,$D$6:$D$65536,D1400,$E$6:$E$65536,E1400,$F$6:$F$65536,F1400)))))</f>
        <v>409607248.69999999</v>
      </c>
    </row>
    <row r="1401" spans="1:17" ht="64.5" customHeight="1" x14ac:dyDescent="0.2">
      <c r="A1401" s="10" t="s">
        <v>551</v>
      </c>
      <c r="B1401" s="3" t="s">
        <v>539</v>
      </c>
      <c r="C1401" s="3" t="s">
        <v>134</v>
      </c>
      <c r="D1401" s="3" t="s">
        <v>134</v>
      </c>
      <c r="E1401" s="3" t="s">
        <v>552</v>
      </c>
      <c r="F1401" s="11" t="s">
        <v>0</v>
      </c>
      <c r="G1401" s="9">
        <v>1890062</v>
      </c>
      <c r="H1401" s="9">
        <v>-1639358.94</v>
      </c>
      <c r="I1401" s="9">
        <v>250703.06</v>
      </c>
      <c r="J1401" s="9">
        <v>1890062</v>
      </c>
      <c r="K1401" s="9">
        <v>0</v>
      </c>
      <c r="L1401" s="9">
        <v>1890062</v>
      </c>
      <c r="M1401" s="9">
        <v>1890062</v>
      </c>
      <c r="N1401" s="9">
        <v>0</v>
      </c>
      <c r="O1401" s="9">
        <v>1890062</v>
      </c>
      <c r="P1401" s="13">
        <f t="shared" si="22"/>
        <v>1639358.94</v>
      </c>
      <c r="Q1401" s="13">
        <f t="array" ref="Q1401">IF(C1401="",SUMIFS($P$6:$P$65536,$B$6:$B$65536,B1401),IF(D1401="",SUMIFS($P$6:$P$65536,$B$6:$B$65536,B1401,$C$6:$C$65536,C1401),IF(E1401="",SUMIFS($P$6:$P$65536,$B$6:$B$65536,B1401,$C$6:$C$65536,C1401,$D$6:$D$65536,D1401),IF(F1401="",SUMIFS($P$6:$P$65536,$B$6:$B$65536,B1401,$C$6:$C$65536,C1401,$D$6:$D$65536,D1401,$E$6:$E$65536,E1401),--(RIGHT(F1401,1)="0")*SUM(SUMIFS($P$6:$P$65536,$B$6:$B$65536,B1401,$C$6:$C$65536,C1401,$D$6:$D$65536,D1401,$E$6:$E$65536,E1401,$F$6:$F$65536,LEFT(F1401,2)&amp;{0;1;2;3;4;5;6;7;8;9}))+(--(RIGHT(F1401,2)="00"))*SUM(SUMIFS($P$6:$P$65536,$B$6:$B$65536,B1401,$C$6:$C$65536,C1401,$D$6:$D$65536,D1401,$E$6:$E$65536,E1401,$F$6:$F$65536,LEFT(F1401,1)&amp;range))+SUMIFS($P$6:$P$65536,$B$6:$B$65536,B1401,$C$6:$C$65536,C1401,$D$6:$D$65536,D1401,$E$6:$E$65536,E1401,$F$6:$F$65536,F1401)))))</f>
        <v>6557435.7599999998</v>
      </c>
    </row>
    <row r="1402" spans="1:17" ht="64.5" customHeight="1" x14ac:dyDescent="0.2">
      <c r="A1402" s="10" t="s">
        <v>94</v>
      </c>
      <c r="B1402" s="3" t="s">
        <v>539</v>
      </c>
      <c r="C1402" s="3" t="s">
        <v>134</v>
      </c>
      <c r="D1402" s="3" t="s">
        <v>134</v>
      </c>
      <c r="E1402" s="3" t="s">
        <v>552</v>
      </c>
      <c r="F1402" s="3" t="s">
        <v>95</v>
      </c>
      <c r="G1402" s="9">
        <v>1890062</v>
      </c>
      <c r="H1402" s="9">
        <v>-1639358.94</v>
      </c>
      <c r="I1402" s="9">
        <v>250703.06</v>
      </c>
      <c r="J1402" s="9">
        <v>1890062</v>
      </c>
      <c r="K1402" s="9">
        <v>0</v>
      </c>
      <c r="L1402" s="9">
        <v>1890062</v>
      </c>
      <c r="M1402" s="9">
        <v>1890062</v>
      </c>
      <c r="N1402" s="9">
        <v>0</v>
      </c>
      <c r="O1402" s="9">
        <v>1890062</v>
      </c>
      <c r="P1402" s="13">
        <f t="shared" si="22"/>
        <v>1639358.94</v>
      </c>
      <c r="Q1402" s="13">
        <f t="array" ref="Q1402">IF(C1402="",SUMIFS($P$6:$P$65536,$B$6:$B$65536,B1402),IF(D1402="",SUMIFS($P$6:$P$65536,$B$6:$B$65536,B1402,$C$6:$C$65536,C1402),IF(E1402="",SUMIFS($P$6:$P$65536,$B$6:$B$65536,B1402,$C$6:$C$65536,C1402,$D$6:$D$65536,D1402),IF(F1402="",SUMIFS($P$6:$P$65536,$B$6:$B$65536,B1402,$C$6:$C$65536,C1402,$D$6:$D$65536,D1402,$E$6:$E$65536,E1402),--(RIGHT(F1402,1)="0")*SUM(SUMIFS($P$6:$P$65536,$B$6:$B$65536,B1402,$C$6:$C$65536,C1402,$D$6:$D$65536,D1402,$E$6:$E$65536,E1402,$F$6:$F$65536,LEFT(F1402,2)&amp;{0;1;2;3;4;5;6;7;8;9}))+(--(RIGHT(F1402,2)="00"))*SUM(SUMIFS($P$6:$P$65536,$B$6:$B$65536,B1402,$C$6:$C$65536,C1402,$D$6:$D$65536,D1402,$E$6:$E$65536,E1402,$F$6:$F$65536,LEFT(F1402,1)&amp;range))+SUMIFS($P$6:$P$65536,$B$6:$B$65536,B1402,$C$6:$C$65536,C1402,$D$6:$D$65536,D1402,$E$6:$E$65536,E1402,$F$6:$F$65536,F1402)))))</f>
        <v>6557435.7599999998</v>
      </c>
    </row>
    <row r="1403" spans="1:17" ht="15" customHeight="1" x14ac:dyDescent="0.2">
      <c r="A1403" s="10" t="s">
        <v>96</v>
      </c>
      <c r="B1403" s="3" t="s">
        <v>539</v>
      </c>
      <c r="C1403" s="3" t="s">
        <v>134</v>
      </c>
      <c r="D1403" s="3" t="s">
        <v>134</v>
      </c>
      <c r="E1403" s="3" t="s">
        <v>552</v>
      </c>
      <c r="F1403" s="3" t="s">
        <v>97</v>
      </c>
      <c r="G1403" s="9">
        <v>507800</v>
      </c>
      <c r="H1403" s="9">
        <v>-507800</v>
      </c>
      <c r="I1403" s="9">
        <v>0</v>
      </c>
      <c r="J1403" s="9">
        <v>507800</v>
      </c>
      <c r="K1403" s="9">
        <v>0</v>
      </c>
      <c r="L1403" s="9">
        <v>507800</v>
      </c>
      <c r="M1403" s="9">
        <v>507800</v>
      </c>
      <c r="N1403" s="9">
        <v>0</v>
      </c>
      <c r="O1403" s="9">
        <v>507800</v>
      </c>
      <c r="P1403" s="13">
        <f t="shared" si="22"/>
        <v>507800</v>
      </c>
      <c r="Q1403" s="13">
        <f t="array" ref="Q1403">IF(C1403="",SUMIFS($P$6:$P$65536,$B$6:$B$65536,B1403),IF(D1403="",SUMIFS($P$6:$P$65536,$B$6:$B$65536,B1403,$C$6:$C$65536,C1403),IF(E1403="",SUMIFS($P$6:$P$65536,$B$6:$B$65536,B1403,$C$6:$C$65536,C1403,$D$6:$D$65536,D1403),IF(F1403="",SUMIFS($P$6:$P$65536,$B$6:$B$65536,B1403,$C$6:$C$65536,C1403,$D$6:$D$65536,D1403,$E$6:$E$65536,E1403),--(RIGHT(F1403,1)="0")*SUM(SUMIFS($P$6:$P$65536,$B$6:$B$65536,B1403,$C$6:$C$65536,C1403,$D$6:$D$65536,D1403,$E$6:$E$65536,E1403,$F$6:$F$65536,LEFT(F1403,2)&amp;{0;1;2;3;4;5;6;7;8;9}))+(--(RIGHT(F1403,2)="00"))*SUM(SUMIFS($P$6:$P$65536,$B$6:$B$65536,B1403,$C$6:$C$65536,C1403,$D$6:$D$65536,D1403,$E$6:$E$65536,E1403,$F$6:$F$65536,LEFT(F1403,1)&amp;range))+SUMIFS($P$6:$P$65536,$B$6:$B$65536,B1403,$C$6:$C$65536,C1403,$D$6:$D$65536,D1403,$E$6:$E$65536,E1403,$F$6:$F$65536,F1403)))))</f>
        <v>1523400</v>
      </c>
    </row>
    <row r="1404" spans="1:17" ht="32.25" customHeight="1" x14ac:dyDescent="0.2">
      <c r="A1404" s="10" t="s">
        <v>100</v>
      </c>
      <c r="B1404" s="3" t="s">
        <v>539</v>
      </c>
      <c r="C1404" s="3" t="s">
        <v>134</v>
      </c>
      <c r="D1404" s="3" t="s">
        <v>134</v>
      </c>
      <c r="E1404" s="3" t="s">
        <v>552</v>
      </c>
      <c r="F1404" s="3" t="s">
        <v>101</v>
      </c>
      <c r="G1404" s="9">
        <v>507800</v>
      </c>
      <c r="H1404" s="9">
        <v>-507800</v>
      </c>
      <c r="I1404" s="9">
        <v>0</v>
      </c>
      <c r="J1404" s="9">
        <v>507800</v>
      </c>
      <c r="K1404" s="9">
        <v>0</v>
      </c>
      <c r="L1404" s="9">
        <v>507800</v>
      </c>
      <c r="M1404" s="9">
        <v>507800</v>
      </c>
      <c r="N1404" s="9">
        <v>0</v>
      </c>
      <c r="O1404" s="9">
        <v>507800</v>
      </c>
      <c r="P1404" s="13">
        <f t="shared" si="22"/>
        <v>507800</v>
      </c>
      <c r="Q1404" s="13">
        <f t="array" ref="Q1404">IF(C1404="",SUMIFS($P$6:$P$65536,$B$6:$B$65536,B1404),IF(D1404="",SUMIFS($P$6:$P$65536,$B$6:$B$65536,B1404,$C$6:$C$65536,C1404),IF(E1404="",SUMIFS($P$6:$P$65536,$B$6:$B$65536,B1404,$C$6:$C$65536,C1404,$D$6:$D$65536,D1404),IF(F1404="",SUMIFS($P$6:$P$65536,$B$6:$B$65536,B1404,$C$6:$C$65536,C1404,$D$6:$D$65536,D1404,$E$6:$E$65536,E1404),--(RIGHT(F1404,1)="0")*SUM(SUMIFS($P$6:$P$65536,$B$6:$B$65536,B1404,$C$6:$C$65536,C1404,$D$6:$D$65536,D1404,$E$6:$E$65536,E1404,$F$6:$F$65536,LEFT(F1404,2)&amp;{0;1;2;3;4;5;6;7;8;9}))+(--(RIGHT(F1404,2)="00"))*SUM(SUMIFS($P$6:$P$65536,$B$6:$B$65536,B1404,$C$6:$C$65536,C1404,$D$6:$D$65536,D1404,$E$6:$E$65536,E1404,$F$6:$F$65536,LEFT(F1404,1)&amp;range))+SUMIFS($P$6:$P$65536,$B$6:$B$65536,B1404,$C$6:$C$65536,C1404,$D$6:$D$65536,D1404,$E$6:$E$65536,E1404,$F$6:$F$65536,F1404)))))</f>
        <v>507800</v>
      </c>
    </row>
    <row r="1405" spans="1:17" ht="15" customHeight="1" x14ac:dyDescent="0.2">
      <c r="A1405" s="10" t="s">
        <v>102</v>
      </c>
      <c r="B1405" s="3" t="s">
        <v>539</v>
      </c>
      <c r="C1405" s="3" t="s">
        <v>134</v>
      </c>
      <c r="D1405" s="3" t="s">
        <v>134</v>
      </c>
      <c r="E1405" s="3" t="s">
        <v>552</v>
      </c>
      <c r="F1405" s="3" t="s">
        <v>103</v>
      </c>
      <c r="G1405" s="9">
        <v>1382262</v>
      </c>
      <c r="H1405" s="9">
        <v>-1131558.94</v>
      </c>
      <c r="I1405" s="9">
        <v>250703.06</v>
      </c>
      <c r="J1405" s="9">
        <v>1382262</v>
      </c>
      <c r="K1405" s="9">
        <v>0</v>
      </c>
      <c r="L1405" s="9">
        <v>1382262</v>
      </c>
      <c r="M1405" s="9">
        <v>1382262</v>
      </c>
      <c r="N1405" s="9">
        <v>0</v>
      </c>
      <c r="O1405" s="9">
        <v>1382262</v>
      </c>
      <c r="P1405" s="13">
        <f t="shared" si="22"/>
        <v>1131558.94</v>
      </c>
      <c r="Q1405" s="13">
        <f t="array" ref="Q1405">IF(C1405="",SUMIFS($P$6:$P$65536,$B$6:$B$65536,B1405),IF(D1405="",SUMIFS($P$6:$P$65536,$B$6:$B$65536,B1405,$C$6:$C$65536,C1405),IF(E1405="",SUMIFS($P$6:$P$65536,$B$6:$B$65536,B1405,$C$6:$C$65536,C1405,$D$6:$D$65536,D1405),IF(F1405="",SUMIFS($P$6:$P$65536,$B$6:$B$65536,B1405,$C$6:$C$65536,C1405,$D$6:$D$65536,D1405,$E$6:$E$65536,E1405),--(RIGHT(F1405,1)="0")*SUM(SUMIFS($P$6:$P$65536,$B$6:$B$65536,B1405,$C$6:$C$65536,C1405,$D$6:$D$65536,D1405,$E$6:$E$65536,E1405,$F$6:$F$65536,LEFT(F1405,2)&amp;{0;1;2;3;4;5;6;7;8;9}))+(--(RIGHT(F1405,2)="00"))*SUM(SUMIFS($P$6:$P$65536,$B$6:$B$65536,B1405,$C$6:$C$65536,C1405,$D$6:$D$65536,D1405,$E$6:$E$65536,E1405,$F$6:$F$65536,LEFT(F1405,1)&amp;range))+SUMIFS($P$6:$P$65536,$B$6:$B$65536,B1405,$C$6:$C$65536,C1405,$D$6:$D$65536,D1405,$E$6:$E$65536,E1405,$F$6:$F$65536,F1405)))))</f>
        <v>3394676.82</v>
      </c>
    </row>
    <row r="1406" spans="1:17" ht="32.25" customHeight="1" x14ac:dyDescent="0.2">
      <c r="A1406" s="10" t="s">
        <v>106</v>
      </c>
      <c r="B1406" s="3" t="s">
        <v>539</v>
      </c>
      <c r="C1406" s="3" t="s">
        <v>134</v>
      </c>
      <c r="D1406" s="3" t="s">
        <v>134</v>
      </c>
      <c r="E1406" s="3" t="s">
        <v>552</v>
      </c>
      <c r="F1406" s="3" t="s">
        <v>107</v>
      </c>
      <c r="G1406" s="9">
        <v>1382262</v>
      </c>
      <c r="H1406" s="9">
        <v>-1131558.94</v>
      </c>
      <c r="I1406" s="9">
        <v>250703.06</v>
      </c>
      <c r="J1406" s="9">
        <v>1382262</v>
      </c>
      <c r="K1406" s="9">
        <v>0</v>
      </c>
      <c r="L1406" s="9">
        <v>1382262</v>
      </c>
      <c r="M1406" s="9">
        <v>1382262</v>
      </c>
      <c r="N1406" s="9">
        <v>0</v>
      </c>
      <c r="O1406" s="9">
        <v>1382262</v>
      </c>
      <c r="P1406" s="13">
        <f t="shared" si="22"/>
        <v>1131558.94</v>
      </c>
      <c r="Q1406" s="13">
        <f t="array" ref="Q1406">IF(C1406="",SUMIFS($P$6:$P$65536,$B$6:$B$65536,B1406),IF(D1406="",SUMIFS($P$6:$P$65536,$B$6:$B$65536,B1406,$C$6:$C$65536,C1406),IF(E1406="",SUMIFS($P$6:$P$65536,$B$6:$B$65536,B1406,$C$6:$C$65536,C1406,$D$6:$D$65536,D1406),IF(F1406="",SUMIFS($P$6:$P$65536,$B$6:$B$65536,B1406,$C$6:$C$65536,C1406,$D$6:$D$65536,D1406,$E$6:$E$65536,E1406),--(RIGHT(F1406,1)="0")*SUM(SUMIFS($P$6:$P$65536,$B$6:$B$65536,B1406,$C$6:$C$65536,C1406,$D$6:$D$65536,D1406,$E$6:$E$65536,E1406,$F$6:$F$65536,LEFT(F1406,2)&amp;{0;1;2;3;4;5;6;7;8;9}))+(--(RIGHT(F1406,2)="00"))*SUM(SUMIFS($P$6:$P$65536,$B$6:$B$65536,B1406,$C$6:$C$65536,C1406,$D$6:$D$65536,D1406,$E$6:$E$65536,E1406,$F$6:$F$65536,LEFT(F1406,1)&amp;range))+SUMIFS($P$6:$P$65536,$B$6:$B$65536,B1406,$C$6:$C$65536,C1406,$D$6:$D$65536,D1406,$E$6:$E$65536,E1406,$F$6:$F$65536,F1406)))))</f>
        <v>1131558.94</v>
      </c>
    </row>
    <row r="1407" spans="1:17" ht="32.25" customHeight="1" x14ac:dyDescent="0.2">
      <c r="A1407" s="10" t="s">
        <v>598</v>
      </c>
      <c r="B1407" s="3" t="s">
        <v>539</v>
      </c>
      <c r="C1407" s="3" t="s">
        <v>134</v>
      </c>
      <c r="D1407" s="3" t="s">
        <v>134</v>
      </c>
      <c r="E1407" s="3" t="s">
        <v>599</v>
      </c>
      <c r="F1407" s="11" t="s">
        <v>0</v>
      </c>
      <c r="G1407" s="9">
        <v>291338828</v>
      </c>
      <c r="H1407" s="9">
        <v>-78098820</v>
      </c>
      <c r="I1407" s="9">
        <v>213240008</v>
      </c>
      <c r="J1407" s="9">
        <v>137484842.59</v>
      </c>
      <c r="K1407" s="9">
        <v>0</v>
      </c>
      <c r="L1407" s="9">
        <v>137484842.59</v>
      </c>
      <c r="M1407" s="9">
        <v>136873821.80000001</v>
      </c>
      <c r="N1407" s="9">
        <v>0</v>
      </c>
      <c r="O1407" s="9">
        <v>136873821.80000001</v>
      </c>
      <c r="P1407" s="13">
        <f t="shared" si="22"/>
        <v>78098820</v>
      </c>
      <c r="Q1407" s="13">
        <f t="array" ref="Q1407">IF(C1407="",SUMIFS($P$6:$P$65536,$B$6:$B$65536,B1407),IF(D1407="",SUMIFS($P$6:$P$65536,$B$6:$B$65536,B1407,$C$6:$C$65536,C1407),IF(E1407="",SUMIFS($P$6:$P$65536,$B$6:$B$65536,B1407,$C$6:$C$65536,C1407,$D$6:$D$65536,D1407),IF(F1407="",SUMIFS($P$6:$P$65536,$B$6:$B$65536,B1407,$C$6:$C$65536,C1407,$D$6:$D$65536,D1407,$E$6:$E$65536,E1407),--(RIGHT(F1407,1)="0")*SUM(SUMIFS($P$6:$P$65536,$B$6:$B$65536,B1407,$C$6:$C$65536,C1407,$D$6:$D$65536,D1407,$E$6:$E$65536,E1407,$F$6:$F$65536,LEFT(F1407,2)&amp;{0;1;2;3;4;5;6;7;8;9}))+(--(RIGHT(F1407,2)="00"))*SUM(SUMIFS($P$6:$P$65536,$B$6:$B$65536,B1407,$C$6:$C$65536,C1407,$D$6:$D$65536,D1407,$E$6:$E$65536,E1407,$F$6:$F$65536,LEFT(F1407,1)&amp;range))+SUMIFS($P$6:$P$65536,$B$6:$B$65536,B1407,$C$6:$C$65536,C1407,$D$6:$D$65536,D1407,$E$6:$E$65536,E1407,$F$6:$F$65536,F1407)))))</f>
        <v>323311634</v>
      </c>
    </row>
    <row r="1408" spans="1:17" ht="48.95" customHeight="1" x14ac:dyDescent="0.2">
      <c r="A1408" s="10" t="s">
        <v>57</v>
      </c>
      <c r="B1408" s="3" t="s">
        <v>539</v>
      </c>
      <c r="C1408" s="3" t="s">
        <v>134</v>
      </c>
      <c r="D1408" s="3" t="s">
        <v>134</v>
      </c>
      <c r="E1408" s="3" t="s">
        <v>599</v>
      </c>
      <c r="F1408" s="3" t="s">
        <v>58</v>
      </c>
      <c r="G1408" s="9">
        <v>6778161</v>
      </c>
      <c r="H1408" s="9">
        <v>-2000000</v>
      </c>
      <c r="I1408" s="9">
        <v>4778161</v>
      </c>
      <c r="J1408" s="9">
        <v>6778161</v>
      </c>
      <c r="K1408" s="9">
        <v>0</v>
      </c>
      <c r="L1408" s="9">
        <v>6778161</v>
      </c>
      <c r="M1408" s="9">
        <v>6778161</v>
      </c>
      <c r="N1408" s="9">
        <v>0</v>
      </c>
      <c r="O1408" s="9">
        <v>6778161</v>
      </c>
      <c r="P1408" s="13">
        <f t="shared" si="22"/>
        <v>2000000</v>
      </c>
      <c r="Q1408" s="13">
        <f t="array" ref="Q1408">IF(C1408="",SUMIFS($P$6:$P$65536,$B$6:$B$65536,B1408),IF(D1408="",SUMIFS($P$6:$P$65536,$B$6:$B$65536,B1408,$C$6:$C$65536,C1408),IF(E1408="",SUMIFS($P$6:$P$65536,$B$6:$B$65536,B1408,$C$6:$C$65536,C1408,$D$6:$D$65536,D1408),IF(F1408="",SUMIFS($P$6:$P$65536,$B$6:$B$65536,B1408,$C$6:$C$65536,C1408,$D$6:$D$65536,D1408,$E$6:$E$65536,E1408),--(RIGHT(F1408,1)="0")*SUM(SUMIFS($P$6:$P$65536,$B$6:$B$65536,B1408,$C$6:$C$65536,C1408,$D$6:$D$65536,D1408,$E$6:$E$65536,E1408,$F$6:$F$65536,LEFT(F1408,2)&amp;{0;1;2;3;4;5;6;7;8;9}))+(--(RIGHT(F1408,2)="00"))*SUM(SUMIFS($P$6:$P$65536,$B$6:$B$65536,B1408,$C$6:$C$65536,C1408,$D$6:$D$65536,D1408,$E$6:$E$65536,E1408,$F$6:$F$65536,LEFT(F1408,1)&amp;range))+SUMIFS($P$6:$P$65536,$B$6:$B$65536,B1408,$C$6:$C$65536,C1408,$D$6:$D$65536,D1408,$E$6:$E$65536,E1408,$F$6:$F$65536,F1408)))))</f>
        <v>8000000</v>
      </c>
    </row>
    <row r="1409" spans="1:17" ht="48.95" customHeight="1" x14ac:dyDescent="0.2">
      <c r="A1409" s="10" t="s">
        <v>59</v>
      </c>
      <c r="B1409" s="3" t="s">
        <v>539</v>
      </c>
      <c r="C1409" s="3" t="s">
        <v>134</v>
      </c>
      <c r="D1409" s="3" t="s">
        <v>134</v>
      </c>
      <c r="E1409" s="3" t="s">
        <v>599</v>
      </c>
      <c r="F1409" s="3" t="s">
        <v>60</v>
      </c>
      <c r="G1409" s="9">
        <v>6778161</v>
      </c>
      <c r="H1409" s="9">
        <v>-2000000</v>
      </c>
      <c r="I1409" s="9">
        <v>4778161</v>
      </c>
      <c r="J1409" s="9">
        <v>6778161</v>
      </c>
      <c r="K1409" s="9">
        <v>0</v>
      </c>
      <c r="L1409" s="9">
        <v>6778161</v>
      </c>
      <c r="M1409" s="9">
        <v>6778161</v>
      </c>
      <c r="N1409" s="9">
        <v>0</v>
      </c>
      <c r="O1409" s="9">
        <v>6778161</v>
      </c>
      <c r="P1409" s="13">
        <f t="shared" si="22"/>
        <v>2000000</v>
      </c>
      <c r="Q1409" s="13">
        <f t="array" ref="Q1409">IF(C1409="",SUMIFS($P$6:$P$65536,$B$6:$B$65536,B1409),IF(D1409="",SUMIFS($P$6:$P$65536,$B$6:$B$65536,B1409,$C$6:$C$65536,C1409),IF(E1409="",SUMIFS($P$6:$P$65536,$B$6:$B$65536,B1409,$C$6:$C$65536,C1409,$D$6:$D$65536,D1409),IF(F1409="",SUMIFS($P$6:$P$65536,$B$6:$B$65536,B1409,$C$6:$C$65536,C1409,$D$6:$D$65536,D1409,$E$6:$E$65536,E1409),--(RIGHT(F1409,1)="0")*SUM(SUMIFS($P$6:$P$65536,$B$6:$B$65536,B1409,$C$6:$C$65536,C1409,$D$6:$D$65536,D1409,$E$6:$E$65536,E1409,$F$6:$F$65536,LEFT(F1409,2)&amp;{0;1;2;3;4;5;6;7;8;9}))+(--(RIGHT(F1409,2)="00"))*SUM(SUMIFS($P$6:$P$65536,$B$6:$B$65536,B1409,$C$6:$C$65536,C1409,$D$6:$D$65536,D1409,$E$6:$E$65536,E1409,$F$6:$F$65536,LEFT(F1409,1)&amp;range))+SUMIFS($P$6:$P$65536,$B$6:$B$65536,B1409,$C$6:$C$65536,C1409,$D$6:$D$65536,D1409,$E$6:$E$65536,E1409,$F$6:$F$65536,F1409)))))</f>
        <v>6000000</v>
      </c>
    </row>
    <row r="1410" spans="1:17" ht="15" customHeight="1" x14ac:dyDescent="0.2">
      <c r="A1410" s="10" t="s">
        <v>61</v>
      </c>
      <c r="B1410" s="3" t="s">
        <v>539</v>
      </c>
      <c r="C1410" s="3" t="s">
        <v>134</v>
      </c>
      <c r="D1410" s="3" t="s">
        <v>134</v>
      </c>
      <c r="E1410" s="3" t="s">
        <v>599</v>
      </c>
      <c r="F1410" s="3" t="s">
        <v>62</v>
      </c>
      <c r="G1410" s="9">
        <v>6778161</v>
      </c>
      <c r="H1410" s="9">
        <v>-2000000</v>
      </c>
      <c r="I1410" s="9">
        <v>4778161</v>
      </c>
      <c r="J1410" s="9">
        <v>6778161</v>
      </c>
      <c r="K1410" s="9">
        <v>0</v>
      </c>
      <c r="L1410" s="9">
        <v>6778161</v>
      </c>
      <c r="M1410" s="9">
        <v>6778161</v>
      </c>
      <c r="N1410" s="9">
        <v>0</v>
      </c>
      <c r="O1410" s="9">
        <v>6778161</v>
      </c>
      <c r="P1410" s="13">
        <f t="shared" si="22"/>
        <v>2000000</v>
      </c>
      <c r="Q1410" s="13">
        <f t="array" ref="Q1410">IF(C1410="",SUMIFS($P$6:$P$65536,$B$6:$B$65536,B1410),IF(D1410="",SUMIFS($P$6:$P$65536,$B$6:$B$65536,B1410,$C$6:$C$65536,C1410),IF(E1410="",SUMIFS($P$6:$P$65536,$B$6:$B$65536,B1410,$C$6:$C$65536,C1410,$D$6:$D$65536,D1410),IF(F1410="",SUMIFS($P$6:$P$65536,$B$6:$B$65536,B1410,$C$6:$C$65536,C1410,$D$6:$D$65536,D1410,$E$6:$E$65536,E1410),--(RIGHT(F1410,1)="0")*SUM(SUMIFS($P$6:$P$65536,$B$6:$B$65536,B1410,$C$6:$C$65536,C1410,$D$6:$D$65536,D1410,$E$6:$E$65536,E1410,$F$6:$F$65536,LEFT(F1410,2)&amp;{0;1;2;3;4;5;6;7;8;9}))+(--(RIGHT(F1410,2)="00"))*SUM(SUMIFS($P$6:$P$65536,$B$6:$B$65536,B1410,$C$6:$C$65536,C1410,$D$6:$D$65536,D1410,$E$6:$E$65536,E1410,$F$6:$F$65536,LEFT(F1410,1)&amp;range))+SUMIFS($P$6:$P$65536,$B$6:$B$65536,B1410,$C$6:$C$65536,C1410,$D$6:$D$65536,D1410,$E$6:$E$65536,E1410,$F$6:$F$65536,F1410)))))</f>
        <v>2000000</v>
      </c>
    </row>
    <row r="1411" spans="1:17" ht="32.25" customHeight="1" x14ac:dyDescent="0.2">
      <c r="A1411" s="10" t="s">
        <v>112</v>
      </c>
      <c r="B1411" s="3" t="s">
        <v>539</v>
      </c>
      <c r="C1411" s="3" t="s">
        <v>134</v>
      </c>
      <c r="D1411" s="3" t="s">
        <v>134</v>
      </c>
      <c r="E1411" s="3" t="s">
        <v>599</v>
      </c>
      <c r="F1411" s="3" t="s">
        <v>113</v>
      </c>
      <c r="G1411" s="9">
        <v>246046583</v>
      </c>
      <c r="H1411" s="9">
        <v>-74826997</v>
      </c>
      <c r="I1411" s="9">
        <v>171219586</v>
      </c>
      <c r="J1411" s="9">
        <v>92442597.590000004</v>
      </c>
      <c r="K1411" s="9">
        <v>0</v>
      </c>
      <c r="L1411" s="9">
        <v>92442597.590000004</v>
      </c>
      <c r="M1411" s="9">
        <v>91831576.799999997</v>
      </c>
      <c r="N1411" s="9">
        <v>0</v>
      </c>
      <c r="O1411" s="9">
        <v>91831576.799999997</v>
      </c>
      <c r="P1411" s="13">
        <f t="shared" si="22"/>
        <v>74826997</v>
      </c>
      <c r="Q1411" s="13">
        <f t="array" ref="Q1411">IF(C1411="",SUMIFS($P$6:$P$65536,$B$6:$B$65536,B1411),IF(D1411="",SUMIFS($P$6:$P$65536,$B$6:$B$65536,B1411,$C$6:$C$65536,C1411),IF(E1411="",SUMIFS($P$6:$P$65536,$B$6:$B$65536,B1411,$C$6:$C$65536,C1411,$D$6:$D$65536,D1411),IF(F1411="",SUMIFS($P$6:$P$65536,$B$6:$B$65536,B1411,$C$6:$C$65536,C1411,$D$6:$D$65536,D1411,$E$6:$E$65536,E1411),--(RIGHT(F1411,1)="0")*SUM(SUMIFS($P$6:$P$65536,$B$6:$B$65536,B1411,$C$6:$C$65536,C1411,$D$6:$D$65536,D1411,$E$6:$E$65536,E1411,$F$6:$F$65536,LEFT(F1411,2)&amp;{0;1;2;3;4;5;6;7;8;9}))+(--(RIGHT(F1411,2)="00"))*SUM(SUMIFS($P$6:$P$65536,$B$6:$B$65536,B1411,$C$6:$C$65536,C1411,$D$6:$D$65536,D1411,$E$6:$E$65536,E1411,$F$6:$F$65536,LEFT(F1411,1)&amp;range))+SUMIFS($P$6:$P$65536,$B$6:$B$65536,B1411,$C$6:$C$65536,C1411,$D$6:$D$65536,D1411,$E$6:$E$65536,E1411,$F$6:$F$65536,F1411)))))</f>
        <v>299307988</v>
      </c>
    </row>
    <row r="1412" spans="1:17" ht="48.95" customHeight="1" x14ac:dyDescent="0.2">
      <c r="A1412" s="10" t="s">
        <v>406</v>
      </c>
      <c r="B1412" s="3" t="s">
        <v>539</v>
      </c>
      <c r="C1412" s="3" t="s">
        <v>134</v>
      </c>
      <c r="D1412" s="3" t="s">
        <v>134</v>
      </c>
      <c r="E1412" s="3" t="s">
        <v>599</v>
      </c>
      <c r="F1412" s="3" t="s">
        <v>407</v>
      </c>
      <c r="G1412" s="9">
        <v>246046583</v>
      </c>
      <c r="H1412" s="9">
        <v>-74826997</v>
      </c>
      <c r="I1412" s="9">
        <v>171219586</v>
      </c>
      <c r="J1412" s="9">
        <v>92442597.590000004</v>
      </c>
      <c r="K1412" s="9">
        <v>0</v>
      </c>
      <c r="L1412" s="9">
        <v>92442597.590000004</v>
      </c>
      <c r="M1412" s="9">
        <v>91831576.799999997</v>
      </c>
      <c r="N1412" s="9">
        <v>0</v>
      </c>
      <c r="O1412" s="9">
        <v>91831576.799999997</v>
      </c>
      <c r="P1412" s="13">
        <f t="shared" si="22"/>
        <v>74826997</v>
      </c>
      <c r="Q1412" s="13">
        <f t="array" ref="Q1412">IF(C1412="",SUMIFS($P$6:$P$65536,$B$6:$B$65536,B1412),IF(D1412="",SUMIFS($P$6:$P$65536,$B$6:$B$65536,B1412,$C$6:$C$65536,C1412),IF(E1412="",SUMIFS($P$6:$P$65536,$B$6:$B$65536,B1412,$C$6:$C$65536,C1412,$D$6:$D$65536,D1412),IF(F1412="",SUMIFS($P$6:$P$65536,$B$6:$B$65536,B1412,$C$6:$C$65536,C1412,$D$6:$D$65536,D1412,$E$6:$E$65536,E1412),--(RIGHT(F1412,1)="0")*SUM(SUMIFS($P$6:$P$65536,$B$6:$B$65536,B1412,$C$6:$C$65536,C1412,$D$6:$D$65536,D1412,$E$6:$E$65536,E1412,$F$6:$F$65536,LEFT(F1412,2)&amp;{0;1;2;3;4;5;6;7;8;9}))+(--(RIGHT(F1412,2)="00"))*SUM(SUMIFS($P$6:$P$65536,$B$6:$B$65536,B1412,$C$6:$C$65536,C1412,$D$6:$D$65536,D1412,$E$6:$E$65536,E1412,$F$6:$F$65536,LEFT(F1412,1)&amp;range))+SUMIFS($P$6:$P$65536,$B$6:$B$65536,B1412,$C$6:$C$65536,C1412,$D$6:$D$65536,D1412,$E$6:$E$65536,E1412,$F$6:$F$65536,F1412)))))</f>
        <v>224480991</v>
      </c>
    </row>
    <row r="1413" spans="1:17" ht="48.95" customHeight="1" x14ac:dyDescent="0.2">
      <c r="A1413" s="10" t="s">
        <v>408</v>
      </c>
      <c r="B1413" s="3" t="s">
        <v>539</v>
      </c>
      <c r="C1413" s="3" t="s">
        <v>134</v>
      </c>
      <c r="D1413" s="3" t="s">
        <v>134</v>
      </c>
      <c r="E1413" s="3" t="s">
        <v>599</v>
      </c>
      <c r="F1413" s="3" t="s">
        <v>409</v>
      </c>
      <c r="G1413" s="9">
        <v>246046583</v>
      </c>
      <c r="H1413" s="9">
        <v>-74826997</v>
      </c>
      <c r="I1413" s="9">
        <v>171219586</v>
      </c>
      <c r="J1413" s="9">
        <v>92442597.590000004</v>
      </c>
      <c r="K1413" s="9">
        <v>0</v>
      </c>
      <c r="L1413" s="9">
        <v>92442597.590000004</v>
      </c>
      <c r="M1413" s="9">
        <v>91831576.799999997</v>
      </c>
      <c r="N1413" s="9">
        <v>0</v>
      </c>
      <c r="O1413" s="9">
        <v>91831576.799999997</v>
      </c>
      <c r="P1413" s="13">
        <f t="shared" si="22"/>
        <v>74826997</v>
      </c>
      <c r="Q1413" s="13">
        <f t="array" ref="Q1413">IF(C1413="",SUMIFS($P$6:$P$65536,$B$6:$B$65536,B1413),IF(D1413="",SUMIFS($P$6:$P$65536,$B$6:$B$65536,B1413,$C$6:$C$65536,C1413),IF(E1413="",SUMIFS($P$6:$P$65536,$B$6:$B$65536,B1413,$C$6:$C$65536,C1413,$D$6:$D$65536,D1413),IF(F1413="",SUMIFS($P$6:$P$65536,$B$6:$B$65536,B1413,$C$6:$C$65536,C1413,$D$6:$D$65536,D1413,$E$6:$E$65536,E1413),--(RIGHT(F1413,1)="0")*SUM(SUMIFS($P$6:$P$65536,$B$6:$B$65536,B1413,$C$6:$C$65536,C1413,$D$6:$D$65536,D1413,$E$6:$E$65536,E1413,$F$6:$F$65536,LEFT(F1413,2)&amp;{0;1;2;3;4;5;6;7;8;9}))+(--(RIGHT(F1413,2)="00"))*SUM(SUMIFS($P$6:$P$65536,$B$6:$B$65536,B1413,$C$6:$C$65536,C1413,$D$6:$D$65536,D1413,$E$6:$E$65536,E1413,$F$6:$F$65536,LEFT(F1413,1)&amp;range))+SUMIFS($P$6:$P$65536,$B$6:$B$65536,B1413,$C$6:$C$65536,C1413,$D$6:$D$65536,D1413,$E$6:$E$65536,E1413,$F$6:$F$65536,F1413)))))</f>
        <v>74826997</v>
      </c>
    </row>
    <row r="1414" spans="1:17" ht="15" hidden="1" customHeight="1" x14ac:dyDescent="0.2">
      <c r="A1414" s="10" t="s">
        <v>162</v>
      </c>
      <c r="B1414" s="3" t="s">
        <v>539</v>
      </c>
      <c r="C1414" s="3" t="s">
        <v>134</v>
      </c>
      <c r="D1414" s="3" t="s">
        <v>134</v>
      </c>
      <c r="E1414" s="3" t="s">
        <v>599</v>
      </c>
      <c r="F1414" s="3" t="s">
        <v>163</v>
      </c>
      <c r="G1414" s="9">
        <v>26612352</v>
      </c>
      <c r="H1414" s="9">
        <v>0</v>
      </c>
      <c r="I1414" s="9">
        <v>26612352</v>
      </c>
      <c r="J1414" s="9">
        <v>26612352</v>
      </c>
      <c r="K1414" s="9">
        <v>0</v>
      </c>
      <c r="L1414" s="9">
        <v>26612352</v>
      </c>
      <c r="M1414" s="9">
        <v>26612352</v>
      </c>
      <c r="N1414" s="9">
        <v>0</v>
      </c>
      <c r="O1414" s="9">
        <v>26612352</v>
      </c>
      <c r="P1414" s="13">
        <f t="shared" si="22"/>
        <v>0</v>
      </c>
      <c r="Q1414" s="13">
        <f t="array" ref="Q1414">IF(C1414="",SUMIFS($P$6:$P$65536,$B$6:$B$65536,B1414),IF(D1414="",SUMIFS($P$6:$P$65536,$B$6:$B$65536,B1414,$C$6:$C$65536,C1414),IF(E1414="",SUMIFS($P$6:$P$65536,$B$6:$B$65536,B1414,$C$6:$C$65536,C1414,$D$6:$D$65536,D1414),IF(F1414="",SUMIFS($P$6:$P$65536,$B$6:$B$65536,B1414,$C$6:$C$65536,C1414,$D$6:$D$65536,D1414,$E$6:$E$65536,E1414),--(RIGHT(F1414,1)="0")*SUM(SUMIFS($P$6:$P$65536,$B$6:$B$65536,B1414,$C$6:$C$65536,C1414,$D$6:$D$65536,D1414,$E$6:$E$65536,E1414,$F$6:$F$65536,LEFT(F1414,2)&amp;{0;1;2;3;4;5;6;7;8;9}))+(--(RIGHT(F1414,2)="00"))*SUM(SUMIFS($P$6:$P$65536,$B$6:$B$65536,B1414,$C$6:$C$65536,C1414,$D$6:$D$65536,D1414,$E$6:$E$65536,E1414,$F$6:$F$65536,LEFT(F1414,1)&amp;range))+SUMIFS($P$6:$P$65536,$B$6:$B$65536,B1414,$C$6:$C$65536,C1414,$D$6:$D$65536,D1414,$E$6:$E$65536,E1414,$F$6:$F$65536,F1414)))))</f>
        <v>0</v>
      </c>
    </row>
    <row r="1415" spans="1:17" ht="15" hidden="1" customHeight="1" x14ac:dyDescent="0.2">
      <c r="A1415" s="10" t="s">
        <v>196</v>
      </c>
      <c r="B1415" s="3" t="s">
        <v>539</v>
      </c>
      <c r="C1415" s="3" t="s">
        <v>134</v>
      </c>
      <c r="D1415" s="3" t="s">
        <v>134</v>
      </c>
      <c r="E1415" s="3" t="s">
        <v>599</v>
      </c>
      <c r="F1415" s="3" t="s">
        <v>197</v>
      </c>
      <c r="G1415" s="9">
        <v>26612352</v>
      </c>
      <c r="H1415" s="9">
        <v>0</v>
      </c>
      <c r="I1415" s="9">
        <v>26612352</v>
      </c>
      <c r="J1415" s="9">
        <v>26612352</v>
      </c>
      <c r="K1415" s="9">
        <v>0</v>
      </c>
      <c r="L1415" s="9">
        <v>26612352</v>
      </c>
      <c r="M1415" s="9">
        <v>26612352</v>
      </c>
      <c r="N1415" s="9">
        <v>0</v>
      </c>
      <c r="O1415" s="9">
        <v>26612352</v>
      </c>
      <c r="P1415" s="13">
        <f t="shared" ref="P1415:P1478" si="23">ABS(H1415)+ABS(K1415)+ABS(N1415)</f>
        <v>0</v>
      </c>
      <c r="Q1415" s="13">
        <f t="array" ref="Q1415">IF(C1415="",SUMIFS($P$6:$P$65536,$B$6:$B$65536,B1415),IF(D1415="",SUMIFS($P$6:$P$65536,$B$6:$B$65536,B1415,$C$6:$C$65536,C1415),IF(E1415="",SUMIFS($P$6:$P$65536,$B$6:$B$65536,B1415,$C$6:$C$65536,C1415,$D$6:$D$65536,D1415),IF(F1415="",SUMIFS($P$6:$P$65536,$B$6:$B$65536,B1415,$C$6:$C$65536,C1415,$D$6:$D$65536,D1415,$E$6:$E$65536,E1415),--(RIGHT(F1415,1)="0")*SUM(SUMIFS($P$6:$P$65536,$B$6:$B$65536,B1415,$C$6:$C$65536,C1415,$D$6:$D$65536,D1415,$E$6:$E$65536,E1415,$F$6:$F$65536,LEFT(F1415,2)&amp;{0;1;2;3;4;5;6;7;8;9}))+(--(RIGHT(F1415,2)="00"))*SUM(SUMIFS($P$6:$P$65536,$B$6:$B$65536,B1415,$C$6:$C$65536,C1415,$D$6:$D$65536,D1415,$E$6:$E$65536,E1415,$F$6:$F$65536,LEFT(F1415,1)&amp;range))+SUMIFS($P$6:$P$65536,$B$6:$B$65536,B1415,$C$6:$C$65536,C1415,$D$6:$D$65536,D1415,$E$6:$E$65536,E1415,$F$6:$F$65536,F1415)))))</f>
        <v>0</v>
      </c>
    </row>
    <row r="1416" spans="1:17" ht="64.5" hidden="1" customHeight="1" x14ac:dyDescent="0.2">
      <c r="A1416" s="10" t="s">
        <v>198</v>
      </c>
      <c r="B1416" s="3" t="s">
        <v>539</v>
      </c>
      <c r="C1416" s="3" t="s">
        <v>134</v>
      </c>
      <c r="D1416" s="3" t="s">
        <v>134</v>
      </c>
      <c r="E1416" s="3" t="s">
        <v>599</v>
      </c>
      <c r="F1416" s="3" t="s">
        <v>199</v>
      </c>
      <c r="G1416" s="9">
        <v>26612352</v>
      </c>
      <c r="H1416" s="9">
        <v>0</v>
      </c>
      <c r="I1416" s="9">
        <v>26612352</v>
      </c>
      <c r="J1416" s="9">
        <v>26612352</v>
      </c>
      <c r="K1416" s="9">
        <v>0</v>
      </c>
      <c r="L1416" s="9">
        <v>26612352</v>
      </c>
      <c r="M1416" s="9">
        <v>26612352</v>
      </c>
      <c r="N1416" s="9">
        <v>0</v>
      </c>
      <c r="O1416" s="9">
        <v>26612352</v>
      </c>
      <c r="P1416" s="13">
        <f t="shared" si="23"/>
        <v>0</v>
      </c>
      <c r="Q1416" s="13">
        <f t="array" ref="Q1416">IF(C1416="",SUMIFS($P$6:$P$65536,$B$6:$B$65536,B1416),IF(D1416="",SUMIFS($P$6:$P$65536,$B$6:$B$65536,B1416,$C$6:$C$65536,C1416),IF(E1416="",SUMIFS($P$6:$P$65536,$B$6:$B$65536,B1416,$C$6:$C$65536,C1416,$D$6:$D$65536,D1416),IF(F1416="",SUMIFS($P$6:$P$65536,$B$6:$B$65536,B1416,$C$6:$C$65536,C1416,$D$6:$D$65536,D1416,$E$6:$E$65536,E1416),--(RIGHT(F1416,1)="0")*SUM(SUMIFS($P$6:$P$65536,$B$6:$B$65536,B1416,$C$6:$C$65536,C1416,$D$6:$D$65536,D1416,$E$6:$E$65536,E1416,$F$6:$F$65536,LEFT(F1416,2)&amp;{0;1;2;3;4;5;6;7;8;9}))+(--(RIGHT(F1416,2)="00"))*SUM(SUMIFS($P$6:$P$65536,$B$6:$B$65536,B1416,$C$6:$C$65536,C1416,$D$6:$D$65536,D1416,$E$6:$E$65536,E1416,$F$6:$F$65536,LEFT(F1416,1)&amp;range))+SUMIFS($P$6:$P$65536,$B$6:$B$65536,B1416,$C$6:$C$65536,C1416,$D$6:$D$65536,D1416,$E$6:$E$65536,E1416,$F$6:$F$65536,F1416)))))</f>
        <v>0</v>
      </c>
    </row>
    <row r="1417" spans="1:17" ht="64.5" customHeight="1" x14ac:dyDescent="0.2">
      <c r="A1417" s="10" t="s">
        <v>94</v>
      </c>
      <c r="B1417" s="3" t="s">
        <v>539</v>
      </c>
      <c r="C1417" s="3" t="s">
        <v>134</v>
      </c>
      <c r="D1417" s="3" t="s">
        <v>134</v>
      </c>
      <c r="E1417" s="3" t="s">
        <v>599</v>
      </c>
      <c r="F1417" s="3" t="s">
        <v>95</v>
      </c>
      <c r="G1417" s="9">
        <v>11651732</v>
      </c>
      <c r="H1417" s="9">
        <v>-1021823</v>
      </c>
      <c r="I1417" s="9">
        <v>10629909</v>
      </c>
      <c r="J1417" s="9">
        <v>11651732</v>
      </c>
      <c r="K1417" s="9">
        <v>0</v>
      </c>
      <c r="L1417" s="9">
        <v>11651732</v>
      </c>
      <c r="M1417" s="9">
        <v>11651732</v>
      </c>
      <c r="N1417" s="9">
        <v>0</v>
      </c>
      <c r="O1417" s="9">
        <v>11651732</v>
      </c>
      <c r="P1417" s="13">
        <f t="shared" si="23"/>
        <v>1021823</v>
      </c>
      <c r="Q1417" s="13">
        <f t="array" ref="Q1417">IF(C1417="",SUMIFS($P$6:$P$65536,$B$6:$B$65536,B1417),IF(D1417="",SUMIFS($P$6:$P$65536,$B$6:$B$65536,B1417,$C$6:$C$65536,C1417),IF(E1417="",SUMIFS($P$6:$P$65536,$B$6:$B$65536,B1417,$C$6:$C$65536,C1417,$D$6:$D$65536,D1417),IF(F1417="",SUMIFS($P$6:$P$65536,$B$6:$B$65536,B1417,$C$6:$C$65536,C1417,$D$6:$D$65536,D1417,$E$6:$E$65536,E1417),--(RIGHT(F1417,1)="0")*SUM(SUMIFS($P$6:$P$65536,$B$6:$B$65536,B1417,$C$6:$C$65536,C1417,$D$6:$D$65536,D1417,$E$6:$E$65536,E1417,$F$6:$F$65536,LEFT(F1417,2)&amp;{0;1;2;3;4;5;6;7;8;9}))+(--(RIGHT(F1417,2)="00"))*SUM(SUMIFS($P$6:$P$65536,$B$6:$B$65536,B1417,$C$6:$C$65536,C1417,$D$6:$D$65536,D1417,$E$6:$E$65536,E1417,$F$6:$F$65536,LEFT(F1417,1)&amp;range))+SUMIFS($P$6:$P$65536,$B$6:$B$65536,B1417,$C$6:$C$65536,C1417,$D$6:$D$65536,D1417,$E$6:$E$65536,E1417,$F$6:$F$65536,F1417)))))</f>
        <v>15003646</v>
      </c>
    </row>
    <row r="1418" spans="1:17" ht="15" customHeight="1" x14ac:dyDescent="0.2">
      <c r="A1418" s="10" t="s">
        <v>102</v>
      </c>
      <c r="B1418" s="3" t="s">
        <v>539</v>
      </c>
      <c r="C1418" s="3" t="s">
        <v>134</v>
      </c>
      <c r="D1418" s="3" t="s">
        <v>134</v>
      </c>
      <c r="E1418" s="3" t="s">
        <v>599</v>
      </c>
      <c r="F1418" s="3" t="s">
        <v>103</v>
      </c>
      <c r="G1418" s="9">
        <v>11651732</v>
      </c>
      <c r="H1418" s="9">
        <v>-1271823</v>
      </c>
      <c r="I1418" s="9">
        <v>10379909</v>
      </c>
      <c r="J1418" s="9">
        <v>11651732</v>
      </c>
      <c r="K1418" s="9">
        <v>0</v>
      </c>
      <c r="L1418" s="9">
        <v>11651732</v>
      </c>
      <c r="M1418" s="9">
        <v>11651732</v>
      </c>
      <c r="N1418" s="9">
        <v>0</v>
      </c>
      <c r="O1418" s="9">
        <v>11651732</v>
      </c>
      <c r="P1418" s="13">
        <f t="shared" si="23"/>
        <v>1271823</v>
      </c>
      <c r="Q1418" s="13">
        <f t="array" ref="Q1418">IF(C1418="",SUMIFS($P$6:$P$65536,$B$6:$B$65536,B1418),IF(D1418="",SUMIFS($P$6:$P$65536,$B$6:$B$65536,B1418,$C$6:$C$65536,C1418),IF(E1418="",SUMIFS($P$6:$P$65536,$B$6:$B$65536,B1418,$C$6:$C$65536,C1418,$D$6:$D$65536,D1418),IF(F1418="",SUMIFS($P$6:$P$65536,$B$6:$B$65536,B1418,$C$6:$C$65536,C1418,$D$6:$D$65536,D1418,$E$6:$E$65536,E1418),--(RIGHT(F1418,1)="0")*SUM(SUMIFS($P$6:$P$65536,$B$6:$B$65536,B1418,$C$6:$C$65536,C1418,$D$6:$D$65536,D1418,$E$6:$E$65536,E1418,$F$6:$F$65536,LEFT(F1418,2)&amp;{0;1;2;3;4;5;6;7;8;9}))+(--(RIGHT(F1418,2)="00"))*SUM(SUMIFS($P$6:$P$65536,$B$6:$B$65536,B1418,$C$6:$C$65536,C1418,$D$6:$D$65536,D1418,$E$6:$E$65536,E1418,$F$6:$F$65536,LEFT(F1418,1)&amp;range))+SUMIFS($P$6:$P$65536,$B$6:$B$65536,B1418,$C$6:$C$65536,C1418,$D$6:$D$65536,D1418,$E$6:$E$65536,E1418,$F$6:$F$65536,F1418)))))</f>
        <v>13731823</v>
      </c>
    </row>
    <row r="1419" spans="1:17" ht="96.6" customHeight="1" x14ac:dyDescent="0.2">
      <c r="A1419" s="10" t="s">
        <v>104</v>
      </c>
      <c r="B1419" s="3" t="s">
        <v>539</v>
      </c>
      <c r="C1419" s="3" t="s">
        <v>134</v>
      </c>
      <c r="D1419" s="3" t="s">
        <v>134</v>
      </c>
      <c r="E1419" s="3" t="s">
        <v>599</v>
      </c>
      <c r="F1419" s="3" t="s">
        <v>105</v>
      </c>
      <c r="G1419" s="9">
        <v>3651732</v>
      </c>
      <c r="H1419" s="9">
        <v>4958177</v>
      </c>
      <c r="I1419" s="9">
        <v>8609909</v>
      </c>
      <c r="J1419" s="9">
        <v>3651732</v>
      </c>
      <c r="K1419" s="9">
        <v>0</v>
      </c>
      <c r="L1419" s="9">
        <v>3651732</v>
      </c>
      <c r="M1419" s="9">
        <v>3651732</v>
      </c>
      <c r="N1419" s="9">
        <v>0</v>
      </c>
      <c r="O1419" s="9">
        <v>3651732</v>
      </c>
      <c r="P1419" s="13">
        <f t="shared" si="23"/>
        <v>4958177</v>
      </c>
      <c r="Q1419" s="13">
        <f t="array" ref="Q1419">IF(C1419="",SUMIFS($P$6:$P$65536,$B$6:$B$65536,B1419),IF(D1419="",SUMIFS($P$6:$P$65536,$B$6:$B$65536,B1419,$C$6:$C$65536,C1419),IF(E1419="",SUMIFS($P$6:$P$65536,$B$6:$B$65536,B1419,$C$6:$C$65536,C1419,$D$6:$D$65536,D1419),IF(F1419="",SUMIFS($P$6:$P$65536,$B$6:$B$65536,B1419,$C$6:$C$65536,C1419,$D$6:$D$65536,D1419,$E$6:$E$65536,E1419),--(RIGHT(F1419,1)="0")*SUM(SUMIFS($P$6:$P$65536,$B$6:$B$65536,B1419,$C$6:$C$65536,C1419,$D$6:$D$65536,D1419,$E$6:$E$65536,E1419,$F$6:$F$65536,LEFT(F1419,2)&amp;{0;1;2;3;4;5;6;7;8;9}))+(--(RIGHT(F1419,2)="00"))*SUM(SUMIFS($P$6:$P$65536,$B$6:$B$65536,B1419,$C$6:$C$65536,C1419,$D$6:$D$65536,D1419,$E$6:$E$65536,E1419,$F$6:$F$65536,LEFT(F1419,1)&amp;range))+SUMIFS($P$6:$P$65536,$B$6:$B$65536,B1419,$C$6:$C$65536,C1419,$D$6:$D$65536,D1419,$E$6:$E$65536,E1419,$F$6:$F$65536,F1419)))))</f>
        <v>4958177</v>
      </c>
    </row>
    <row r="1420" spans="1:17" ht="32.25" customHeight="1" x14ac:dyDescent="0.2">
      <c r="A1420" s="10" t="s">
        <v>106</v>
      </c>
      <c r="B1420" s="3" t="s">
        <v>539</v>
      </c>
      <c r="C1420" s="3" t="s">
        <v>134</v>
      </c>
      <c r="D1420" s="3" t="s">
        <v>134</v>
      </c>
      <c r="E1420" s="3" t="s">
        <v>599</v>
      </c>
      <c r="F1420" s="3" t="s">
        <v>107</v>
      </c>
      <c r="G1420" s="9">
        <v>8000000</v>
      </c>
      <c r="H1420" s="9">
        <v>-6230000</v>
      </c>
      <c r="I1420" s="9">
        <v>1770000</v>
      </c>
      <c r="J1420" s="9">
        <v>8000000</v>
      </c>
      <c r="K1420" s="9">
        <v>0</v>
      </c>
      <c r="L1420" s="9">
        <v>8000000</v>
      </c>
      <c r="M1420" s="9">
        <v>8000000</v>
      </c>
      <c r="N1420" s="9">
        <v>0</v>
      </c>
      <c r="O1420" s="9">
        <v>8000000</v>
      </c>
      <c r="P1420" s="13">
        <f t="shared" si="23"/>
        <v>6230000</v>
      </c>
      <c r="Q1420" s="13">
        <f t="array" ref="Q1420">IF(C1420="",SUMIFS($P$6:$P$65536,$B$6:$B$65536,B1420),IF(D1420="",SUMIFS($P$6:$P$65536,$B$6:$B$65536,B1420,$C$6:$C$65536,C1420),IF(E1420="",SUMIFS($P$6:$P$65536,$B$6:$B$65536,B1420,$C$6:$C$65536,C1420,$D$6:$D$65536,D1420),IF(F1420="",SUMIFS($P$6:$P$65536,$B$6:$B$65536,B1420,$C$6:$C$65536,C1420,$D$6:$D$65536,D1420,$E$6:$E$65536,E1420),--(RIGHT(F1420,1)="0")*SUM(SUMIFS($P$6:$P$65536,$B$6:$B$65536,B1420,$C$6:$C$65536,C1420,$D$6:$D$65536,D1420,$E$6:$E$65536,E1420,$F$6:$F$65536,LEFT(F1420,2)&amp;{0;1;2;3;4;5;6;7;8;9}))+(--(RIGHT(F1420,2)="00"))*SUM(SUMIFS($P$6:$P$65536,$B$6:$B$65536,B1420,$C$6:$C$65536,C1420,$D$6:$D$65536,D1420,$E$6:$E$65536,E1420,$F$6:$F$65536,LEFT(F1420,1)&amp;range))+SUMIFS($P$6:$P$65536,$B$6:$B$65536,B1420,$C$6:$C$65536,C1420,$D$6:$D$65536,D1420,$E$6:$E$65536,E1420,$F$6:$F$65536,F1420)))))</f>
        <v>6230000</v>
      </c>
    </row>
    <row r="1421" spans="1:17" ht="96.6" customHeight="1" x14ac:dyDescent="0.2">
      <c r="A1421" s="10" t="s">
        <v>268</v>
      </c>
      <c r="B1421" s="3" t="s">
        <v>539</v>
      </c>
      <c r="C1421" s="3" t="s">
        <v>134</v>
      </c>
      <c r="D1421" s="3" t="s">
        <v>134</v>
      </c>
      <c r="E1421" s="3" t="s">
        <v>599</v>
      </c>
      <c r="F1421" s="3" t="s">
        <v>269</v>
      </c>
      <c r="G1421" s="9">
        <v>0</v>
      </c>
      <c r="H1421" s="9">
        <v>250000</v>
      </c>
      <c r="I1421" s="9">
        <v>250000</v>
      </c>
      <c r="J1421" s="9">
        <v>0</v>
      </c>
      <c r="K1421" s="9">
        <v>0</v>
      </c>
      <c r="L1421" s="9">
        <v>0</v>
      </c>
      <c r="M1421" s="9">
        <v>0</v>
      </c>
      <c r="N1421" s="9">
        <v>0</v>
      </c>
      <c r="O1421" s="9">
        <v>0</v>
      </c>
      <c r="P1421" s="13">
        <f t="shared" si="23"/>
        <v>250000</v>
      </c>
      <c r="Q1421" s="13">
        <f t="array" ref="Q1421">IF(C1421="",SUMIFS($P$6:$P$65536,$B$6:$B$65536,B1421),IF(D1421="",SUMIFS($P$6:$P$65536,$B$6:$B$65536,B1421,$C$6:$C$65536,C1421),IF(E1421="",SUMIFS($P$6:$P$65536,$B$6:$B$65536,B1421,$C$6:$C$65536,C1421,$D$6:$D$65536,D1421),IF(F1421="",SUMIFS($P$6:$P$65536,$B$6:$B$65536,B1421,$C$6:$C$65536,C1421,$D$6:$D$65536,D1421,$E$6:$E$65536,E1421),--(RIGHT(F1421,1)="0")*SUM(SUMIFS($P$6:$P$65536,$B$6:$B$65536,B1421,$C$6:$C$65536,C1421,$D$6:$D$65536,D1421,$E$6:$E$65536,E1421,$F$6:$F$65536,LEFT(F1421,2)&amp;{0;1;2;3;4;5;6;7;8;9}))+(--(RIGHT(F1421,2)="00"))*SUM(SUMIFS($P$6:$P$65536,$B$6:$B$65536,B1421,$C$6:$C$65536,C1421,$D$6:$D$65536,D1421,$E$6:$E$65536,E1421,$F$6:$F$65536,LEFT(F1421,1)&amp;range))+SUMIFS($P$6:$P$65536,$B$6:$B$65536,B1421,$C$6:$C$65536,C1421,$D$6:$D$65536,D1421,$E$6:$E$65536,E1421,$F$6:$F$65536,F1421)))))</f>
        <v>750000</v>
      </c>
    </row>
    <row r="1422" spans="1:17" ht="48.95" customHeight="1" x14ac:dyDescent="0.2">
      <c r="A1422" s="10" t="s">
        <v>600</v>
      </c>
      <c r="B1422" s="3" t="s">
        <v>539</v>
      </c>
      <c r="C1422" s="3" t="s">
        <v>134</v>
      </c>
      <c r="D1422" s="3" t="s">
        <v>134</v>
      </c>
      <c r="E1422" s="3" t="s">
        <v>599</v>
      </c>
      <c r="F1422" s="3" t="s">
        <v>601</v>
      </c>
      <c r="G1422" s="9">
        <v>0</v>
      </c>
      <c r="H1422" s="9">
        <v>250000</v>
      </c>
      <c r="I1422" s="9">
        <v>250000</v>
      </c>
      <c r="J1422" s="9">
        <v>0</v>
      </c>
      <c r="K1422" s="9">
        <v>0</v>
      </c>
      <c r="L1422" s="9">
        <v>0</v>
      </c>
      <c r="M1422" s="9">
        <v>0</v>
      </c>
      <c r="N1422" s="9">
        <v>0</v>
      </c>
      <c r="O1422" s="9">
        <v>0</v>
      </c>
      <c r="P1422" s="13">
        <f t="shared" si="23"/>
        <v>250000</v>
      </c>
      <c r="Q1422" s="13">
        <f t="array" ref="Q1422">IF(C1422="",SUMIFS($P$6:$P$65536,$B$6:$B$65536,B1422),IF(D1422="",SUMIFS($P$6:$P$65536,$B$6:$B$65536,B1422,$C$6:$C$65536,C1422),IF(E1422="",SUMIFS($P$6:$P$65536,$B$6:$B$65536,B1422,$C$6:$C$65536,C1422,$D$6:$D$65536,D1422),IF(F1422="",SUMIFS($P$6:$P$65536,$B$6:$B$65536,B1422,$C$6:$C$65536,C1422,$D$6:$D$65536,D1422,$E$6:$E$65536,E1422),--(RIGHT(F1422,1)="0")*SUM(SUMIFS($P$6:$P$65536,$B$6:$B$65536,B1422,$C$6:$C$65536,C1422,$D$6:$D$65536,D1422,$E$6:$E$65536,E1422,$F$6:$F$65536,LEFT(F1422,2)&amp;{0;1;2;3;4;5;6;7;8;9}))+(--(RIGHT(F1422,2)="00"))*SUM(SUMIFS($P$6:$P$65536,$B$6:$B$65536,B1422,$C$6:$C$65536,C1422,$D$6:$D$65536,D1422,$E$6:$E$65536,E1422,$F$6:$F$65536,LEFT(F1422,1)&amp;range))+SUMIFS($P$6:$P$65536,$B$6:$B$65536,B1422,$C$6:$C$65536,C1422,$D$6:$D$65536,D1422,$E$6:$E$65536,E1422,$F$6:$F$65536,F1422)))))</f>
        <v>250000</v>
      </c>
    </row>
    <row r="1423" spans="1:17" ht="15" customHeight="1" x14ac:dyDescent="0.2">
      <c r="A1423" s="10" t="s">
        <v>80</v>
      </c>
      <c r="B1423" s="3" t="s">
        <v>539</v>
      </c>
      <c r="C1423" s="3" t="s">
        <v>134</v>
      </c>
      <c r="D1423" s="3" t="s">
        <v>134</v>
      </c>
      <c r="E1423" s="3" t="s">
        <v>599</v>
      </c>
      <c r="F1423" s="3" t="s">
        <v>81</v>
      </c>
      <c r="G1423" s="9">
        <v>250000</v>
      </c>
      <c r="H1423" s="9">
        <v>-250000</v>
      </c>
      <c r="I1423" s="9">
        <v>0</v>
      </c>
      <c r="J1423" s="9">
        <v>0</v>
      </c>
      <c r="K1423" s="9">
        <v>0</v>
      </c>
      <c r="L1423" s="9">
        <v>0</v>
      </c>
      <c r="M1423" s="9">
        <v>0</v>
      </c>
      <c r="N1423" s="9">
        <v>0</v>
      </c>
      <c r="O1423" s="9">
        <v>0</v>
      </c>
      <c r="P1423" s="13">
        <f t="shared" si="23"/>
        <v>250000</v>
      </c>
      <c r="Q1423" s="13">
        <f t="array" ref="Q1423">IF(C1423="",SUMIFS($P$6:$P$65536,$B$6:$B$65536,B1423),IF(D1423="",SUMIFS($P$6:$P$65536,$B$6:$B$65536,B1423,$C$6:$C$65536,C1423),IF(E1423="",SUMIFS($P$6:$P$65536,$B$6:$B$65536,B1423,$C$6:$C$65536,C1423,$D$6:$D$65536,D1423),IF(F1423="",SUMIFS($P$6:$P$65536,$B$6:$B$65536,B1423,$C$6:$C$65536,C1423,$D$6:$D$65536,D1423,$E$6:$E$65536,E1423),--(RIGHT(F1423,1)="0")*SUM(SUMIFS($P$6:$P$65536,$B$6:$B$65536,B1423,$C$6:$C$65536,C1423,$D$6:$D$65536,D1423,$E$6:$E$65536,E1423,$F$6:$F$65536,LEFT(F1423,2)&amp;{0;1;2;3;4;5;6;7;8;9}))+(--(RIGHT(F1423,2)="00"))*SUM(SUMIFS($P$6:$P$65536,$B$6:$B$65536,B1423,$C$6:$C$65536,C1423,$D$6:$D$65536,D1423,$E$6:$E$65536,E1423,$F$6:$F$65536,LEFT(F1423,1)&amp;range))+SUMIFS($P$6:$P$65536,$B$6:$B$65536,B1423,$C$6:$C$65536,C1423,$D$6:$D$65536,D1423,$E$6:$E$65536,E1423,$F$6:$F$65536,F1423)))))</f>
        <v>1000000</v>
      </c>
    </row>
    <row r="1424" spans="1:17" ht="80.099999999999994" customHeight="1" x14ac:dyDescent="0.2">
      <c r="A1424" s="10" t="s">
        <v>168</v>
      </c>
      <c r="B1424" s="3" t="s">
        <v>539</v>
      </c>
      <c r="C1424" s="3" t="s">
        <v>134</v>
      </c>
      <c r="D1424" s="3" t="s">
        <v>134</v>
      </c>
      <c r="E1424" s="3" t="s">
        <v>599</v>
      </c>
      <c r="F1424" s="3" t="s">
        <v>169</v>
      </c>
      <c r="G1424" s="9">
        <v>250000</v>
      </c>
      <c r="H1424" s="9">
        <v>-250000</v>
      </c>
      <c r="I1424" s="9">
        <v>0</v>
      </c>
      <c r="J1424" s="9">
        <v>0</v>
      </c>
      <c r="K1424" s="9">
        <v>0</v>
      </c>
      <c r="L1424" s="9">
        <v>0</v>
      </c>
      <c r="M1424" s="9">
        <v>0</v>
      </c>
      <c r="N1424" s="9">
        <v>0</v>
      </c>
      <c r="O1424" s="9">
        <v>0</v>
      </c>
      <c r="P1424" s="13">
        <f t="shared" si="23"/>
        <v>250000</v>
      </c>
      <c r="Q1424" s="13">
        <f t="array" ref="Q1424">IF(C1424="",SUMIFS($P$6:$P$65536,$B$6:$B$65536,B1424),IF(D1424="",SUMIFS($P$6:$P$65536,$B$6:$B$65536,B1424,$C$6:$C$65536,C1424),IF(E1424="",SUMIFS($P$6:$P$65536,$B$6:$B$65536,B1424,$C$6:$C$65536,C1424,$D$6:$D$65536,D1424),IF(F1424="",SUMIFS($P$6:$P$65536,$B$6:$B$65536,B1424,$C$6:$C$65536,C1424,$D$6:$D$65536,D1424,$E$6:$E$65536,E1424),--(RIGHT(F1424,1)="0")*SUM(SUMIFS($P$6:$P$65536,$B$6:$B$65536,B1424,$C$6:$C$65536,C1424,$D$6:$D$65536,D1424,$E$6:$E$65536,E1424,$F$6:$F$65536,LEFT(F1424,2)&amp;{0;1;2;3;4;5;6;7;8;9}))+(--(RIGHT(F1424,2)="00"))*SUM(SUMIFS($P$6:$P$65536,$B$6:$B$65536,B1424,$C$6:$C$65536,C1424,$D$6:$D$65536,D1424,$E$6:$E$65536,E1424,$F$6:$F$65536,LEFT(F1424,1)&amp;range))+SUMIFS($P$6:$P$65536,$B$6:$B$65536,B1424,$C$6:$C$65536,C1424,$D$6:$D$65536,D1424,$E$6:$E$65536,E1424,$F$6:$F$65536,F1424)))))</f>
        <v>750000</v>
      </c>
    </row>
    <row r="1425" spans="1:17" ht="48.95" customHeight="1" x14ac:dyDescent="0.2">
      <c r="A1425" s="10" t="s">
        <v>602</v>
      </c>
      <c r="B1425" s="3" t="s">
        <v>539</v>
      </c>
      <c r="C1425" s="3" t="s">
        <v>134</v>
      </c>
      <c r="D1425" s="3" t="s">
        <v>134</v>
      </c>
      <c r="E1425" s="3" t="s">
        <v>599</v>
      </c>
      <c r="F1425" s="3" t="s">
        <v>344</v>
      </c>
      <c r="G1425" s="9">
        <v>250000</v>
      </c>
      <c r="H1425" s="9">
        <v>-250000</v>
      </c>
      <c r="I1425" s="9">
        <v>0</v>
      </c>
      <c r="J1425" s="9">
        <v>0</v>
      </c>
      <c r="K1425" s="9">
        <v>0</v>
      </c>
      <c r="L1425" s="9">
        <v>0</v>
      </c>
      <c r="M1425" s="9">
        <v>0</v>
      </c>
      <c r="N1425" s="9">
        <v>0</v>
      </c>
      <c r="O1425" s="9">
        <v>0</v>
      </c>
      <c r="P1425" s="13">
        <f t="shared" si="23"/>
        <v>250000</v>
      </c>
      <c r="Q1425" s="13">
        <f t="array" ref="Q1425">IF(C1425="",SUMIFS($P$6:$P$65536,$B$6:$B$65536,B1425),IF(D1425="",SUMIFS($P$6:$P$65536,$B$6:$B$65536,B1425,$C$6:$C$65536,C1425),IF(E1425="",SUMIFS($P$6:$P$65536,$B$6:$B$65536,B1425,$C$6:$C$65536,C1425,$D$6:$D$65536,D1425),IF(F1425="",SUMIFS($P$6:$P$65536,$B$6:$B$65536,B1425,$C$6:$C$65536,C1425,$D$6:$D$65536,D1425,$E$6:$E$65536,E1425),--(RIGHT(F1425,1)="0")*SUM(SUMIFS($P$6:$P$65536,$B$6:$B$65536,B1425,$C$6:$C$65536,C1425,$D$6:$D$65536,D1425,$E$6:$E$65536,E1425,$F$6:$F$65536,LEFT(F1425,2)&amp;{0;1;2;3;4;5;6;7;8;9}))+(--(RIGHT(F1425,2)="00"))*SUM(SUMIFS($P$6:$P$65536,$B$6:$B$65536,B1425,$C$6:$C$65536,C1425,$D$6:$D$65536,D1425,$E$6:$E$65536,E1425,$F$6:$F$65536,LEFT(F1425,1)&amp;range))+SUMIFS($P$6:$P$65536,$B$6:$B$65536,B1425,$C$6:$C$65536,C1425,$D$6:$D$65536,D1425,$E$6:$E$65536,E1425,$F$6:$F$65536,F1425)))))</f>
        <v>250000</v>
      </c>
    </row>
    <row r="1426" spans="1:17" ht="32.25" customHeight="1" x14ac:dyDescent="0.2">
      <c r="A1426" s="8" t="s">
        <v>272</v>
      </c>
      <c r="B1426" s="3" t="s">
        <v>539</v>
      </c>
      <c r="C1426" s="3" t="s">
        <v>134</v>
      </c>
      <c r="D1426" s="3" t="s">
        <v>273</v>
      </c>
      <c r="E1426" s="3" t="s">
        <v>0</v>
      </c>
      <c r="F1426" s="3" t="s">
        <v>0</v>
      </c>
      <c r="G1426" s="9">
        <v>9488098624.3999996</v>
      </c>
      <c r="H1426" s="9">
        <v>-202829828.88</v>
      </c>
      <c r="I1426" s="9">
        <v>9285268795.5200005</v>
      </c>
      <c r="J1426" s="9">
        <v>9080756525.9200001</v>
      </c>
      <c r="K1426" s="9">
        <v>0</v>
      </c>
      <c r="L1426" s="9">
        <v>9080756525.9200001</v>
      </c>
      <c r="M1426" s="9">
        <v>8844442883</v>
      </c>
      <c r="N1426" s="9">
        <v>0</v>
      </c>
      <c r="O1426" s="9">
        <v>8844442883</v>
      </c>
      <c r="P1426" s="13">
        <f t="shared" si="23"/>
        <v>202829828.88</v>
      </c>
      <c r="Q1426" s="13">
        <f t="array" ref="Q1426">IF(C1426="",SUMIFS($P$6:$P$65536,$B$6:$B$65536,B1426),IF(D1426="",SUMIFS($P$6:$P$65536,$B$6:$B$65536,B1426,$C$6:$C$65536,C1426),IF(E1426="",SUMIFS($P$6:$P$65536,$B$6:$B$65536,B1426,$C$6:$C$65536,C1426,$D$6:$D$65536,D1426),IF(F1426="",SUMIFS($P$6:$P$65536,$B$6:$B$65536,B1426,$C$6:$C$65536,C1426,$D$6:$D$65536,D1426,$E$6:$E$65536,E1426),--(RIGHT(F1426,1)="0")*SUM(SUMIFS($P$6:$P$65536,$B$6:$B$65536,B1426,$C$6:$C$65536,C1426,$D$6:$D$65536,D1426,$E$6:$E$65536,E1426,$F$6:$F$65536,LEFT(F1426,2)&amp;{0;1;2;3;4;5;6;7;8;9}))+(--(RIGHT(F1426,2)="00"))*SUM(SUMIFS($P$6:$P$65536,$B$6:$B$65536,B1426,$C$6:$C$65536,C1426,$D$6:$D$65536,D1426,$E$6:$E$65536,E1426,$F$6:$F$65536,LEFT(F1426,1)&amp;range))+SUMIFS($P$6:$P$65536,$B$6:$B$65536,B1426,$C$6:$C$65536,C1426,$D$6:$D$65536,D1426,$E$6:$E$65536,E1426,$F$6:$F$65536,F1426)))))</f>
        <v>1016841024.4000003</v>
      </c>
    </row>
    <row r="1427" spans="1:17" ht="32.25" hidden="1" customHeight="1" x14ac:dyDescent="0.2">
      <c r="A1427" s="10" t="s">
        <v>90</v>
      </c>
      <c r="B1427" s="3" t="s">
        <v>539</v>
      </c>
      <c r="C1427" s="3" t="s">
        <v>134</v>
      </c>
      <c r="D1427" s="3" t="s">
        <v>273</v>
      </c>
      <c r="E1427" s="3" t="s">
        <v>91</v>
      </c>
      <c r="F1427" s="11" t="s">
        <v>0</v>
      </c>
      <c r="G1427" s="9">
        <v>106500</v>
      </c>
      <c r="H1427" s="9">
        <v>0</v>
      </c>
      <c r="I1427" s="9">
        <v>106500</v>
      </c>
      <c r="J1427" s="9">
        <v>106500</v>
      </c>
      <c r="K1427" s="9">
        <v>0</v>
      </c>
      <c r="L1427" s="9">
        <v>106500</v>
      </c>
      <c r="M1427" s="9">
        <v>106500</v>
      </c>
      <c r="N1427" s="9">
        <v>0</v>
      </c>
      <c r="O1427" s="9">
        <v>106500</v>
      </c>
      <c r="P1427" s="13">
        <f t="shared" si="23"/>
        <v>0</v>
      </c>
      <c r="Q1427" s="13">
        <f t="array" ref="Q1427">IF(C1427="",SUMIFS($P$6:$P$65536,$B$6:$B$65536,B1427),IF(D1427="",SUMIFS($P$6:$P$65536,$B$6:$B$65536,B1427,$C$6:$C$65536,C1427),IF(E1427="",SUMIFS($P$6:$P$65536,$B$6:$B$65536,B1427,$C$6:$C$65536,C1427,$D$6:$D$65536,D1427),IF(F1427="",SUMIFS($P$6:$P$65536,$B$6:$B$65536,B1427,$C$6:$C$65536,C1427,$D$6:$D$65536,D1427,$E$6:$E$65536,E1427),--(RIGHT(F1427,1)="0")*SUM(SUMIFS($P$6:$P$65536,$B$6:$B$65536,B1427,$C$6:$C$65536,C1427,$D$6:$D$65536,D1427,$E$6:$E$65536,E1427,$F$6:$F$65536,LEFT(F1427,2)&amp;{0;1;2;3;4;5;6;7;8;9}))+(--(RIGHT(F1427,2)="00"))*SUM(SUMIFS($P$6:$P$65536,$B$6:$B$65536,B1427,$C$6:$C$65536,C1427,$D$6:$D$65536,D1427,$E$6:$E$65536,E1427,$F$6:$F$65536,LEFT(F1427,1)&amp;range))+SUMIFS($P$6:$P$65536,$B$6:$B$65536,B1427,$C$6:$C$65536,C1427,$D$6:$D$65536,D1427,$E$6:$E$65536,E1427,$F$6:$F$65536,F1427)))))</f>
        <v>0</v>
      </c>
    </row>
    <row r="1428" spans="1:17" ht="64.5" hidden="1" customHeight="1" x14ac:dyDescent="0.2">
      <c r="A1428" s="10" t="s">
        <v>94</v>
      </c>
      <c r="B1428" s="3" t="s">
        <v>539</v>
      </c>
      <c r="C1428" s="3" t="s">
        <v>134</v>
      </c>
      <c r="D1428" s="3" t="s">
        <v>273</v>
      </c>
      <c r="E1428" s="3" t="s">
        <v>91</v>
      </c>
      <c r="F1428" s="3" t="s">
        <v>95</v>
      </c>
      <c r="G1428" s="9">
        <v>106500</v>
      </c>
      <c r="H1428" s="9">
        <v>0</v>
      </c>
      <c r="I1428" s="9">
        <v>106500</v>
      </c>
      <c r="J1428" s="9">
        <v>106500</v>
      </c>
      <c r="K1428" s="9">
        <v>0</v>
      </c>
      <c r="L1428" s="9">
        <v>106500</v>
      </c>
      <c r="M1428" s="9">
        <v>106500</v>
      </c>
      <c r="N1428" s="9">
        <v>0</v>
      </c>
      <c r="O1428" s="9">
        <v>106500</v>
      </c>
      <c r="P1428" s="13">
        <f t="shared" si="23"/>
        <v>0</v>
      </c>
      <c r="Q1428" s="13">
        <f t="array" ref="Q1428">IF(C1428="",SUMIFS($P$6:$P$65536,$B$6:$B$65536,B1428),IF(D1428="",SUMIFS($P$6:$P$65536,$B$6:$B$65536,B1428,$C$6:$C$65536,C1428),IF(E1428="",SUMIFS($P$6:$P$65536,$B$6:$B$65536,B1428,$C$6:$C$65536,C1428,$D$6:$D$65536,D1428),IF(F1428="",SUMIFS($P$6:$P$65536,$B$6:$B$65536,B1428,$C$6:$C$65536,C1428,$D$6:$D$65536,D1428,$E$6:$E$65536,E1428),--(RIGHT(F1428,1)="0")*SUM(SUMIFS($P$6:$P$65536,$B$6:$B$65536,B1428,$C$6:$C$65536,C1428,$D$6:$D$65536,D1428,$E$6:$E$65536,E1428,$F$6:$F$65536,LEFT(F1428,2)&amp;{0;1;2;3;4;5;6;7;8;9}))+(--(RIGHT(F1428,2)="00"))*SUM(SUMIFS($P$6:$P$65536,$B$6:$B$65536,B1428,$C$6:$C$65536,C1428,$D$6:$D$65536,D1428,$E$6:$E$65536,E1428,$F$6:$F$65536,LEFT(F1428,1)&amp;range))+SUMIFS($P$6:$P$65536,$B$6:$B$65536,B1428,$C$6:$C$65536,C1428,$D$6:$D$65536,D1428,$E$6:$E$65536,E1428,$F$6:$F$65536,F1428)))))</f>
        <v>0</v>
      </c>
    </row>
    <row r="1429" spans="1:17" ht="15" hidden="1" customHeight="1" x14ac:dyDescent="0.2">
      <c r="A1429" s="10" t="s">
        <v>102</v>
      </c>
      <c r="B1429" s="3" t="s">
        <v>539</v>
      </c>
      <c r="C1429" s="3" t="s">
        <v>134</v>
      </c>
      <c r="D1429" s="3" t="s">
        <v>273</v>
      </c>
      <c r="E1429" s="3" t="s">
        <v>91</v>
      </c>
      <c r="F1429" s="3" t="s">
        <v>103</v>
      </c>
      <c r="G1429" s="9">
        <v>106500</v>
      </c>
      <c r="H1429" s="9">
        <v>0</v>
      </c>
      <c r="I1429" s="9">
        <v>106500</v>
      </c>
      <c r="J1429" s="9">
        <v>106500</v>
      </c>
      <c r="K1429" s="9">
        <v>0</v>
      </c>
      <c r="L1429" s="9">
        <v>106500</v>
      </c>
      <c r="M1429" s="9">
        <v>106500</v>
      </c>
      <c r="N1429" s="9">
        <v>0</v>
      </c>
      <c r="O1429" s="9">
        <v>106500</v>
      </c>
      <c r="P1429" s="13">
        <f t="shared" si="23"/>
        <v>0</v>
      </c>
      <c r="Q1429" s="13">
        <f t="array" ref="Q1429">IF(C1429="",SUMIFS($P$6:$P$65536,$B$6:$B$65536,B1429),IF(D1429="",SUMIFS($P$6:$P$65536,$B$6:$B$65536,B1429,$C$6:$C$65536,C1429),IF(E1429="",SUMIFS($P$6:$P$65536,$B$6:$B$65536,B1429,$C$6:$C$65536,C1429,$D$6:$D$65536,D1429),IF(F1429="",SUMIFS($P$6:$P$65536,$B$6:$B$65536,B1429,$C$6:$C$65536,C1429,$D$6:$D$65536,D1429,$E$6:$E$65536,E1429),--(RIGHT(F1429,1)="0")*SUM(SUMIFS($P$6:$P$65536,$B$6:$B$65536,B1429,$C$6:$C$65536,C1429,$D$6:$D$65536,D1429,$E$6:$E$65536,E1429,$F$6:$F$65536,LEFT(F1429,2)&amp;{0;1;2;3;4;5;6;7;8;9}))+(--(RIGHT(F1429,2)="00"))*SUM(SUMIFS($P$6:$P$65536,$B$6:$B$65536,B1429,$C$6:$C$65536,C1429,$D$6:$D$65536,D1429,$E$6:$E$65536,E1429,$F$6:$F$65536,LEFT(F1429,1)&amp;range))+SUMIFS($P$6:$P$65536,$B$6:$B$65536,B1429,$C$6:$C$65536,C1429,$D$6:$D$65536,D1429,$E$6:$E$65536,E1429,$F$6:$F$65536,F1429)))))</f>
        <v>0</v>
      </c>
    </row>
    <row r="1430" spans="1:17" ht="32.25" hidden="1" customHeight="1" x14ac:dyDescent="0.2">
      <c r="A1430" s="10" t="s">
        <v>106</v>
      </c>
      <c r="B1430" s="3" t="s">
        <v>539</v>
      </c>
      <c r="C1430" s="3" t="s">
        <v>134</v>
      </c>
      <c r="D1430" s="3" t="s">
        <v>273</v>
      </c>
      <c r="E1430" s="3" t="s">
        <v>91</v>
      </c>
      <c r="F1430" s="3" t="s">
        <v>107</v>
      </c>
      <c r="G1430" s="9">
        <v>106500</v>
      </c>
      <c r="H1430" s="9">
        <v>0</v>
      </c>
      <c r="I1430" s="9">
        <v>106500</v>
      </c>
      <c r="J1430" s="9">
        <v>106500</v>
      </c>
      <c r="K1430" s="9">
        <v>0</v>
      </c>
      <c r="L1430" s="9">
        <v>106500</v>
      </c>
      <c r="M1430" s="9">
        <v>106500</v>
      </c>
      <c r="N1430" s="9">
        <v>0</v>
      </c>
      <c r="O1430" s="9">
        <v>106500</v>
      </c>
      <c r="P1430" s="13">
        <f t="shared" si="23"/>
        <v>0</v>
      </c>
      <c r="Q1430" s="13">
        <f t="array" ref="Q1430">IF(C1430="",SUMIFS($P$6:$P$65536,$B$6:$B$65536,B1430),IF(D1430="",SUMIFS($P$6:$P$65536,$B$6:$B$65536,B1430,$C$6:$C$65536,C1430),IF(E1430="",SUMIFS($P$6:$P$65536,$B$6:$B$65536,B1430,$C$6:$C$65536,C1430,$D$6:$D$65536,D1430),IF(F1430="",SUMIFS($P$6:$P$65536,$B$6:$B$65536,B1430,$C$6:$C$65536,C1430,$D$6:$D$65536,D1430,$E$6:$E$65536,E1430),--(RIGHT(F1430,1)="0")*SUM(SUMIFS($P$6:$P$65536,$B$6:$B$65536,B1430,$C$6:$C$65536,C1430,$D$6:$D$65536,D1430,$E$6:$E$65536,E1430,$F$6:$F$65536,LEFT(F1430,2)&amp;{0;1;2;3;4;5;6;7;8;9}))+(--(RIGHT(F1430,2)="00"))*SUM(SUMIFS($P$6:$P$65536,$B$6:$B$65536,B1430,$C$6:$C$65536,C1430,$D$6:$D$65536,D1430,$E$6:$E$65536,E1430,$F$6:$F$65536,LEFT(F1430,1)&amp;range))+SUMIFS($P$6:$P$65536,$B$6:$B$65536,B1430,$C$6:$C$65536,C1430,$D$6:$D$65536,D1430,$E$6:$E$65536,E1430,$F$6:$F$65536,F1430)))))</f>
        <v>0</v>
      </c>
    </row>
    <row r="1431" spans="1:17" ht="32.25" hidden="1" customHeight="1" x14ac:dyDescent="0.2">
      <c r="A1431" s="10" t="s">
        <v>430</v>
      </c>
      <c r="B1431" s="3" t="s">
        <v>539</v>
      </c>
      <c r="C1431" s="3" t="s">
        <v>134</v>
      </c>
      <c r="D1431" s="3" t="s">
        <v>273</v>
      </c>
      <c r="E1431" s="3" t="s">
        <v>431</v>
      </c>
      <c r="F1431" s="11" t="s">
        <v>0</v>
      </c>
      <c r="G1431" s="9">
        <v>950000</v>
      </c>
      <c r="H1431" s="9">
        <v>0</v>
      </c>
      <c r="I1431" s="9">
        <v>950000</v>
      </c>
      <c r="J1431" s="9">
        <v>950000</v>
      </c>
      <c r="K1431" s="9">
        <v>0</v>
      </c>
      <c r="L1431" s="9">
        <v>950000</v>
      </c>
      <c r="M1431" s="9">
        <v>950000</v>
      </c>
      <c r="N1431" s="9">
        <v>0</v>
      </c>
      <c r="O1431" s="9">
        <v>950000</v>
      </c>
      <c r="P1431" s="13">
        <f t="shared" si="23"/>
        <v>0</v>
      </c>
      <c r="Q1431" s="13">
        <f t="array" ref="Q1431">IF(C1431="",SUMIFS($P$6:$P$65536,$B$6:$B$65536,B1431),IF(D1431="",SUMIFS($P$6:$P$65536,$B$6:$B$65536,B1431,$C$6:$C$65536,C1431),IF(E1431="",SUMIFS($P$6:$P$65536,$B$6:$B$65536,B1431,$C$6:$C$65536,C1431,$D$6:$D$65536,D1431),IF(F1431="",SUMIFS($P$6:$P$65536,$B$6:$B$65536,B1431,$C$6:$C$65536,C1431,$D$6:$D$65536,D1431,$E$6:$E$65536,E1431),--(RIGHT(F1431,1)="0")*SUM(SUMIFS($P$6:$P$65536,$B$6:$B$65536,B1431,$C$6:$C$65536,C1431,$D$6:$D$65536,D1431,$E$6:$E$65536,E1431,$F$6:$F$65536,LEFT(F1431,2)&amp;{0;1;2;3;4;5;6;7;8;9}))+(--(RIGHT(F1431,2)="00"))*SUM(SUMIFS($P$6:$P$65536,$B$6:$B$65536,B1431,$C$6:$C$65536,C1431,$D$6:$D$65536,D1431,$E$6:$E$65536,E1431,$F$6:$F$65536,LEFT(F1431,1)&amp;range))+SUMIFS($P$6:$P$65536,$B$6:$B$65536,B1431,$C$6:$C$65536,C1431,$D$6:$D$65536,D1431,$E$6:$E$65536,E1431,$F$6:$F$65536,F1431)))))</f>
        <v>0</v>
      </c>
    </row>
    <row r="1432" spans="1:17" ht="48.95" hidden="1" customHeight="1" x14ac:dyDescent="0.2">
      <c r="A1432" s="10" t="s">
        <v>57</v>
      </c>
      <c r="B1432" s="3" t="s">
        <v>539</v>
      </c>
      <c r="C1432" s="3" t="s">
        <v>134</v>
      </c>
      <c r="D1432" s="3" t="s">
        <v>273</v>
      </c>
      <c r="E1432" s="3" t="s">
        <v>431</v>
      </c>
      <c r="F1432" s="3" t="s">
        <v>58</v>
      </c>
      <c r="G1432" s="9">
        <v>650000</v>
      </c>
      <c r="H1432" s="9">
        <v>0</v>
      </c>
      <c r="I1432" s="9">
        <v>650000</v>
      </c>
      <c r="J1432" s="9">
        <v>650000</v>
      </c>
      <c r="K1432" s="9">
        <v>0</v>
      </c>
      <c r="L1432" s="9">
        <v>650000</v>
      </c>
      <c r="M1432" s="9">
        <v>650000</v>
      </c>
      <c r="N1432" s="9">
        <v>0</v>
      </c>
      <c r="O1432" s="9">
        <v>650000</v>
      </c>
      <c r="P1432" s="13">
        <f t="shared" si="23"/>
        <v>0</v>
      </c>
      <c r="Q1432" s="13">
        <f t="array" ref="Q1432">IF(C1432="",SUMIFS($P$6:$P$65536,$B$6:$B$65536,B1432),IF(D1432="",SUMIFS($P$6:$P$65536,$B$6:$B$65536,B1432,$C$6:$C$65536,C1432),IF(E1432="",SUMIFS($P$6:$P$65536,$B$6:$B$65536,B1432,$C$6:$C$65536,C1432,$D$6:$D$65536,D1432),IF(F1432="",SUMIFS($P$6:$P$65536,$B$6:$B$65536,B1432,$C$6:$C$65536,C1432,$D$6:$D$65536,D1432,$E$6:$E$65536,E1432),--(RIGHT(F1432,1)="0")*SUM(SUMIFS($P$6:$P$65536,$B$6:$B$65536,B1432,$C$6:$C$65536,C1432,$D$6:$D$65536,D1432,$E$6:$E$65536,E1432,$F$6:$F$65536,LEFT(F1432,2)&amp;{0;1;2;3;4;5;6;7;8;9}))+(--(RIGHT(F1432,2)="00"))*SUM(SUMIFS($P$6:$P$65536,$B$6:$B$65536,B1432,$C$6:$C$65536,C1432,$D$6:$D$65536,D1432,$E$6:$E$65536,E1432,$F$6:$F$65536,LEFT(F1432,1)&amp;range))+SUMIFS($P$6:$P$65536,$B$6:$B$65536,B1432,$C$6:$C$65536,C1432,$D$6:$D$65536,D1432,$E$6:$E$65536,E1432,$F$6:$F$65536,F1432)))))</f>
        <v>0</v>
      </c>
    </row>
    <row r="1433" spans="1:17" ht="48.95" hidden="1" customHeight="1" x14ac:dyDescent="0.2">
      <c r="A1433" s="10" t="s">
        <v>59</v>
      </c>
      <c r="B1433" s="3" t="s">
        <v>539</v>
      </c>
      <c r="C1433" s="3" t="s">
        <v>134</v>
      </c>
      <c r="D1433" s="3" t="s">
        <v>273</v>
      </c>
      <c r="E1433" s="3" t="s">
        <v>431</v>
      </c>
      <c r="F1433" s="3" t="s">
        <v>60</v>
      </c>
      <c r="G1433" s="9">
        <v>650000</v>
      </c>
      <c r="H1433" s="9">
        <v>0</v>
      </c>
      <c r="I1433" s="9">
        <v>650000</v>
      </c>
      <c r="J1433" s="9">
        <v>650000</v>
      </c>
      <c r="K1433" s="9">
        <v>0</v>
      </c>
      <c r="L1433" s="9">
        <v>650000</v>
      </c>
      <c r="M1433" s="9">
        <v>650000</v>
      </c>
      <c r="N1433" s="9">
        <v>0</v>
      </c>
      <c r="O1433" s="9">
        <v>650000</v>
      </c>
      <c r="P1433" s="13">
        <f t="shared" si="23"/>
        <v>0</v>
      </c>
      <c r="Q1433" s="13">
        <f t="array" ref="Q1433">IF(C1433="",SUMIFS($P$6:$P$65536,$B$6:$B$65536,B1433),IF(D1433="",SUMIFS($P$6:$P$65536,$B$6:$B$65536,B1433,$C$6:$C$65536,C1433),IF(E1433="",SUMIFS($P$6:$P$65536,$B$6:$B$65536,B1433,$C$6:$C$65536,C1433,$D$6:$D$65536,D1433),IF(F1433="",SUMIFS($P$6:$P$65536,$B$6:$B$65536,B1433,$C$6:$C$65536,C1433,$D$6:$D$65536,D1433,$E$6:$E$65536,E1433),--(RIGHT(F1433,1)="0")*SUM(SUMIFS($P$6:$P$65536,$B$6:$B$65536,B1433,$C$6:$C$65536,C1433,$D$6:$D$65536,D1433,$E$6:$E$65536,E1433,$F$6:$F$65536,LEFT(F1433,2)&amp;{0;1;2;3;4;5;6;7;8;9}))+(--(RIGHT(F1433,2)="00"))*SUM(SUMIFS($P$6:$P$65536,$B$6:$B$65536,B1433,$C$6:$C$65536,C1433,$D$6:$D$65536,D1433,$E$6:$E$65536,E1433,$F$6:$F$65536,LEFT(F1433,1)&amp;range))+SUMIFS($P$6:$P$65536,$B$6:$B$65536,B1433,$C$6:$C$65536,C1433,$D$6:$D$65536,D1433,$E$6:$E$65536,E1433,$F$6:$F$65536,F1433)))))</f>
        <v>0</v>
      </c>
    </row>
    <row r="1434" spans="1:17" ht="15" hidden="1" customHeight="1" x14ac:dyDescent="0.2">
      <c r="A1434" s="10" t="s">
        <v>61</v>
      </c>
      <c r="B1434" s="3" t="s">
        <v>539</v>
      </c>
      <c r="C1434" s="3" t="s">
        <v>134</v>
      </c>
      <c r="D1434" s="3" t="s">
        <v>273</v>
      </c>
      <c r="E1434" s="3" t="s">
        <v>431</v>
      </c>
      <c r="F1434" s="3" t="s">
        <v>62</v>
      </c>
      <c r="G1434" s="9">
        <v>650000</v>
      </c>
      <c r="H1434" s="9">
        <v>0</v>
      </c>
      <c r="I1434" s="9">
        <v>650000</v>
      </c>
      <c r="J1434" s="9">
        <v>650000</v>
      </c>
      <c r="K1434" s="9">
        <v>0</v>
      </c>
      <c r="L1434" s="9">
        <v>650000</v>
      </c>
      <c r="M1434" s="9">
        <v>650000</v>
      </c>
      <c r="N1434" s="9">
        <v>0</v>
      </c>
      <c r="O1434" s="9">
        <v>650000</v>
      </c>
      <c r="P1434" s="13">
        <f t="shared" si="23"/>
        <v>0</v>
      </c>
      <c r="Q1434" s="13">
        <f t="array" ref="Q1434">IF(C1434="",SUMIFS($P$6:$P$65536,$B$6:$B$65536,B1434),IF(D1434="",SUMIFS($P$6:$P$65536,$B$6:$B$65536,B1434,$C$6:$C$65536,C1434),IF(E1434="",SUMIFS($P$6:$P$65536,$B$6:$B$65536,B1434,$C$6:$C$65536,C1434,$D$6:$D$65536,D1434),IF(F1434="",SUMIFS($P$6:$P$65536,$B$6:$B$65536,B1434,$C$6:$C$65536,C1434,$D$6:$D$65536,D1434,$E$6:$E$65536,E1434),--(RIGHT(F1434,1)="0")*SUM(SUMIFS($P$6:$P$65536,$B$6:$B$65536,B1434,$C$6:$C$65536,C1434,$D$6:$D$65536,D1434,$E$6:$E$65536,E1434,$F$6:$F$65536,LEFT(F1434,2)&amp;{0;1;2;3;4;5;6;7;8;9}))+(--(RIGHT(F1434,2)="00"))*SUM(SUMIFS($P$6:$P$65536,$B$6:$B$65536,B1434,$C$6:$C$65536,C1434,$D$6:$D$65536,D1434,$E$6:$E$65536,E1434,$F$6:$F$65536,LEFT(F1434,1)&amp;range))+SUMIFS($P$6:$P$65536,$B$6:$B$65536,B1434,$C$6:$C$65536,C1434,$D$6:$D$65536,D1434,$E$6:$E$65536,E1434,$F$6:$F$65536,F1434)))))</f>
        <v>0</v>
      </c>
    </row>
    <row r="1435" spans="1:17" ht="64.5" hidden="1" customHeight="1" x14ac:dyDescent="0.2">
      <c r="A1435" s="10" t="s">
        <v>94</v>
      </c>
      <c r="B1435" s="3" t="s">
        <v>539</v>
      </c>
      <c r="C1435" s="3" t="s">
        <v>134</v>
      </c>
      <c r="D1435" s="3" t="s">
        <v>273</v>
      </c>
      <c r="E1435" s="3" t="s">
        <v>431</v>
      </c>
      <c r="F1435" s="3" t="s">
        <v>95</v>
      </c>
      <c r="G1435" s="9">
        <v>300000</v>
      </c>
      <c r="H1435" s="9">
        <v>0</v>
      </c>
      <c r="I1435" s="9">
        <v>300000</v>
      </c>
      <c r="J1435" s="9">
        <v>300000</v>
      </c>
      <c r="K1435" s="9">
        <v>0</v>
      </c>
      <c r="L1435" s="9">
        <v>300000</v>
      </c>
      <c r="M1435" s="9">
        <v>300000</v>
      </c>
      <c r="N1435" s="9">
        <v>0</v>
      </c>
      <c r="O1435" s="9">
        <v>300000</v>
      </c>
      <c r="P1435" s="13">
        <f t="shared" si="23"/>
        <v>0</v>
      </c>
      <c r="Q1435" s="13">
        <f t="array" ref="Q1435">IF(C1435="",SUMIFS($P$6:$P$65536,$B$6:$B$65536,B1435),IF(D1435="",SUMIFS($P$6:$P$65536,$B$6:$B$65536,B1435,$C$6:$C$65536,C1435),IF(E1435="",SUMIFS($P$6:$P$65536,$B$6:$B$65536,B1435,$C$6:$C$65536,C1435,$D$6:$D$65536,D1435),IF(F1435="",SUMIFS($P$6:$P$65536,$B$6:$B$65536,B1435,$C$6:$C$65536,C1435,$D$6:$D$65536,D1435,$E$6:$E$65536,E1435),--(RIGHT(F1435,1)="0")*SUM(SUMIFS($P$6:$P$65536,$B$6:$B$65536,B1435,$C$6:$C$65536,C1435,$D$6:$D$65536,D1435,$E$6:$E$65536,E1435,$F$6:$F$65536,LEFT(F1435,2)&amp;{0;1;2;3;4;5;6;7;8;9}))+(--(RIGHT(F1435,2)="00"))*SUM(SUMIFS($P$6:$P$65536,$B$6:$B$65536,B1435,$C$6:$C$65536,C1435,$D$6:$D$65536,D1435,$E$6:$E$65536,E1435,$F$6:$F$65536,LEFT(F1435,1)&amp;range))+SUMIFS($P$6:$P$65536,$B$6:$B$65536,B1435,$C$6:$C$65536,C1435,$D$6:$D$65536,D1435,$E$6:$E$65536,E1435,$F$6:$F$65536,F1435)))))</f>
        <v>0</v>
      </c>
    </row>
    <row r="1436" spans="1:17" ht="15" hidden="1" customHeight="1" x14ac:dyDescent="0.2">
      <c r="A1436" s="10" t="s">
        <v>102</v>
      </c>
      <c r="B1436" s="3" t="s">
        <v>539</v>
      </c>
      <c r="C1436" s="3" t="s">
        <v>134</v>
      </c>
      <c r="D1436" s="3" t="s">
        <v>273</v>
      </c>
      <c r="E1436" s="3" t="s">
        <v>431</v>
      </c>
      <c r="F1436" s="3" t="s">
        <v>103</v>
      </c>
      <c r="G1436" s="9">
        <v>300000</v>
      </c>
      <c r="H1436" s="9">
        <v>0</v>
      </c>
      <c r="I1436" s="9">
        <v>300000</v>
      </c>
      <c r="J1436" s="9">
        <v>300000</v>
      </c>
      <c r="K1436" s="9">
        <v>0</v>
      </c>
      <c r="L1436" s="9">
        <v>300000</v>
      </c>
      <c r="M1436" s="9">
        <v>300000</v>
      </c>
      <c r="N1436" s="9">
        <v>0</v>
      </c>
      <c r="O1436" s="9">
        <v>300000</v>
      </c>
      <c r="P1436" s="13">
        <f t="shared" si="23"/>
        <v>0</v>
      </c>
      <c r="Q1436" s="13">
        <f t="array" ref="Q1436">IF(C1436="",SUMIFS($P$6:$P$65536,$B$6:$B$65536,B1436),IF(D1436="",SUMIFS($P$6:$P$65536,$B$6:$B$65536,B1436,$C$6:$C$65536,C1436),IF(E1436="",SUMIFS($P$6:$P$65536,$B$6:$B$65536,B1436,$C$6:$C$65536,C1436,$D$6:$D$65536,D1436),IF(F1436="",SUMIFS($P$6:$P$65536,$B$6:$B$65536,B1436,$C$6:$C$65536,C1436,$D$6:$D$65536,D1436,$E$6:$E$65536,E1436),--(RIGHT(F1436,1)="0")*SUM(SUMIFS($P$6:$P$65536,$B$6:$B$65536,B1436,$C$6:$C$65536,C1436,$D$6:$D$65536,D1436,$E$6:$E$65536,E1436,$F$6:$F$65536,LEFT(F1436,2)&amp;{0;1;2;3;4;5;6;7;8;9}))+(--(RIGHT(F1436,2)="00"))*SUM(SUMIFS($P$6:$P$65536,$B$6:$B$65536,B1436,$C$6:$C$65536,C1436,$D$6:$D$65536,D1436,$E$6:$E$65536,E1436,$F$6:$F$65536,LEFT(F1436,1)&amp;range))+SUMIFS($P$6:$P$65536,$B$6:$B$65536,B1436,$C$6:$C$65536,C1436,$D$6:$D$65536,D1436,$E$6:$E$65536,E1436,$F$6:$F$65536,F1436)))))</f>
        <v>0</v>
      </c>
    </row>
    <row r="1437" spans="1:17" ht="32.25" hidden="1" customHeight="1" x14ac:dyDescent="0.2">
      <c r="A1437" s="10" t="s">
        <v>106</v>
      </c>
      <c r="B1437" s="3" t="s">
        <v>539</v>
      </c>
      <c r="C1437" s="3" t="s">
        <v>134</v>
      </c>
      <c r="D1437" s="3" t="s">
        <v>273</v>
      </c>
      <c r="E1437" s="3" t="s">
        <v>431</v>
      </c>
      <c r="F1437" s="3" t="s">
        <v>107</v>
      </c>
      <c r="G1437" s="9">
        <v>300000</v>
      </c>
      <c r="H1437" s="9">
        <v>0</v>
      </c>
      <c r="I1437" s="9">
        <v>300000</v>
      </c>
      <c r="J1437" s="9">
        <v>300000</v>
      </c>
      <c r="K1437" s="9">
        <v>0</v>
      </c>
      <c r="L1437" s="9">
        <v>300000</v>
      </c>
      <c r="M1437" s="9">
        <v>300000</v>
      </c>
      <c r="N1437" s="9">
        <v>0</v>
      </c>
      <c r="O1437" s="9">
        <v>300000</v>
      </c>
      <c r="P1437" s="13">
        <f t="shared" si="23"/>
        <v>0</v>
      </c>
      <c r="Q1437" s="13">
        <f t="array" ref="Q1437">IF(C1437="",SUMIFS($P$6:$P$65536,$B$6:$B$65536,B1437),IF(D1437="",SUMIFS($P$6:$P$65536,$B$6:$B$65536,B1437,$C$6:$C$65536,C1437),IF(E1437="",SUMIFS($P$6:$P$65536,$B$6:$B$65536,B1437,$C$6:$C$65536,C1437,$D$6:$D$65536,D1437),IF(F1437="",SUMIFS($P$6:$P$65536,$B$6:$B$65536,B1437,$C$6:$C$65536,C1437,$D$6:$D$65536,D1437,$E$6:$E$65536,E1437),--(RIGHT(F1437,1)="0")*SUM(SUMIFS($P$6:$P$65536,$B$6:$B$65536,B1437,$C$6:$C$65536,C1437,$D$6:$D$65536,D1437,$E$6:$E$65536,E1437,$F$6:$F$65536,LEFT(F1437,2)&amp;{0;1;2;3;4;5;6;7;8;9}))+(--(RIGHT(F1437,2)="00"))*SUM(SUMIFS($P$6:$P$65536,$B$6:$B$65536,B1437,$C$6:$C$65536,C1437,$D$6:$D$65536,D1437,$E$6:$E$65536,E1437,$F$6:$F$65536,LEFT(F1437,1)&amp;range))+SUMIFS($P$6:$P$65536,$B$6:$B$65536,B1437,$C$6:$C$65536,C1437,$D$6:$D$65536,D1437,$E$6:$E$65536,E1437,$F$6:$F$65536,F1437)))))</f>
        <v>0</v>
      </c>
    </row>
    <row r="1438" spans="1:17" ht="80.099999999999994" customHeight="1" x14ac:dyDescent="0.2">
      <c r="A1438" s="10" t="s">
        <v>55</v>
      </c>
      <c r="B1438" s="3" t="s">
        <v>539</v>
      </c>
      <c r="C1438" s="3" t="s">
        <v>134</v>
      </c>
      <c r="D1438" s="3" t="s">
        <v>273</v>
      </c>
      <c r="E1438" s="3" t="s">
        <v>603</v>
      </c>
      <c r="F1438" s="11" t="s">
        <v>0</v>
      </c>
      <c r="G1438" s="9">
        <v>39990077</v>
      </c>
      <c r="H1438" s="9">
        <v>236485</v>
      </c>
      <c r="I1438" s="9">
        <v>40226562</v>
      </c>
      <c r="J1438" s="9">
        <v>41420841</v>
      </c>
      <c r="K1438" s="9">
        <v>0</v>
      </c>
      <c r="L1438" s="9">
        <v>41420841</v>
      </c>
      <c r="M1438" s="9">
        <v>42960295</v>
      </c>
      <c r="N1438" s="9">
        <v>0</v>
      </c>
      <c r="O1438" s="9">
        <v>42960295</v>
      </c>
      <c r="P1438" s="13">
        <f t="shared" si="23"/>
        <v>236485</v>
      </c>
      <c r="Q1438" s="13">
        <f t="array" ref="Q1438">IF(C1438="",SUMIFS($P$6:$P$65536,$B$6:$B$65536,B1438),IF(D1438="",SUMIFS($P$6:$P$65536,$B$6:$B$65536,B1438,$C$6:$C$65536,C1438),IF(E1438="",SUMIFS($P$6:$P$65536,$B$6:$B$65536,B1438,$C$6:$C$65536,C1438,$D$6:$D$65536,D1438),IF(F1438="",SUMIFS($P$6:$P$65536,$B$6:$B$65536,B1438,$C$6:$C$65536,C1438,$D$6:$D$65536,D1438,$E$6:$E$65536,E1438),--(RIGHT(F1438,1)="0")*SUM(SUMIFS($P$6:$P$65536,$B$6:$B$65536,B1438,$C$6:$C$65536,C1438,$D$6:$D$65536,D1438,$E$6:$E$65536,E1438,$F$6:$F$65536,LEFT(F1438,2)&amp;{0;1;2;3;4;5;6;7;8;9}))+(--(RIGHT(F1438,2)="00"))*SUM(SUMIFS($P$6:$P$65536,$B$6:$B$65536,B1438,$C$6:$C$65536,C1438,$D$6:$D$65536,D1438,$E$6:$E$65536,E1438,$F$6:$F$65536,LEFT(F1438,1)&amp;range))+SUMIFS($P$6:$P$65536,$B$6:$B$65536,B1438,$C$6:$C$65536,C1438,$D$6:$D$65536,D1438,$E$6:$E$65536,E1438,$F$6:$F$65536,F1438)))))</f>
        <v>945940</v>
      </c>
    </row>
    <row r="1439" spans="1:17" ht="112.35" customHeight="1" x14ac:dyDescent="0.2">
      <c r="A1439" s="10" t="s">
        <v>41</v>
      </c>
      <c r="B1439" s="3" t="s">
        <v>539</v>
      </c>
      <c r="C1439" s="3" t="s">
        <v>134</v>
      </c>
      <c r="D1439" s="3" t="s">
        <v>273</v>
      </c>
      <c r="E1439" s="3" t="s">
        <v>603</v>
      </c>
      <c r="F1439" s="3" t="s">
        <v>42</v>
      </c>
      <c r="G1439" s="9">
        <v>35662882</v>
      </c>
      <c r="H1439" s="9">
        <v>236485</v>
      </c>
      <c r="I1439" s="9">
        <v>35899367</v>
      </c>
      <c r="J1439" s="9">
        <v>36996728</v>
      </c>
      <c r="K1439" s="9">
        <v>0</v>
      </c>
      <c r="L1439" s="9">
        <v>36996728</v>
      </c>
      <c r="M1439" s="9">
        <v>38435387</v>
      </c>
      <c r="N1439" s="9">
        <v>0</v>
      </c>
      <c r="O1439" s="9">
        <v>38435387</v>
      </c>
      <c r="P1439" s="13">
        <f t="shared" si="23"/>
        <v>236485</v>
      </c>
      <c r="Q1439" s="13">
        <f t="array" ref="Q1439">IF(C1439="",SUMIFS($P$6:$P$65536,$B$6:$B$65536,B1439),IF(D1439="",SUMIFS($P$6:$P$65536,$B$6:$B$65536,B1439,$C$6:$C$65536,C1439),IF(E1439="",SUMIFS($P$6:$P$65536,$B$6:$B$65536,B1439,$C$6:$C$65536,C1439,$D$6:$D$65536,D1439),IF(F1439="",SUMIFS($P$6:$P$65536,$B$6:$B$65536,B1439,$C$6:$C$65536,C1439,$D$6:$D$65536,D1439,$E$6:$E$65536,E1439),--(RIGHT(F1439,1)="0")*SUM(SUMIFS($P$6:$P$65536,$B$6:$B$65536,B1439,$C$6:$C$65536,C1439,$D$6:$D$65536,D1439,$E$6:$E$65536,E1439,$F$6:$F$65536,LEFT(F1439,2)&amp;{0;1;2;3;4;5;6;7;8;9}))+(--(RIGHT(F1439,2)="00"))*SUM(SUMIFS($P$6:$P$65536,$B$6:$B$65536,B1439,$C$6:$C$65536,C1439,$D$6:$D$65536,D1439,$E$6:$E$65536,E1439,$F$6:$F$65536,LEFT(F1439,1)&amp;range))+SUMIFS($P$6:$P$65536,$B$6:$B$65536,B1439,$C$6:$C$65536,C1439,$D$6:$D$65536,D1439,$E$6:$E$65536,E1439,$F$6:$F$65536,F1439)))))</f>
        <v>945940</v>
      </c>
    </row>
    <row r="1440" spans="1:17" ht="48.95" customHeight="1" x14ac:dyDescent="0.2">
      <c r="A1440" s="10" t="s">
        <v>43</v>
      </c>
      <c r="B1440" s="3" t="s">
        <v>539</v>
      </c>
      <c r="C1440" s="3" t="s">
        <v>134</v>
      </c>
      <c r="D1440" s="3" t="s">
        <v>273</v>
      </c>
      <c r="E1440" s="3" t="s">
        <v>603</v>
      </c>
      <c r="F1440" s="3" t="s">
        <v>44</v>
      </c>
      <c r="G1440" s="9">
        <v>35662882</v>
      </c>
      <c r="H1440" s="9">
        <v>236485</v>
      </c>
      <c r="I1440" s="9">
        <v>35899367</v>
      </c>
      <c r="J1440" s="9">
        <v>36996728</v>
      </c>
      <c r="K1440" s="9">
        <v>0</v>
      </c>
      <c r="L1440" s="9">
        <v>36996728</v>
      </c>
      <c r="M1440" s="9">
        <v>38435387</v>
      </c>
      <c r="N1440" s="9">
        <v>0</v>
      </c>
      <c r="O1440" s="9">
        <v>38435387</v>
      </c>
      <c r="P1440" s="13">
        <f t="shared" si="23"/>
        <v>236485</v>
      </c>
      <c r="Q1440" s="13">
        <f t="array" ref="Q1440">IF(C1440="",SUMIFS($P$6:$P$65536,$B$6:$B$65536,B1440),IF(D1440="",SUMIFS($P$6:$P$65536,$B$6:$B$65536,B1440,$C$6:$C$65536,C1440),IF(E1440="",SUMIFS($P$6:$P$65536,$B$6:$B$65536,B1440,$C$6:$C$65536,C1440,$D$6:$D$65536,D1440),IF(F1440="",SUMIFS($P$6:$P$65536,$B$6:$B$65536,B1440,$C$6:$C$65536,C1440,$D$6:$D$65536,D1440,$E$6:$E$65536,E1440),--(RIGHT(F1440,1)="0")*SUM(SUMIFS($P$6:$P$65536,$B$6:$B$65536,B1440,$C$6:$C$65536,C1440,$D$6:$D$65536,D1440,$E$6:$E$65536,E1440,$F$6:$F$65536,LEFT(F1440,2)&amp;{0;1;2;3;4;5;6;7;8;9}))+(--(RIGHT(F1440,2)="00"))*SUM(SUMIFS($P$6:$P$65536,$B$6:$B$65536,B1440,$C$6:$C$65536,C1440,$D$6:$D$65536,D1440,$E$6:$E$65536,E1440,$F$6:$F$65536,LEFT(F1440,1)&amp;range))+SUMIFS($P$6:$P$65536,$B$6:$B$65536,B1440,$C$6:$C$65536,C1440,$D$6:$D$65536,D1440,$E$6:$E$65536,E1440,$F$6:$F$65536,F1440)))))</f>
        <v>709455</v>
      </c>
    </row>
    <row r="1441" spans="1:17" ht="32.25" customHeight="1" x14ac:dyDescent="0.2">
      <c r="A1441" s="10" t="s">
        <v>45</v>
      </c>
      <c r="B1441" s="3" t="s">
        <v>539</v>
      </c>
      <c r="C1441" s="3" t="s">
        <v>134</v>
      </c>
      <c r="D1441" s="3" t="s">
        <v>273</v>
      </c>
      <c r="E1441" s="3" t="s">
        <v>603</v>
      </c>
      <c r="F1441" s="3" t="s">
        <v>46</v>
      </c>
      <c r="G1441" s="9">
        <v>26517912</v>
      </c>
      <c r="H1441" s="9">
        <v>185770</v>
      </c>
      <c r="I1441" s="9">
        <v>26703682</v>
      </c>
      <c r="J1441" s="9">
        <v>27539226</v>
      </c>
      <c r="K1441" s="9">
        <v>0</v>
      </c>
      <c r="L1441" s="9">
        <v>27539226</v>
      </c>
      <c r="M1441" s="9">
        <v>28640795</v>
      </c>
      <c r="N1441" s="9">
        <v>0</v>
      </c>
      <c r="O1441" s="9">
        <v>28640795</v>
      </c>
      <c r="P1441" s="13">
        <f t="shared" si="23"/>
        <v>185770</v>
      </c>
      <c r="Q1441" s="13">
        <f t="array" ref="Q1441">IF(C1441="",SUMIFS($P$6:$P$65536,$B$6:$B$65536,B1441),IF(D1441="",SUMIFS($P$6:$P$65536,$B$6:$B$65536,B1441,$C$6:$C$65536,C1441),IF(E1441="",SUMIFS($P$6:$P$65536,$B$6:$B$65536,B1441,$C$6:$C$65536,C1441,$D$6:$D$65536,D1441),IF(F1441="",SUMIFS($P$6:$P$65536,$B$6:$B$65536,B1441,$C$6:$C$65536,C1441,$D$6:$D$65536,D1441,$E$6:$E$65536,E1441),--(RIGHT(F1441,1)="0")*SUM(SUMIFS($P$6:$P$65536,$B$6:$B$65536,B1441,$C$6:$C$65536,C1441,$D$6:$D$65536,D1441,$E$6:$E$65536,E1441,$F$6:$F$65536,LEFT(F1441,2)&amp;{0;1;2;3;4;5;6;7;8;9}))+(--(RIGHT(F1441,2)="00"))*SUM(SUMIFS($P$6:$P$65536,$B$6:$B$65536,B1441,$C$6:$C$65536,C1441,$D$6:$D$65536,D1441,$E$6:$E$65536,E1441,$F$6:$F$65536,LEFT(F1441,1)&amp;range))+SUMIFS($P$6:$P$65536,$B$6:$B$65536,B1441,$C$6:$C$65536,C1441,$D$6:$D$65536,D1441,$E$6:$E$65536,E1441,$F$6:$F$65536,F1441)))))</f>
        <v>185770</v>
      </c>
    </row>
    <row r="1442" spans="1:17" ht="64.5" hidden="1" customHeight="1" x14ac:dyDescent="0.2">
      <c r="A1442" s="10" t="s">
        <v>47</v>
      </c>
      <c r="B1442" s="3" t="s">
        <v>539</v>
      </c>
      <c r="C1442" s="3" t="s">
        <v>134</v>
      </c>
      <c r="D1442" s="3" t="s">
        <v>273</v>
      </c>
      <c r="E1442" s="3" t="s">
        <v>603</v>
      </c>
      <c r="F1442" s="3" t="s">
        <v>48</v>
      </c>
      <c r="G1442" s="9">
        <v>944468</v>
      </c>
      <c r="H1442" s="9">
        <v>0</v>
      </c>
      <c r="I1442" s="9">
        <v>944468</v>
      </c>
      <c r="J1442" s="9">
        <v>947613</v>
      </c>
      <c r="K1442" s="9">
        <v>0</v>
      </c>
      <c r="L1442" s="9">
        <v>947613</v>
      </c>
      <c r="M1442" s="9">
        <v>951005</v>
      </c>
      <c r="N1442" s="9">
        <v>0</v>
      </c>
      <c r="O1442" s="9">
        <v>951005</v>
      </c>
      <c r="P1442" s="13">
        <f t="shared" si="23"/>
        <v>0</v>
      </c>
      <c r="Q1442" s="13">
        <f t="array" ref="Q1442">IF(C1442="",SUMIFS($P$6:$P$65536,$B$6:$B$65536,B1442),IF(D1442="",SUMIFS($P$6:$P$65536,$B$6:$B$65536,B1442,$C$6:$C$65536,C1442),IF(E1442="",SUMIFS($P$6:$P$65536,$B$6:$B$65536,B1442,$C$6:$C$65536,C1442,$D$6:$D$65536,D1442),IF(F1442="",SUMIFS($P$6:$P$65536,$B$6:$B$65536,B1442,$C$6:$C$65536,C1442,$D$6:$D$65536,D1442,$E$6:$E$65536,E1442),--(RIGHT(F1442,1)="0")*SUM(SUMIFS($P$6:$P$65536,$B$6:$B$65536,B1442,$C$6:$C$65536,C1442,$D$6:$D$65536,D1442,$E$6:$E$65536,E1442,$F$6:$F$65536,LEFT(F1442,2)&amp;{0;1;2;3;4;5;6;7;8;9}))+(--(RIGHT(F1442,2)="00"))*SUM(SUMIFS($P$6:$P$65536,$B$6:$B$65536,B1442,$C$6:$C$65536,C1442,$D$6:$D$65536,D1442,$E$6:$E$65536,E1442,$F$6:$F$65536,LEFT(F1442,1)&amp;range))+SUMIFS($P$6:$P$65536,$B$6:$B$65536,B1442,$C$6:$C$65536,C1442,$D$6:$D$65536,D1442,$E$6:$E$65536,E1442,$F$6:$F$65536,F1442)))))</f>
        <v>0</v>
      </c>
    </row>
    <row r="1443" spans="1:17" ht="80.099999999999994" customHeight="1" x14ac:dyDescent="0.2">
      <c r="A1443" s="10" t="s">
        <v>49</v>
      </c>
      <c r="B1443" s="3" t="s">
        <v>539</v>
      </c>
      <c r="C1443" s="3" t="s">
        <v>134</v>
      </c>
      <c r="D1443" s="3" t="s">
        <v>273</v>
      </c>
      <c r="E1443" s="3" t="s">
        <v>603</v>
      </c>
      <c r="F1443" s="3" t="s">
        <v>50</v>
      </c>
      <c r="G1443" s="9">
        <v>8200502</v>
      </c>
      <c r="H1443" s="9">
        <v>50715</v>
      </c>
      <c r="I1443" s="9">
        <v>8251217</v>
      </c>
      <c r="J1443" s="9">
        <v>8509889</v>
      </c>
      <c r="K1443" s="9">
        <v>0</v>
      </c>
      <c r="L1443" s="9">
        <v>8509889</v>
      </c>
      <c r="M1443" s="9">
        <v>8843587</v>
      </c>
      <c r="N1443" s="9">
        <v>0</v>
      </c>
      <c r="O1443" s="9">
        <v>8843587</v>
      </c>
      <c r="P1443" s="13">
        <f t="shared" si="23"/>
        <v>50715</v>
      </c>
      <c r="Q1443" s="13">
        <f t="array" ref="Q1443">IF(C1443="",SUMIFS($P$6:$P$65536,$B$6:$B$65536,B1443),IF(D1443="",SUMIFS($P$6:$P$65536,$B$6:$B$65536,B1443,$C$6:$C$65536,C1443),IF(E1443="",SUMIFS($P$6:$P$65536,$B$6:$B$65536,B1443,$C$6:$C$65536,C1443,$D$6:$D$65536,D1443),IF(F1443="",SUMIFS($P$6:$P$65536,$B$6:$B$65536,B1443,$C$6:$C$65536,C1443,$D$6:$D$65536,D1443,$E$6:$E$65536,E1443),--(RIGHT(F1443,1)="0")*SUM(SUMIFS($P$6:$P$65536,$B$6:$B$65536,B1443,$C$6:$C$65536,C1443,$D$6:$D$65536,D1443,$E$6:$E$65536,E1443,$F$6:$F$65536,LEFT(F1443,2)&amp;{0;1;2;3;4;5;6;7;8;9}))+(--(RIGHT(F1443,2)="00"))*SUM(SUMIFS($P$6:$P$65536,$B$6:$B$65536,B1443,$C$6:$C$65536,C1443,$D$6:$D$65536,D1443,$E$6:$E$65536,E1443,$F$6:$F$65536,LEFT(F1443,1)&amp;range))+SUMIFS($P$6:$P$65536,$B$6:$B$65536,B1443,$C$6:$C$65536,C1443,$D$6:$D$65536,D1443,$E$6:$E$65536,E1443,$F$6:$F$65536,F1443)))))</f>
        <v>50715</v>
      </c>
    </row>
    <row r="1444" spans="1:17" ht="48.95" hidden="1" customHeight="1" x14ac:dyDescent="0.2">
      <c r="A1444" s="10" t="s">
        <v>57</v>
      </c>
      <c r="B1444" s="3" t="s">
        <v>539</v>
      </c>
      <c r="C1444" s="3" t="s">
        <v>134</v>
      </c>
      <c r="D1444" s="3" t="s">
        <v>273</v>
      </c>
      <c r="E1444" s="3" t="s">
        <v>603</v>
      </c>
      <c r="F1444" s="3" t="s">
        <v>58</v>
      </c>
      <c r="G1444" s="9">
        <v>4173195</v>
      </c>
      <c r="H1444" s="9">
        <v>0</v>
      </c>
      <c r="I1444" s="9">
        <v>4173195</v>
      </c>
      <c r="J1444" s="9">
        <v>4270113</v>
      </c>
      <c r="K1444" s="9">
        <v>0</v>
      </c>
      <c r="L1444" s="9">
        <v>4270113</v>
      </c>
      <c r="M1444" s="9">
        <v>4370908</v>
      </c>
      <c r="N1444" s="9">
        <v>0</v>
      </c>
      <c r="O1444" s="9">
        <v>4370908</v>
      </c>
      <c r="P1444" s="13">
        <f t="shared" si="23"/>
        <v>0</v>
      </c>
      <c r="Q1444" s="13">
        <f t="array" ref="Q1444">IF(C1444="",SUMIFS($P$6:$P$65536,$B$6:$B$65536,B1444),IF(D1444="",SUMIFS($P$6:$P$65536,$B$6:$B$65536,B1444,$C$6:$C$65536,C1444),IF(E1444="",SUMIFS($P$6:$P$65536,$B$6:$B$65536,B1444,$C$6:$C$65536,C1444,$D$6:$D$65536,D1444),IF(F1444="",SUMIFS($P$6:$P$65536,$B$6:$B$65536,B1444,$C$6:$C$65536,C1444,$D$6:$D$65536,D1444,$E$6:$E$65536,E1444),--(RIGHT(F1444,1)="0")*SUM(SUMIFS($P$6:$P$65536,$B$6:$B$65536,B1444,$C$6:$C$65536,C1444,$D$6:$D$65536,D1444,$E$6:$E$65536,E1444,$F$6:$F$65536,LEFT(F1444,2)&amp;{0;1;2;3;4;5;6;7;8;9}))+(--(RIGHT(F1444,2)="00"))*SUM(SUMIFS($P$6:$P$65536,$B$6:$B$65536,B1444,$C$6:$C$65536,C1444,$D$6:$D$65536,D1444,$E$6:$E$65536,E1444,$F$6:$F$65536,LEFT(F1444,1)&amp;range))+SUMIFS($P$6:$P$65536,$B$6:$B$65536,B1444,$C$6:$C$65536,C1444,$D$6:$D$65536,D1444,$E$6:$E$65536,E1444,$F$6:$F$65536,F1444)))))</f>
        <v>0</v>
      </c>
    </row>
    <row r="1445" spans="1:17" ht="48.95" hidden="1" customHeight="1" x14ac:dyDescent="0.2">
      <c r="A1445" s="10" t="s">
        <v>59</v>
      </c>
      <c r="B1445" s="3" t="s">
        <v>539</v>
      </c>
      <c r="C1445" s="3" t="s">
        <v>134</v>
      </c>
      <c r="D1445" s="3" t="s">
        <v>273</v>
      </c>
      <c r="E1445" s="3" t="s">
        <v>603</v>
      </c>
      <c r="F1445" s="3" t="s">
        <v>60</v>
      </c>
      <c r="G1445" s="9">
        <v>4173195</v>
      </c>
      <c r="H1445" s="9">
        <v>0</v>
      </c>
      <c r="I1445" s="9">
        <v>4173195</v>
      </c>
      <c r="J1445" s="9">
        <v>4270113</v>
      </c>
      <c r="K1445" s="9">
        <v>0</v>
      </c>
      <c r="L1445" s="9">
        <v>4270113</v>
      </c>
      <c r="M1445" s="9">
        <v>4370908</v>
      </c>
      <c r="N1445" s="9">
        <v>0</v>
      </c>
      <c r="O1445" s="9">
        <v>4370908</v>
      </c>
      <c r="P1445" s="13">
        <f t="shared" si="23"/>
        <v>0</v>
      </c>
      <c r="Q1445" s="13">
        <f t="array" ref="Q1445">IF(C1445="",SUMIFS($P$6:$P$65536,$B$6:$B$65536,B1445),IF(D1445="",SUMIFS($P$6:$P$65536,$B$6:$B$65536,B1445,$C$6:$C$65536,C1445),IF(E1445="",SUMIFS($P$6:$P$65536,$B$6:$B$65536,B1445,$C$6:$C$65536,C1445,$D$6:$D$65536,D1445),IF(F1445="",SUMIFS($P$6:$P$65536,$B$6:$B$65536,B1445,$C$6:$C$65536,C1445,$D$6:$D$65536,D1445,$E$6:$E$65536,E1445),--(RIGHT(F1445,1)="0")*SUM(SUMIFS($P$6:$P$65536,$B$6:$B$65536,B1445,$C$6:$C$65536,C1445,$D$6:$D$65536,D1445,$E$6:$E$65536,E1445,$F$6:$F$65536,LEFT(F1445,2)&amp;{0;1;2;3;4;5;6;7;8;9}))+(--(RIGHT(F1445,2)="00"))*SUM(SUMIFS($P$6:$P$65536,$B$6:$B$65536,B1445,$C$6:$C$65536,C1445,$D$6:$D$65536,D1445,$E$6:$E$65536,E1445,$F$6:$F$65536,LEFT(F1445,1)&amp;range))+SUMIFS($P$6:$P$65536,$B$6:$B$65536,B1445,$C$6:$C$65536,C1445,$D$6:$D$65536,D1445,$E$6:$E$65536,E1445,$F$6:$F$65536,F1445)))))</f>
        <v>0</v>
      </c>
    </row>
    <row r="1446" spans="1:17" ht="15" hidden="1" customHeight="1" x14ac:dyDescent="0.2">
      <c r="A1446" s="10" t="s">
        <v>61</v>
      </c>
      <c r="B1446" s="3" t="s">
        <v>539</v>
      </c>
      <c r="C1446" s="3" t="s">
        <v>134</v>
      </c>
      <c r="D1446" s="3" t="s">
        <v>273</v>
      </c>
      <c r="E1446" s="3" t="s">
        <v>603</v>
      </c>
      <c r="F1446" s="3" t="s">
        <v>62</v>
      </c>
      <c r="G1446" s="9">
        <v>4173195</v>
      </c>
      <c r="H1446" s="9">
        <v>0</v>
      </c>
      <c r="I1446" s="9">
        <v>4173195</v>
      </c>
      <c r="J1446" s="9">
        <v>4270113</v>
      </c>
      <c r="K1446" s="9">
        <v>0</v>
      </c>
      <c r="L1446" s="9">
        <v>4270113</v>
      </c>
      <c r="M1446" s="9">
        <v>4370908</v>
      </c>
      <c r="N1446" s="9">
        <v>0</v>
      </c>
      <c r="O1446" s="9">
        <v>4370908</v>
      </c>
      <c r="P1446" s="13">
        <f t="shared" si="23"/>
        <v>0</v>
      </c>
      <c r="Q1446" s="13">
        <f t="array" ref="Q1446">IF(C1446="",SUMIFS($P$6:$P$65536,$B$6:$B$65536,B1446),IF(D1446="",SUMIFS($P$6:$P$65536,$B$6:$B$65536,B1446,$C$6:$C$65536,C1446),IF(E1446="",SUMIFS($P$6:$P$65536,$B$6:$B$65536,B1446,$C$6:$C$65536,C1446,$D$6:$D$65536,D1446),IF(F1446="",SUMIFS($P$6:$P$65536,$B$6:$B$65536,B1446,$C$6:$C$65536,C1446,$D$6:$D$65536,D1446,$E$6:$E$65536,E1446),--(RIGHT(F1446,1)="0")*SUM(SUMIFS($P$6:$P$65536,$B$6:$B$65536,B1446,$C$6:$C$65536,C1446,$D$6:$D$65536,D1446,$E$6:$E$65536,E1446,$F$6:$F$65536,LEFT(F1446,2)&amp;{0;1;2;3;4;5;6;7;8;9}))+(--(RIGHT(F1446,2)="00"))*SUM(SUMIFS($P$6:$P$65536,$B$6:$B$65536,B1446,$C$6:$C$65536,C1446,$D$6:$D$65536,D1446,$E$6:$E$65536,E1446,$F$6:$F$65536,LEFT(F1446,1)&amp;range))+SUMIFS($P$6:$P$65536,$B$6:$B$65536,B1446,$C$6:$C$65536,C1446,$D$6:$D$65536,D1446,$E$6:$E$65536,E1446,$F$6:$F$65536,F1446)))))</f>
        <v>0</v>
      </c>
    </row>
    <row r="1447" spans="1:17" ht="15" hidden="1" customHeight="1" x14ac:dyDescent="0.2">
      <c r="A1447" s="10" t="s">
        <v>80</v>
      </c>
      <c r="B1447" s="3" t="s">
        <v>539</v>
      </c>
      <c r="C1447" s="3" t="s">
        <v>134</v>
      </c>
      <c r="D1447" s="3" t="s">
        <v>273</v>
      </c>
      <c r="E1447" s="3" t="s">
        <v>603</v>
      </c>
      <c r="F1447" s="3" t="s">
        <v>81</v>
      </c>
      <c r="G1447" s="9">
        <v>154000</v>
      </c>
      <c r="H1447" s="9">
        <v>0</v>
      </c>
      <c r="I1447" s="9">
        <v>154000</v>
      </c>
      <c r="J1447" s="9">
        <v>154000</v>
      </c>
      <c r="K1447" s="9">
        <v>0</v>
      </c>
      <c r="L1447" s="9">
        <v>154000</v>
      </c>
      <c r="M1447" s="9">
        <v>154000</v>
      </c>
      <c r="N1447" s="9">
        <v>0</v>
      </c>
      <c r="O1447" s="9">
        <v>154000</v>
      </c>
      <c r="P1447" s="13">
        <f t="shared" si="23"/>
        <v>0</v>
      </c>
      <c r="Q1447" s="13">
        <f t="array" ref="Q1447">IF(C1447="",SUMIFS($P$6:$P$65536,$B$6:$B$65536,B1447),IF(D1447="",SUMIFS($P$6:$P$65536,$B$6:$B$65536,B1447,$C$6:$C$65536,C1447),IF(E1447="",SUMIFS($P$6:$P$65536,$B$6:$B$65536,B1447,$C$6:$C$65536,C1447,$D$6:$D$65536,D1447),IF(F1447="",SUMIFS($P$6:$P$65536,$B$6:$B$65536,B1447,$C$6:$C$65536,C1447,$D$6:$D$65536,D1447,$E$6:$E$65536,E1447),--(RIGHT(F1447,1)="0")*SUM(SUMIFS($P$6:$P$65536,$B$6:$B$65536,B1447,$C$6:$C$65536,C1447,$D$6:$D$65536,D1447,$E$6:$E$65536,E1447,$F$6:$F$65536,LEFT(F1447,2)&amp;{0;1;2;3;4;5;6;7;8;9}))+(--(RIGHT(F1447,2)="00"))*SUM(SUMIFS($P$6:$P$65536,$B$6:$B$65536,B1447,$C$6:$C$65536,C1447,$D$6:$D$65536,D1447,$E$6:$E$65536,E1447,$F$6:$F$65536,LEFT(F1447,1)&amp;range))+SUMIFS($P$6:$P$65536,$B$6:$B$65536,B1447,$C$6:$C$65536,C1447,$D$6:$D$65536,D1447,$E$6:$E$65536,E1447,$F$6:$F$65536,F1447)))))</f>
        <v>0</v>
      </c>
    </row>
    <row r="1448" spans="1:17" ht="32.25" hidden="1" customHeight="1" x14ac:dyDescent="0.2">
      <c r="A1448" s="10" t="s">
        <v>82</v>
      </c>
      <c r="B1448" s="3" t="s">
        <v>539</v>
      </c>
      <c r="C1448" s="3" t="s">
        <v>134</v>
      </c>
      <c r="D1448" s="3" t="s">
        <v>273</v>
      </c>
      <c r="E1448" s="3" t="s">
        <v>603</v>
      </c>
      <c r="F1448" s="3" t="s">
        <v>83</v>
      </c>
      <c r="G1448" s="9">
        <v>154000</v>
      </c>
      <c r="H1448" s="9">
        <v>0</v>
      </c>
      <c r="I1448" s="9">
        <v>154000</v>
      </c>
      <c r="J1448" s="9">
        <v>154000</v>
      </c>
      <c r="K1448" s="9">
        <v>0</v>
      </c>
      <c r="L1448" s="9">
        <v>154000</v>
      </c>
      <c r="M1448" s="9">
        <v>154000</v>
      </c>
      <c r="N1448" s="9">
        <v>0</v>
      </c>
      <c r="O1448" s="9">
        <v>154000</v>
      </c>
      <c r="P1448" s="13">
        <f t="shared" si="23"/>
        <v>0</v>
      </c>
      <c r="Q1448" s="13">
        <f t="array" ref="Q1448">IF(C1448="",SUMIFS($P$6:$P$65536,$B$6:$B$65536,B1448),IF(D1448="",SUMIFS($P$6:$P$65536,$B$6:$B$65536,B1448,$C$6:$C$65536,C1448),IF(E1448="",SUMIFS($P$6:$P$65536,$B$6:$B$65536,B1448,$C$6:$C$65536,C1448,$D$6:$D$65536,D1448),IF(F1448="",SUMIFS($P$6:$P$65536,$B$6:$B$65536,B1448,$C$6:$C$65536,C1448,$D$6:$D$65536,D1448,$E$6:$E$65536,E1448),--(RIGHT(F1448,1)="0")*SUM(SUMIFS($P$6:$P$65536,$B$6:$B$65536,B1448,$C$6:$C$65536,C1448,$D$6:$D$65536,D1448,$E$6:$E$65536,E1448,$F$6:$F$65536,LEFT(F1448,2)&amp;{0;1;2;3;4;5;6;7;8;9}))+(--(RIGHT(F1448,2)="00"))*SUM(SUMIFS($P$6:$P$65536,$B$6:$B$65536,B1448,$C$6:$C$65536,C1448,$D$6:$D$65536,D1448,$E$6:$E$65536,E1448,$F$6:$F$65536,LEFT(F1448,1)&amp;range))+SUMIFS($P$6:$P$65536,$B$6:$B$65536,B1448,$C$6:$C$65536,C1448,$D$6:$D$65536,D1448,$E$6:$E$65536,E1448,$F$6:$F$65536,F1448)))))</f>
        <v>0</v>
      </c>
    </row>
    <row r="1449" spans="1:17" ht="32.25" hidden="1" customHeight="1" x14ac:dyDescent="0.2">
      <c r="A1449" s="10" t="s">
        <v>84</v>
      </c>
      <c r="B1449" s="3" t="s">
        <v>539</v>
      </c>
      <c r="C1449" s="3" t="s">
        <v>134</v>
      </c>
      <c r="D1449" s="3" t="s">
        <v>273</v>
      </c>
      <c r="E1449" s="3" t="s">
        <v>603</v>
      </c>
      <c r="F1449" s="3" t="s">
        <v>85</v>
      </c>
      <c r="G1449" s="9">
        <v>144000</v>
      </c>
      <c r="H1449" s="9">
        <v>0</v>
      </c>
      <c r="I1449" s="9">
        <v>144000</v>
      </c>
      <c r="J1449" s="9">
        <v>144000</v>
      </c>
      <c r="K1449" s="9">
        <v>0</v>
      </c>
      <c r="L1449" s="9">
        <v>144000</v>
      </c>
      <c r="M1449" s="9">
        <v>144000</v>
      </c>
      <c r="N1449" s="9">
        <v>0</v>
      </c>
      <c r="O1449" s="9">
        <v>144000</v>
      </c>
      <c r="P1449" s="13">
        <f t="shared" si="23"/>
        <v>0</v>
      </c>
      <c r="Q1449" s="13">
        <f t="array" ref="Q1449">IF(C1449="",SUMIFS($P$6:$P$65536,$B$6:$B$65536,B1449),IF(D1449="",SUMIFS($P$6:$P$65536,$B$6:$B$65536,B1449,$C$6:$C$65536,C1449),IF(E1449="",SUMIFS($P$6:$P$65536,$B$6:$B$65536,B1449,$C$6:$C$65536,C1449,$D$6:$D$65536,D1449),IF(F1449="",SUMIFS($P$6:$P$65536,$B$6:$B$65536,B1449,$C$6:$C$65536,C1449,$D$6:$D$65536,D1449,$E$6:$E$65536,E1449),--(RIGHT(F1449,1)="0")*SUM(SUMIFS($P$6:$P$65536,$B$6:$B$65536,B1449,$C$6:$C$65536,C1449,$D$6:$D$65536,D1449,$E$6:$E$65536,E1449,$F$6:$F$65536,LEFT(F1449,2)&amp;{0;1;2;3;4;5;6;7;8;9}))+(--(RIGHT(F1449,2)="00"))*SUM(SUMIFS($P$6:$P$65536,$B$6:$B$65536,B1449,$C$6:$C$65536,C1449,$D$6:$D$65536,D1449,$E$6:$E$65536,E1449,$F$6:$F$65536,LEFT(F1449,1)&amp;range))+SUMIFS($P$6:$P$65536,$B$6:$B$65536,B1449,$C$6:$C$65536,C1449,$D$6:$D$65536,D1449,$E$6:$E$65536,E1449,$F$6:$F$65536,F1449)))))</f>
        <v>0</v>
      </c>
    </row>
    <row r="1450" spans="1:17" ht="15" hidden="1" customHeight="1" x14ac:dyDescent="0.2">
      <c r="A1450" s="10" t="s">
        <v>154</v>
      </c>
      <c r="B1450" s="3" t="s">
        <v>539</v>
      </c>
      <c r="C1450" s="3" t="s">
        <v>134</v>
      </c>
      <c r="D1450" s="3" t="s">
        <v>273</v>
      </c>
      <c r="E1450" s="3" t="s">
        <v>603</v>
      </c>
      <c r="F1450" s="3" t="s">
        <v>155</v>
      </c>
      <c r="G1450" s="9">
        <v>10000</v>
      </c>
      <c r="H1450" s="9">
        <v>0</v>
      </c>
      <c r="I1450" s="9">
        <v>10000</v>
      </c>
      <c r="J1450" s="9">
        <v>10000</v>
      </c>
      <c r="K1450" s="9">
        <v>0</v>
      </c>
      <c r="L1450" s="9">
        <v>10000</v>
      </c>
      <c r="M1450" s="9">
        <v>10000</v>
      </c>
      <c r="N1450" s="9">
        <v>0</v>
      </c>
      <c r="O1450" s="9">
        <v>10000</v>
      </c>
      <c r="P1450" s="13">
        <f t="shared" si="23"/>
        <v>0</v>
      </c>
      <c r="Q1450" s="13">
        <f t="array" ref="Q1450">IF(C1450="",SUMIFS($P$6:$P$65536,$B$6:$B$65536,B1450),IF(D1450="",SUMIFS($P$6:$P$65536,$B$6:$B$65536,B1450,$C$6:$C$65536,C1450),IF(E1450="",SUMIFS($P$6:$P$65536,$B$6:$B$65536,B1450,$C$6:$C$65536,C1450,$D$6:$D$65536,D1450),IF(F1450="",SUMIFS($P$6:$P$65536,$B$6:$B$65536,B1450,$C$6:$C$65536,C1450,$D$6:$D$65536,D1450,$E$6:$E$65536,E1450),--(RIGHT(F1450,1)="0")*SUM(SUMIFS($P$6:$P$65536,$B$6:$B$65536,B1450,$C$6:$C$65536,C1450,$D$6:$D$65536,D1450,$E$6:$E$65536,E1450,$F$6:$F$65536,LEFT(F1450,2)&amp;{0;1;2;3;4;5;6;7;8;9}))+(--(RIGHT(F1450,2)="00"))*SUM(SUMIFS($P$6:$P$65536,$B$6:$B$65536,B1450,$C$6:$C$65536,C1450,$D$6:$D$65536,D1450,$E$6:$E$65536,E1450,$F$6:$F$65536,LEFT(F1450,1)&amp;range))+SUMIFS($P$6:$P$65536,$B$6:$B$65536,B1450,$C$6:$C$65536,C1450,$D$6:$D$65536,D1450,$E$6:$E$65536,E1450,$F$6:$F$65536,F1450)))))</f>
        <v>0</v>
      </c>
    </row>
    <row r="1451" spans="1:17" ht="32.25" hidden="1" customHeight="1" x14ac:dyDescent="0.2">
      <c r="A1451" s="10" t="s">
        <v>574</v>
      </c>
      <c r="B1451" s="3" t="s">
        <v>539</v>
      </c>
      <c r="C1451" s="3" t="s">
        <v>134</v>
      </c>
      <c r="D1451" s="3" t="s">
        <v>273</v>
      </c>
      <c r="E1451" s="3" t="s">
        <v>575</v>
      </c>
      <c r="F1451" s="11" t="s">
        <v>0</v>
      </c>
      <c r="G1451" s="9">
        <v>89831771</v>
      </c>
      <c r="H1451" s="9">
        <v>0</v>
      </c>
      <c r="I1451" s="9">
        <v>89831771</v>
      </c>
      <c r="J1451" s="9">
        <v>91829572</v>
      </c>
      <c r="K1451" s="9">
        <v>0</v>
      </c>
      <c r="L1451" s="9">
        <v>91829572</v>
      </c>
      <c r="M1451" s="9">
        <v>68441531</v>
      </c>
      <c r="N1451" s="9">
        <v>0</v>
      </c>
      <c r="O1451" s="9">
        <v>68441531</v>
      </c>
      <c r="P1451" s="13">
        <f t="shared" si="23"/>
        <v>0</v>
      </c>
      <c r="Q1451" s="13">
        <f t="array" ref="Q1451">IF(C1451="",SUMIFS($P$6:$P$65536,$B$6:$B$65536,B1451),IF(D1451="",SUMIFS($P$6:$P$65536,$B$6:$B$65536,B1451,$C$6:$C$65536,C1451),IF(E1451="",SUMIFS($P$6:$P$65536,$B$6:$B$65536,B1451,$C$6:$C$65536,C1451,$D$6:$D$65536,D1451),IF(F1451="",SUMIFS($P$6:$P$65536,$B$6:$B$65536,B1451,$C$6:$C$65536,C1451,$D$6:$D$65536,D1451,$E$6:$E$65536,E1451),--(RIGHT(F1451,1)="0")*SUM(SUMIFS($P$6:$P$65536,$B$6:$B$65536,B1451,$C$6:$C$65536,C1451,$D$6:$D$65536,D1451,$E$6:$E$65536,E1451,$F$6:$F$65536,LEFT(F1451,2)&amp;{0;1;2;3;4;5;6;7;8;9}))+(--(RIGHT(F1451,2)="00"))*SUM(SUMIFS($P$6:$P$65536,$B$6:$B$65536,B1451,$C$6:$C$65536,C1451,$D$6:$D$65536,D1451,$E$6:$E$65536,E1451,$F$6:$F$65536,LEFT(F1451,1)&amp;range))+SUMIFS($P$6:$P$65536,$B$6:$B$65536,B1451,$C$6:$C$65536,C1451,$D$6:$D$65536,D1451,$E$6:$E$65536,E1451,$F$6:$F$65536,F1451)))))</f>
        <v>0</v>
      </c>
    </row>
    <row r="1452" spans="1:17" ht="48.95" hidden="1" customHeight="1" x14ac:dyDescent="0.2">
      <c r="A1452" s="10" t="s">
        <v>57</v>
      </c>
      <c r="B1452" s="3" t="s">
        <v>539</v>
      </c>
      <c r="C1452" s="3" t="s">
        <v>134</v>
      </c>
      <c r="D1452" s="3" t="s">
        <v>273</v>
      </c>
      <c r="E1452" s="3" t="s">
        <v>575</v>
      </c>
      <c r="F1452" s="3" t="s">
        <v>58</v>
      </c>
      <c r="G1452" s="9">
        <v>770531</v>
      </c>
      <c r="H1452" s="9">
        <v>0</v>
      </c>
      <c r="I1452" s="9">
        <v>770531</v>
      </c>
      <c r="J1452" s="9">
        <v>770531</v>
      </c>
      <c r="K1452" s="9">
        <v>0</v>
      </c>
      <c r="L1452" s="9">
        <v>770531</v>
      </c>
      <c r="M1452" s="9">
        <v>770531</v>
      </c>
      <c r="N1452" s="9">
        <v>0</v>
      </c>
      <c r="O1452" s="9">
        <v>770531</v>
      </c>
      <c r="P1452" s="13">
        <f t="shared" si="23"/>
        <v>0</v>
      </c>
      <c r="Q1452" s="13">
        <f t="array" ref="Q1452">IF(C1452="",SUMIFS($P$6:$P$65536,$B$6:$B$65536,B1452),IF(D1452="",SUMIFS($P$6:$P$65536,$B$6:$B$65536,B1452,$C$6:$C$65536,C1452),IF(E1452="",SUMIFS($P$6:$P$65536,$B$6:$B$65536,B1452,$C$6:$C$65536,C1452,$D$6:$D$65536,D1452),IF(F1452="",SUMIFS($P$6:$P$65536,$B$6:$B$65536,B1452,$C$6:$C$65536,C1452,$D$6:$D$65536,D1452,$E$6:$E$65536,E1452),--(RIGHT(F1452,1)="0")*SUM(SUMIFS($P$6:$P$65536,$B$6:$B$65536,B1452,$C$6:$C$65536,C1452,$D$6:$D$65536,D1452,$E$6:$E$65536,E1452,$F$6:$F$65536,LEFT(F1452,2)&amp;{0;1;2;3;4;5;6;7;8;9}))+(--(RIGHT(F1452,2)="00"))*SUM(SUMIFS($P$6:$P$65536,$B$6:$B$65536,B1452,$C$6:$C$65536,C1452,$D$6:$D$65536,D1452,$E$6:$E$65536,E1452,$F$6:$F$65536,LEFT(F1452,1)&amp;range))+SUMIFS($P$6:$P$65536,$B$6:$B$65536,B1452,$C$6:$C$65536,C1452,$D$6:$D$65536,D1452,$E$6:$E$65536,E1452,$F$6:$F$65536,F1452)))))</f>
        <v>0</v>
      </c>
    </row>
    <row r="1453" spans="1:17" ht="48.95" hidden="1" customHeight="1" x14ac:dyDescent="0.2">
      <c r="A1453" s="10" t="s">
        <v>59</v>
      </c>
      <c r="B1453" s="3" t="s">
        <v>539</v>
      </c>
      <c r="C1453" s="3" t="s">
        <v>134</v>
      </c>
      <c r="D1453" s="3" t="s">
        <v>273</v>
      </c>
      <c r="E1453" s="3" t="s">
        <v>575</v>
      </c>
      <c r="F1453" s="3" t="s">
        <v>60</v>
      </c>
      <c r="G1453" s="9">
        <v>770531</v>
      </c>
      <c r="H1453" s="9">
        <v>0</v>
      </c>
      <c r="I1453" s="9">
        <v>770531</v>
      </c>
      <c r="J1453" s="9">
        <v>770531</v>
      </c>
      <c r="K1453" s="9">
        <v>0</v>
      </c>
      <c r="L1453" s="9">
        <v>770531</v>
      </c>
      <c r="M1453" s="9">
        <v>770531</v>
      </c>
      <c r="N1453" s="9">
        <v>0</v>
      </c>
      <c r="O1453" s="9">
        <v>770531</v>
      </c>
      <c r="P1453" s="13">
        <f t="shared" si="23"/>
        <v>0</v>
      </c>
      <c r="Q1453" s="13">
        <f t="array" ref="Q1453">IF(C1453="",SUMIFS($P$6:$P$65536,$B$6:$B$65536,B1453),IF(D1453="",SUMIFS($P$6:$P$65536,$B$6:$B$65536,B1453,$C$6:$C$65536,C1453),IF(E1453="",SUMIFS($P$6:$P$65536,$B$6:$B$65536,B1453,$C$6:$C$65536,C1453,$D$6:$D$65536,D1453),IF(F1453="",SUMIFS($P$6:$P$65536,$B$6:$B$65536,B1453,$C$6:$C$65536,C1453,$D$6:$D$65536,D1453,$E$6:$E$65536,E1453),--(RIGHT(F1453,1)="0")*SUM(SUMIFS($P$6:$P$65536,$B$6:$B$65536,B1453,$C$6:$C$65536,C1453,$D$6:$D$65536,D1453,$E$6:$E$65536,E1453,$F$6:$F$65536,LEFT(F1453,2)&amp;{0;1;2;3;4;5;6;7;8;9}))+(--(RIGHT(F1453,2)="00"))*SUM(SUMIFS($P$6:$P$65536,$B$6:$B$65536,B1453,$C$6:$C$65536,C1453,$D$6:$D$65536,D1453,$E$6:$E$65536,E1453,$F$6:$F$65536,LEFT(F1453,1)&amp;range))+SUMIFS($P$6:$P$65536,$B$6:$B$65536,B1453,$C$6:$C$65536,C1453,$D$6:$D$65536,D1453,$E$6:$E$65536,E1453,$F$6:$F$65536,F1453)))))</f>
        <v>0</v>
      </c>
    </row>
    <row r="1454" spans="1:17" ht="15" hidden="1" customHeight="1" x14ac:dyDescent="0.2">
      <c r="A1454" s="10" t="s">
        <v>61</v>
      </c>
      <c r="B1454" s="3" t="s">
        <v>539</v>
      </c>
      <c r="C1454" s="3" t="s">
        <v>134</v>
      </c>
      <c r="D1454" s="3" t="s">
        <v>273</v>
      </c>
      <c r="E1454" s="3" t="s">
        <v>575</v>
      </c>
      <c r="F1454" s="3" t="s">
        <v>62</v>
      </c>
      <c r="G1454" s="9">
        <v>770531</v>
      </c>
      <c r="H1454" s="9">
        <v>0</v>
      </c>
      <c r="I1454" s="9">
        <v>770531</v>
      </c>
      <c r="J1454" s="9">
        <v>770531</v>
      </c>
      <c r="K1454" s="9">
        <v>0</v>
      </c>
      <c r="L1454" s="9">
        <v>770531</v>
      </c>
      <c r="M1454" s="9">
        <v>770531</v>
      </c>
      <c r="N1454" s="9">
        <v>0</v>
      </c>
      <c r="O1454" s="9">
        <v>770531</v>
      </c>
      <c r="P1454" s="13">
        <f t="shared" si="23"/>
        <v>0</v>
      </c>
      <c r="Q1454" s="13">
        <f t="array" ref="Q1454">IF(C1454="",SUMIFS($P$6:$P$65536,$B$6:$B$65536,B1454),IF(D1454="",SUMIFS($P$6:$P$65536,$B$6:$B$65536,B1454,$C$6:$C$65536,C1454),IF(E1454="",SUMIFS($P$6:$P$65536,$B$6:$B$65536,B1454,$C$6:$C$65536,C1454,$D$6:$D$65536,D1454),IF(F1454="",SUMIFS($P$6:$P$65536,$B$6:$B$65536,B1454,$C$6:$C$65536,C1454,$D$6:$D$65536,D1454,$E$6:$E$65536,E1454),--(RIGHT(F1454,1)="0")*SUM(SUMIFS($P$6:$P$65536,$B$6:$B$65536,B1454,$C$6:$C$65536,C1454,$D$6:$D$65536,D1454,$E$6:$E$65536,E1454,$F$6:$F$65536,LEFT(F1454,2)&amp;{0;1;2;3;4;5;6;7;8;9}))+(--(RIGHT(F1454,2)="00"))*SUM(SUMIFS($P$6:$P$65536,$B$6:$B$65536,B1454,$C$6:$C$65536,C1454,$D$6:$D$65536,D1454,$E$6:$E$65536,E1454,$F$6:$F$65536,LEFT(F1454,1)&amp;range))+SUMIFS($P$6:$P$65536,$B$6:$B$65536,B1454,$C$6:$C$65536,C1454,$D$6:$D$65536,D1454,$E$6:$E$65536,E1454,$F$6:$F$65536,F1454)))))</f>
        <v>0</v>
      </c>
    </row>
    <row r="1455" spans="1:17" ht="64.5" hidden="1" customHeight="1" x14ac:dyDescent="0.2">
      <c r="A1455" s="10" t="s">
        <v>94</v>
      </c>
      <c r="B1455" s="3" t="s">
        <v>539</v>
      </c>
      <c r="C1455" s="3" t="s">
        <v>134</v>
      </c>
      <c r="D1455" s="3" t="s">
        <v>273</v>
      </c>
      <c r="E1455" s="3" t="s">
        <v>575</v>
      </c>
      <c r="F1455" s="3" t="s">
        <v>95</v>
      </c>
      <c r="G1455" s="9">
        <v>89061240</v>
      </c>
      <c r="H1455" s="9">
        <v>0</v>
      </c>
      <c r="I1455" s="9">
        <v>89061240</v>
      </c>
      <c r="J1455" s="9">
        <v>91059041</v>
      </c>
      <c r="K1455" s="9">
        <v>0</v>
      </c>
      <c r="L1455" s="9">
        <v>91059041</v>
      </c>
      <c r="M1455" s="9">
        <v>67671000</v>
      </c>
      <c r="N1455" s="9">
        <v>0</v>
      </c>
      <c r="O1455" s="9">
        <v>67671000</v>
      </c>
      <c r="P1455" s="13">
        <f t="shared" si="23"/>
        <v>0</v>
      </c>
      <c r="Q1455" s="13">
        <f t="array" ref="Q1455">IF(C1455="",SUMIFS($P$6:$P$65536,$B$6:$B$65536,B1455),IF(D1455="",SUMIFS($P$6:$P$65536,$B$6:$B$65536,B1455,$C$6:$C$65536,C1455),IF(E1455="",SUMIFS($P$6:$P$65536,$B$6:$B$65536,B1455,$C$6:$C$65536,C1455,$D$6:$D$65536,D1455),IF(F1455="",SUMIFS($P$6:$P$65536,$B$6:$B$65536,B1455,$C$6:$C$65536,C1455,$D$6:$D$65536,D1455,$E$6:$E$65536,E1455),--(RIGHT(F1455,1)="0")*SUM(SUMIFS($P$6:$P$65536,$B$6:$B$65536,B1455,$C$6:$C$65536,C1455,$D$6:$D$65536,D1455,$E$6:$E$65536,E1455,$F$6:$F$65536,LEFT(F1455,2)&amp;{0;1;2;3;4;5;6;7;8;9}))+(--(RIGHT(F1455,2)="00"))*SUM(SUMIFS($P$6:$P$65536,$B$6:$B$65536,B1455,$C$6:$C$65536,C1455,$D$6:$D$65536,D1455,$E$6:$E$65536,E1455,$F$6:$F$65536,LEFT(F1455,1)&amp;range))+SUMIFS($P$6:$P$65536,$B$6:$B$65536,B1455,$C$6:$C$65536,C1455,$D$6:$D$65536,D1455,$E$6:$E$65536,E1455,$F$6:$F$65536,F1455)))))</f>
        <v>0</v>
      </c>
    </row>
    <row r="1456" spans="1:17" ht="15" hidden="1" customHeight="1" x14ac:dyDescent="0.2">
      <c r="A1456" s="10" t="s">
        <v>102</v>
      </c>
      <c r="B1456" s="3" t="s">
        <v>539</v>
      </c>
      <c r="C1456" s="3" t="s">
        <v>134</v>
      </c>
      <c r="D1456" s="3" t="s">
        <v>273</v>
      </c>
      <c r="E1456" s="3" t="s">
        <v>575</v>
      </c>
      <c r="F1456" s="3" t="s">
        <v>103</v>
      </c>
      <c r="G1456" s="9">
        <v>89061240</v>
      </c>
      <c r="H1456" s="9">
        <v>0</v>
      </c>
      <c r="I1456" s="9">
        <v>89061240</v>
      </c>
      <c r="J1456" s="9">
        <v>91059041</v>
      </c>
      <c r="K1456" s="9">
        <v>0</v>
      </c>
      <c r="L1456" s="9">
        <v>91059041</v>
      </c>
      <c r="M1456" s="9">
        <v>67671000</v>
      </c>
      <c r="N1456" s="9">
        <v>0</v>
      </c>
      <c r="O1456" s="9">
        <v>67671000</v>
      </c>
      <c r="P1456" s="13">
        <f t="shared" si="23"/>
        <v>0</v>
      </c>
      <c r="Q1456" s="13">
        <f t="array" ref="Q1456">IF(C1456="",SUMIFS($P$6:$P$65536,$B$6:$B$65536,B1456),IF(D1456="",SUMIFS($P$6:$P$65536,$B$6:$B$65536,B1456,$C$6:$C$65536,C1456),IF(E1456="",SUMIFS($P$6:$P$65536,$B$6:$B$65536,B1456,$C$6:$C$65536,C1456,$D$6:$D$65536,D1456),IF(F1456="",SUMIFS($P$6:$P$65536,$B$6:$B$65536,B1456,$C$6:$C$65536,C1456,$D$6:$D$65536,D1456,$E$6:$E$65536,E1456),--(RIGHT(F1456,1)="0")*SUM(SUMIFS($P$6:$P$65536,$B$6:$B$65536,B1456,$C$6:$C$65536,C1456,$D$6:$D$65536,D1456,$E$6:$E$65536,E1456,$F$6:$F$65536,LEFT(F1456,2)&amp;{0;1;2;3;4;5;6;7;8;9}))+(--(RIGHT(F1456,2)="00"))*SUM(SUMIFS($P$6:$P$65536,$B$6:$B$65536,B1456,$C$6:$C$65536,C1456,$D$6:$D$65536,D1456,$E$6:$E$65536,E1456,$F$6:$F$65536,LEFT(F1456,1)&amp;range))+SUMIFS($P$6:$P$65536,$B$6:$B$65536,B1456,$C$6:$C$65536,C1456,$D$6:$D$65536,D1456,$E$6:$E$65536,E1456,$F$6:$F$65536,F1456)))))</f>
        <v>0</v>
      </c>
    </row>
    <row r="1457" spans="1:17" ht="96.6" hidden="1" customHeight="1" x14ac:dyDescent="0.2">
      <c r="A1457" s="10" t="s">
        <v>104</v>
      </c>
      <c r="B1457" s="3" t="s">
        <v>539</v>
      </c>
      <c r="C1457" s="3" t="s">
        <v>134</v>
      </c>
      <c r="D1457" s="3" t="s">
        <v>273</v>
      </c>
      <c r="E1457" s="3" t="s">
        <v>575</v>
      </c>
      <c r="F1457" s="3" t="s">
        <v>105</v>
      </c>
      <c r="G1457" s="9">
        <v>89061240</v>
      </c>
      <c r="H1457" s="9">
        <v>0</v>
      </c>
      <c r="I1457" s="9">
        <v>89061240</v>
      </c>
      <c r="J1457" s="9">
        <v>91059041</v>
      </c>
      <c r="K1457" s="9">
        <v>0</v>
      </c>
      <c r="L1457" s="9">
        <v>91059041</v>
      </c>
      <c r="M1457" s="9">
        <v>67671000</v>
      </c>
      <c r="N1457" s="9">
        <v>0</v>
      </c>
      <c r="O1457" s="9">
        <v>67671000</v>
      </c>
      <c r="P1457" s="13">
        <f t="shared" si="23"/>
        <v>0</v>
      </c>
      <c r="Q1457" s="13">
        <f t="array" ref="Q1457">IF(C1457="",SUMIFS($P$6:$P$65536,$B$6:$B$65536,B1457),IF(D1457="",SUMIFS($P$6:$P$65536,$B$6:$B$65536,B1457,$C$6:$C$65536,C1457),IF(E1457="",SUMIFS($P$6:$P$65536,$B$6:$B$65536,B1457,$C$6:$C$65536,C1457,$D$6:$D$65536,D1457),IF(F1457="",SUMIFS($P$6:$P$65536,$B$6:$B$65536,B1457,$C$6:$C$65536,C1457,$D$6:$D$65536,D1457,$E$6:$E$65536,E1457),--(RIGHT(F1457,1)="0")*SUM(SUMIFS($P$6:$P$65536,$B$6:$B$65536,B1457,$C$6:$C$65536,C1457,$D$6:$D$65536,D1457,$E$6:$E$65536,E1457,$F$6:$F$65536,LEFT(F1457,2)&amp;{0;1;2;3;4;5;6;7;8;9}))+(--(RIGHT(F1457,2)="00"))*SUM(SUMIFS($P$6:$P$65536,$B$6:$B$65536,B1457,$C$6:$C$65536,C1457,$D$6:$D$65536,D1457,$E$6:$E$65536,E1457,$F$6:$F$65536,LEFT(F1457,1)&amp;range))+SUMIFS($P$6:$P$65536,$B$6:$B$65536,B1457,$C$6:$C$65536,C1457,$D$6:$D$65536,D1457,$E$6:$E$65536,E1457,$F$6:$F$65536,F1457)))))</f>
        <v>0</v>
      </c>
    </row>
    <row r="1458" spans="1:17" ht="32.25" customHeight="1" x14ac:dyDescent="0.2">
      <c r="A1458" s="10" t="s">
        <v>547</v>
      </c>
      <c r="B1458" s="3" t="s">
        <v>539</v>
      </c>
      <c r="C1458" s="3" t="s">
        <v>134</v>
      </c>
      <c r="D1458" s="3" t="s">
        <v>273</v>
      </c>
      <c r="E1458" s="3" t="s">
        <v>548</v>
      </c>
      <c r="F1458" s="11" t="s">
        <v>0</v>
      </c>
      <c r="G1458" s="9">
        <v>600000</v>
      </c>
      <c r="H1458" s="9">
        <v>-100000</v>
      </c>
      <c r="I1458" s="9">
        <v>500000</v>
      </c>
      <c r="J1458" s="9">
        <v>600000</v>
      </c>
      <c r="K1458" s="9">
        <v>0</v>
      </c>
      <c r="L1458" s="9">
        <v>600000</v>
      </c>
      <c r="M1458" s="9">
        <v>600000</v>
      </c>
      <c r="N1458" s="9">
        <v>0</v>
      </c>
      <c r="O1458" s="9">
        <v>600000</v>
      </c>
      <c r="P1458" s="13">
        <f t="shared" si="23"/>
        <v>100000</v>
      </c>
      <c r="Q1458" s="13">
        <f t="array" ref="Q1458">IF(C1458="",SUMIFS($P$6:$P$65536,$B$6:$B$65536,B1458),IF(D1458="",SUMIFS($P$6:$P$65536,$B$6:$B$65536,B1458,$C$6:$C$65536,C1458),IF(E1458="",SUMIFS($P$6:$P$65536,$B$6:$B$65536,B1458,$C$6:$C$65536,C1458,$D$6:$D$65536,D1458),IF(F1458="",SUMIFS($P$6:$P$65536,$B$6:$B$65536,B1458,$C$6:$C$65536,C1458,$D$6:$D$65536,D1458,$E$6:$E$65536,E1458),--(RIGHT(F1458,1)="0")*SUM(SUMIFS($P$6:$P$65536,$B$6:$B$65536,B1458,$C$6:$C$65536,C1458,$D$6:$D$65536,D1458,$E$6:$E$65536,E1458,$F$6:$F$65536,LEFT(F1458,2)&amp;{0;1;2;3;4;5;6;7;8;9}))+(--(RIGHT(F1458,2)="00"))*SUM(SUMIFS($P$6:$P$65536,$B$6:$B$65536,B1458,$C$6:$C$65536,C1458,$D$6:$D$65536,D1458,$E$6:$E$65536,E1458,$F$6:$F$65536,LEFT(F1458,1)&amp;range))+SUMIFS($P$6:$P$65536,$B$6:$B$65536,B1458,$C$6:$C$65536,C1458,$D$6:$D$65536,D1458,$E$6:$E$65536,E1458,$F$6:$F$65536,F1458)))))</f>
        <v>400000</v>
      </c>
    </row>
    <row r="1459" spans="1:17" ht="48.95" customHeight="1" x14ac:dyDescent="0.2">
      <c r="A1459" s="10" t="s">
        <v>57</v>
      </c>
      <c r="B1459" s="3" t="s">
        <v>539</v>
      </c>
      <c r="C1459" s="3" t="s">
        <v>134</v>
      </c>
      <c r="D1459" s="3" t="s">
        <v>273</v>
      </c>
      <c r="E1459" s="3" t="s">
        <v>548</v>
      </c>
      <c r="F1459" s="3" t="s">
        <v>58</v>
      </c>
      <c r="G1459" s="9">
        <v>600000</v>
      </c>
      <c r="H1459" s="9">
        <v>-100000</v>
      </c>
      <c r="I1459" s="9">
        <v>500000</v>
      </c>
      <c r="J1459" s="9">
        <v>600000</v>
      </c>
      <c r="K1459" s="9">
        <v>0</v>
      </c>
      <c r="L1459" s="9">
        <v>600000</v>
      </c>
      <c r="M1459" s="9">
        <v>600000</v>
      </c>
      <c r="N1459" s="9">
        <v>0</v>
      </c>
      <c r="O1459" s="9">
        <v>600000</v>
      </c>
      <c r="P1459" s="13">
        <f t="shared" si="23"/>
        <v>100000</v>
      </c>
      <c r="Q1459" s="13">
        <f t="array" ref="Q1459">IF(C1459="",SUMIFS($P$6:$P$65536,$B$6:$B$65536,B1459),IF(D1459="",SUMIFS($P$6:$P$65536,$B$6:$B$65536,B1459,$C$6:$C$65536,C1459),IF(E1459="",SUMIFS($P$6:$P$65536,$B$6:$B$65536,B1459,$C$6:$C$65536,C1459,$D$6:$D$65536,D1459),IF(F1459="",SUMIFS($P$6:$P$65536,$B$6:$B$65536,B1459,$C$6:$C$65536,C1459,$D$6:$D$65536,D1459,$E$6:$E$65536,E1459),--(RIGHT(F1459,1)="0")*SUM(SUMIFS($P$6:$P$65536,$B$6:$B$65536,B1459,$C$6:$C$65536,C1459,$D$6:$D$65536,D1459,$E$6:$E$65536,E1459,$F$6:$F$65536,LEFT(F1459,2)&amp;{0;1;2;3;4;5;6;7;8;9}))+(--(RIGHT(F1459,2)="00"))*SUM(SUMIFS($P$6:$P$65536,$B$6:$B$65536,B1459,$C$6:$C$65536,C1459,$D$6:$D$65536,D1459,$E$6:$E$65536,E1459,$F$6:$F$65536,LEFT(F1459,1)&amp;range))+SUMIFS($P$6:$P$65536,$B$6:$B$65536,B1459,$C$6:$C$65536,C1459,$D$6:$D$65536,D1459,$E$6:$E$65536,E1459,$F$6:$F$65536,F1459)))))</f>
        <v>400000</v>
      </c>
    </row>
    <row r="1460" spans="1:17" ht="48.95" customHeight="1" x14ac:dyDescent="0.2">
      <c r="A1460" s="10" t="s">
        <v>59</v>
      </c>
      <c r="B1460" s="3" t="s">
        <v>539</v>
      </c>
      <c r="C1460" s="3" t="s">
        <v>134</v>
      </c>
      <c r="D1460" s="3" t="s">
        <v>273</v>
      </c>
      <c r="E1460" s="3" t="s">
        <v>548</v>
      </c>
      <c r="F1460" s="3" t="s">
        <v>60</v>
      </c>
      <c r="G1460" s="9">
        <v>600000</v>
      </c>
      <c r="H1460" s="9">
        <v>-100000</v>
      </c>
      <c r="I1460" s="9">
        <v>500000</v>
      </c>
      <c r="J1460" s="9">
        <v>600000</v>
      </c>
      <c r="K1460" s="9">
        <v>0</v>
      </c>
      <c r="L1460" s="9">
        <v>600000</v>
      </c>
      <c r="M1460" s="9">
        <v>600000</v>
      </c>
      <c r="N1460" s="9">
        <v>0</v>
      </c>
      <c r="O1460" s="9">
        <v>600000</v>
      </c>
      <c r="P1460" s="13">
        <f t="shared" si="23"/>
        <v>100000</v>
      </c>
      <c r="Q1460" s="13">
        <f t="array" ref="Q1460">IF(C1460="",SUMIFS($P$6:$P$65536,$B$6:$B$65536,B1460),IF(D1460="",SUMIFS($P$6:$P$65536,$B$6:$B$65536,B1460,$C$6:$C$65536,C1460),IF(E1460="",SUMIFS($P$6:$P$65536,$B$6:$B$65536,B1460,$C$6:$C$65536,C1460,$D$6:$D$65536,D1460),IF(F1460="",SUMIFS($P$6:$P$65536,$B$6:$B$65536,B1460,$C$6:$C$65536,C1460,$D$6:$D$65536,D1460,$E$6:$E$65536,E1460),--(RIGHT(F1460,1)="0")*SUM(SUMIFS($P$6:$P$65536,$B$6:$B$65536,B1460,$C$6:$C$65536,C1460,$D$6:$D$65536,D1460,$E$6:$E$65536,E1460,$F$6:$F$65536,LEFT(F1460,2)&amp;{0;1;2;3;4;5;6;7;8;9}))+(--(RIGHT(F1460,2)="00"))*SUM(SUMIFS($P$6:$P$65536,$B$6:$B$65536,B1460,$C$6:$C$65536,C1460,$D$6:$D$65536,D1460,$E$6:$E$65536,E1460,$F$6:$F$65536,LEFT(F1460,1)&amp;range))+SUMIFS($P$6:$P$65536,$B$6:$B$65536,B1460,$C$6:$C$65536,C1460,$D$6:$D$65536,D1460,$E$6:$E$65536,E1460,$F$6:$F$65536,F1460)))))</f>
        <v>300000</v>
      </c>
    </row>
    <row r="1461" spans="1:17" ht="15" customHeight="1" x14ac:dyDescent="0.2">
      <c r="A1461" s="10" t="s">
        <v>61</v>
      </c>
      <c r="B1461" s="3" t="s">
        <v>539</v>
      </c>
      <c r="C1461" s="3" t="s">
        <v>134</v>
      </c>
      <c r="D1461" s="3" t="s">
        <v>273</v>
      </c>
      <c r="E1461" s="3" t="s">
        <v>548</v>
      </c>
      <c r="F1461" s="3" t="s">
        <v>62</v>
      </c>
      <c r="G1461" s="9">
        <v>600000</v>
      </c>
      <c r="H1461" s="9">
        <v>-100000</v>
      </c>
      <c r="I1461" s="9">
        <v>500000</v>
      </c>
      <c r="J1461" s="9">
        <v>600000</v>
      </c>
      <c r="K1461" s="9">
        <v>0</v>
      </c>
      <c r="L1461" s="9">
        <v>600000</v>
      </c>
      <c r="M1461" s="9">
        <v>600000</v>
      </c>
      <c r="N1461" s="9">
        <v>0</v>
      </c>
      <c r="O1461" s="9">
        <v>600000</v>
      </c>
      <c r="P1461" s="13">
        <f t="shared" si="23"/>
        <v>100000</v>
      </c>
      <c r="Q1461" s="13">
        <f t="array" ref="Q1461">IF(C1461="",SUMIFS($P$6:$P$65536,$B$6:$B$65536,B1461),IF(D1461="",SUMIFS($P$6:$P$65536,$B$6:$B$65536,B1461,$C$6:$C$65536,C1461),IF(E1461="",SUMIFS($P$6:$P$65536,$B$6:$B$65536,B1461,$C$6:$C$65536,C1461,$D$6:$D$65536,D1461),IF(F1461="",SUMIFS($P$6:$P$65536,$B$6:$B$65536,B1461,$C$6:$C$65536,C1461,$D$6:$D$65536,D1461,$E$6:$E$65536,E1461),--(RIGHT(F1461,1)="0")*SUM(SUMIFS($P$6:$P$65536,$B$6:$B$65536,B1461,$C$6:$C$65536,C1461,$D$6:$D$65536,D1461,$E$6:$E$65536,E1461,$F$6:$F$65536,LEFT(F1461,2)&amp;{0;1;2;3;4;5;6;7;8;9}))+(--(RIGHT(F1461,2)="00"))*SUM(SUMIFS($P$6:$P$65536,$B$6:$B$65536,B1461,$C$6:$C$65536,C1461,$D$6:$D$65536,D1461,$E$6:$E$65536,E1461,$F$6:$F$65536,LEFT(F1461,1)&amp;range))+SUMIFS($P$6:$P$65536,$B$6:$B$65536,B1461,$C$6:$C$65536,C1461,$D$6:$D$65536,D1461,$E$6:$E$65536,E1461,$F$6:$F$65536,F1461)))))</f>
        <v>100000</v>
      </c>
    </row>
    <row r="1462" spans="1:17" ht="48.95" hidden="1" customHeight="1" x14ac:dyDescent="0.2">
      <c r="A1462" s="10" t="s">
        <v>604</v>
      </c>
      <c r="B1462" s="3" t="s">
        <v>539</v>
      </c>
      <c r="C1462" s="3" t="s">
        <v>134</v>
      </c>
      <c r="D1462" s="3" t="s">
        <v>273</v>
      </c>
      <c r="E1462" s="3" t="s">
        <v>605</v>
      </c>
      <c r="F1462" s="11" t="s">
        <v>0</v>
      </c>
      <c r="G1462" s="9">
        <v>9358600</v>
      </c>
      <c r="H1462" s="9">
        <v>0</v>
      </c>
      <c r="I1462" s="9">
        <v>9358600</v>
      </c>
      <c r="J1462" s="9">
        <v>9518500</v>
      </c>
      <c r="K1462" s="9">
        <v>0</v>
      </c>
      <c r="L1462" s="9">
        <v>9518500</v>
      </c>
      <c r="M1462" s="9">
        <v>9687300</v>
      </c>
      <c r="N1462" s="9">
        <v>0</v>
      </c>
      <c r="O1462" s="9">
        <v>9687300</v>
      </c>
      <c r="P1462" s="13">
        <f t="shared" si="23"/>
        <v>0</v>
      </c>
      <c r="Q1462" s="13">
        <f t="array" ref="Q1462">IF(C1462="",SUMIFS($P$6:$P$65536,$B$6:$B$65536,B1462),IF(D1462="",SUMIFS($P$6:$P$65536,$B$6:$B$65536,B1462,$C$6:$C$65536,C1462),IF(E1462="",SUMIFS($P$6:$P$65536,$B$6:$B$65536,B1462,$C$6:$C$65536,C1462,$D$6:$D$65536,D1462),IF(F1462="",SUMIFS($P$6:$P$65536,$B$6:$B$65536,B1462,$C$6:$C$65536,C1462,$D$6:$D$65536,D1462,$E$6:$E$65536,E1462),--(RIGHT(F1462,1)="0")*SUM(SUMIFS($P$6:$P$65536,$B$6:$B$65536,B1462,$C$6:$C$65536,C1462,$D$6:$D$65536,D1462,$E$6:$E$65536,E1462,$F$6:$F$65536,LEFT(F1462,2)&amp;{0;1;2;3;4;5;6;7;8;9}))+(--(RIGHT(F1462,2)="00"))*SUM(SUMIFS($P$6:$P$65536,$B$6:$B$65536,B1462,$C$6:$C$65536,C1462,$D$6:$D$65536,D1462,$E$6:$E$65536,E1462,$F$6:$F$65536,LEFT(F1462,1)&amp;range))+SUMIFS($P$6:$P$65536,$B$6:$B$65536,B1462,$C$6:$C$65536,C1462,$D$6:$D$65536,D1462,$E$6:$E$65536,E1462,$F$6:$F$65536,F1462)))))</f>
        <v>0</v>
      </c>
    </row>
    <row r="1463" spans="1:17" ht="112.35" hidden="1" customHeight="1" x14ac:dyDescent="0.2">
      <c r="A1463" s="10" t="s">
        <v>41</v>
      </c>
      <c r="B1463" s="3" t="s">
        <v>539</v>
      </c>
      <c r="C1463" s="3" t="s">
        <v>134</v>
      </c>
      <c r="D1463" s="3" t="s">
        <v>273</v>
      </c>
      <c r="E1463" s="3" t="s">
        <v>605</v>
      </c>
      <c r="F1463" s="3" t="s">
        <v>42</v>
      </c>
      <c r="G1463" s="9">
        <v>9076652</v>
      </c>
      <c r="H1463" s="9">
        <v>0</v>
      </c>
      <c r="I1463" s="9">
        <v>9076652</v>
      </c>
      <c r="J1463" s="9">
        <v>9076652</v>
      </c>
      <c r="K1463" s="9">
        <v>0</v>
      </c>
      <c r="L1463" s="9">
        <v>9076652</v>
      </c>
      <c r="M1463" s="9">
        <v>9076652</v>
      </c>
      <c r="N1463" s="9">
        <v>0</v>
      </c>
      <c r="O1463" s="9">
        <v>9076652</v>
      </c>
      <c r="P1463" s="13">
        <f t="shared" si="23"/>
        <v>0</v>
      </c>
      <c r="Q1463" s="13">
        <f t="array" ref="Q1463">IF(C1463="",SUMIFS($P$6:$P$65536,$B$6:$B$65536,B1463),IF(D1463="",SUMIFS($P$6:$P$65536,$B$6:$B$65536,B1463,$C$6:$C$65536,C1463),IF(E1463="",SUMIFS($P$6:$P$65536,$B$6:$B$65536,B1463,$C$6:$C$65536,C1463,$D$6:$D$65536,D1463),IF(F1463="",SUMIFS($P$6:$P$65536,$B$6:$B$65536,B1463,$C$6:$C$65536,C1463,$D$6:$D$65536,D1463,$E$6:$E$65536,E1463),--(RIGHT(F1463,1)="0")*SUM(SUMIFS($P$6:$P$65536,$B$6:$B$65536,B1463,$C$6:$C$65536,C1463,$D$6:$D$65536,D1463,$E$6:$E$65536,E1463,$F$6:$F$65536,LEFT(F1463,2)&amp;{0;1;2;3;4;5;6;7;8;9}))+(--(RIGHT(F1463,2)="00"))*SUM(SUMIFS($P$6:$P$65536,$B$6:$B$65536,B1463,$C$6:$C$65536,C1463,$D$6:$D$65536,D1463,$E$6:$E$65536,E1463,$F$6:$F$65536,LEFT(F1463,1)&amp;range))+SUMIFS($P$6:$P$65536,$B$6:$B$65536,B1463,$C$6:$C$65536,C1463,$D$6:$D$65536,D1463,$E$6:$E$65536,E1463,$F$6:$F$65536,F1463)))))</f>
        <v>0</v>
      </c>
    </row>
    <row r="1464" spans="1:17" ht="48.95" hidden="1" customHeight="1" x14ac:dyDescent="0.2">
      <c r="A1464" s="10" t="s">
        <v>43</v>
      </c>
      <c r="B1464" s="3" t="s">
        <v>539</v>
      </c>
      <c r="C1464" s="3" t="s">
        <v>134</v>
      </c>
      <c r="D1464" s="3" t="s">
        <v>273</v>
      </c>
      <c r="E1464" s="3" t="s">
        <v>605</v>
      </c>
      <c r="F1464" s="3" t="s">
        <v>44</v>
      </c>
      <c r="G1464" s="9">
        <v>9076652</v>
      </c>
      <c r="H1464" s="9">
        <v>0</v>
      </c>
      <c r="I1464" s="9">
        <v>9076652</v>
      </c>
      <c r="J1464" s="9">
        <v>9076652</v>
      </c>
      <c r="K1464" s="9">
        <v>0</v>
      </c>
      <c r="L1464" s="9">
        <v>9076652</v>
      </c>
      <c r="M1464" s="9">
        <v>9076652</v>
      </c>
      <c r="N1464" s="9">
        <v>0</v>
      </c>
      <c r="O1464" s="9">
        <v>9076652</v>
      </c>
      <c r="P1464" s="13">
        <f t="shared" si="23"/>
        <v>0</v>
      </c>
      <c r="Q1464" s="13">
        <f t="array" ref="Q1464">IF(C1464="",SUMIFS($P$6:$P$65536,$B$6:$B$65536,B1464),IF(D1464="",SUMIFS($P$6:$P$65536,$B$6:$B$65536,B1464,$C$6:$C$65536,C1464),IF(E1464="",SUMIFS($P$6:$P$65536,$B$6:$B$65536,B1464,$C$6:$C$65536,C1464,$D$6:$D$65536,D1464),IF(F1464="",SUMIFS($P$6:$P$65536,$B$6:$B$65536,B1464,$C$6:$C$65536,C1464,$D$6:$D$65536,D1464,$E$6:$E$65536,E1464),--(RIGHT(F1464,1)="0")*SUM(SUMIFS($P$6:$P$65536,$B$6:$B$65536,B1464,$C$6:$C$65536,C1464,$D$6:$D$65536,D1464,$E$6:$E$65536,E1464,$F$6:$F$65536,LEFT(F1464,2)&amp;{0;1;2;3;4;5;6;7;8;9}))+(--(RIGHT(F1464,2)="00"))*SUM(SUMIFS($P$6:$P$65536,$B$6:$B$65536,B1464,$C$6:$C$65536,C1464,$D$6:$D$65536,D1464,$E$6:$E$65536,E1464,$F$6:$F$65536,LEFT(F1464,1)&amp;range))+SUMIFS($P$6:$P$65536,$B$6:$B$65536,B1464,$C$6:$C$65536,C1464,$D$6:$D$65536,D1464,$E$6:$E$65536,E1464,$F$6:$F$65536,F1464)))))</f>
        <v>0</v>
      </c>
    </row>
    <row r="1465" spans="1:17" ht="32.25" hidden="1" customHeight="1" x14ac:dyDescent="0.2">
      <c r="A1465" s="10" t="s">
        <v>45</v>
      </c>
      <c r="B1465" s="3" t="s">
        <v>539</v>
      </c>
      <c r="C1465" s="3" t="s">
        <v>134</v>
      </c>
      <c r="D1465" s="3" t="s">
        <v>273</v>
      </c>
      <c r="E1465" s="3" t="s">
        <v>605</v>
      </c>
      <c r="F1465" s="3" t="s">
        <v>46</v>
      </c>
      <c r="G1465" s="9">
        <v>6830854</v>
      </c>
      <c r="H1465" s="9">
        <v>0</v>
      </c>
      <c r="I1465" s="9">
        <v>6830854</v>
      </c>
      <c r="J1465" s="9">
        <v>6830854</v>
      </c>
      <c r="K1465" s="9">
        <v>0</v>
      </c>
      <c r="L1465" s="9">
        <v>6830854</v>
      </c>
      <c r="M1465" s="9">
        <v>6830854</v>
      </c>
      <c r="N1465" s="9">
        <v>0</v>
      </c>
      <c r="O1465" s="9">
        <v>6830854</v>
      </c>
      <c r="P1465" s="13">
        <f t="shared" si="23"/>
        <v>0</v>
      </c>
      <c r="Q1465" s="13">
        <f t="array" ref="Q1465">IF(C1465="",SUMIFS($P$6:$P$65536,$B$6:$B$65536,B1465),IF(D1465="",SUMIFS($P$6:$P$65536,$B$6:$B$65536,B1465,$C$6:$C$65536,C1465),IF(E1465="",SUMIFS($P$6:$P$65536,$B$6:$B$65536,B1465,$C$6:$C$65536,C1465,$D$6:$D$65536,D1465),IF(F1465="",SUMIFS($P$6:$P$65536,$B$6:$B$65536,B1465,$C$6:$C$65536,C1465,$D$6:$D$65536,D1465,$E$6:$E$65536,E1465),--(RIGHT(F1465,1)="0")*SUM(SUMIFS($P$6:$P$65536,$B$6:$B$65536,B1465,$C$6:$C$65536,C1465,$D$6:$D$65536,D1465,$E$6:$E$65536,E1465,$F$6:$F$65536,LEFT(F1465,2)&amp;{0;1;2;3;4;5;6;7;8;9}))+(--(RIGHT(F1465,2)="00"))*SUM(SUMIFS($P$6:$P$65536,$B$6:$B$65536,B1465,$C$6:$C$65536,C1465,$D$6:$D$65536,D1465,$E$6:$E$65536,E1465,$F$6:$F$65536,LEFT(F1465,1)&amp;range))+SUMIFS($P$6:$P$65536,$B$6:$B$65536,B1465,$C$6:$C$65536,C1465,$D$6:$D$65536,D1465,$E$6:$E$65536,E1465,$F$6:$F$65536,F1465)))))</f>
        <v>0</v>
      </c>
    </row>
    <row r="1466" spans="1:17" ht="64.5" hidden="1" customHeight="1" x14ac:dyDescent="0.2">
      <c r="A1466" s="10" t="s">
        <v>47</v>
      </c>
      <c r="B1466" s="3" t="s">
        <v>539</v>
      </c>
      <c r="C1466" s="3" t="s">
        <v>134</v>
      </c>
      <c r="D1466" s="3" t="s">
        <v>273</v>
      </c>
      <c r="E1466" s="3" t="s">
        <v>605</v>
      </c>
      <c r="F1466" s="3" t="s">
        <v>48</v>
      </c>
      <c r="G1466" s="9">
        <v>140600</v>
      </c>
      <c r="H1466" s="9">
        <v>0</v>
      </c>
      <c r="I1466" s="9">
        <v>140600</v>
      </c>
      <c r="J1466" s="9">
        <v>140600</v>
      </c>
      <c r="K1466" s="9">
        <v>0</v>
      </c>
      <c r="L1466" s="9">
        <v>140600</v>
      </c>
      <c r="M1466" s="9">
        <v>140600</v>
      </c>
      <c r="N1466" s="9">
        <v>0</v>
      </c>
      <c r="O1466" s="9">
        <v>140600</v>
      </c>
      <c r="P1466" s="13">
        <f t="shared" si="23"/>
        <v>0</v>
      </c>
      <c r="Q1466" s="13">
        <f t="array" ref="Q1466">IF(C1466="",SUMIFS($P$6:$P$65536,$B$6:$B$65536,B1466),IF(D1466="",SUMIFS($P$6:$P$65536,$B$6:$B$65536,B1466,$C$6:$C$65536,C1466),IF(E1466="",SUMIFS($P$6:$P$65536,$B$6:$B$65536,B1466,$C$6:$C$65536,C1466,$D$6:$D$65536,D1466),IF(F1466="",SUMIFS($P$6:$P$65536,$B$6:$B$65536,B1466,$C$6:$C$65536,C1466,$D$6:$D$65536,D1466,$E$6:$E$65536,E1466),--(RIGHT(F1466,1)="0")*SUM(SUMIFS($P$6:$P$65536,$B$6:$B$65536,B1466,$C$6:$C$65536,C1466,$D$6:$D$65536,D1466,$E$6:$E$65536,E1466,$F$6:$F$65536,LEFT(F1466,2)&amp;{0;1;2;3;4;5;6;7;8;9}))+(--(RIGHT(F1466,2)="00"))*SUM(SUMIFS($P$6:$P$65536,$B$6:$B$65536,B1466,$C$6:$C$65536,C1466,$D$6:$D$65536,D1466,$E$6:$E$65536,E1466,$F$6:$F$65536,LEFT(F1466,1)&amp;range))+SUMIFS($P$6:$P$65536,$B$6:$B$65536,B1466,$C$6:$C$65536,C1466,$D$6:$D$65536,D1466,$E$6:$E$65536,E1466,$F$6:$F$65536,F1466)))))</f>
        <v>0</v>
      </c>
    </row>
    <row r="1467" spans="1:17" ht="80.099999999999994" hidden="1" customHeight="1" x14ac:dyDescent="0.2">
      <c r="A1467" s="10" t="s">
        <v>49</v>
      </c>
      <c r="B1467" s="3" t="s">
        <v>539</v>
      </c>
      <c r="C1467" s="3" t="s">
        <v>134</v>
      </c>
      <c r="D1467" s="3" t="s">
        <v>273</v>
      </c>
      <c r="E1467" s="3" t="s">
        <v>605</v>
      </c>
      <c r="F1467" s="3" t="s">
        <v>50</v>
      </c>
      <c r="G1467" s="9">
        <v>2105198</v>
      </c>
      <c r="H1467" s="9">
        <v>0</v>
      </c>
      <c r="I1467" s="9">
        <v>2105198</v>
      </c>
      <c r="J1467" s="9">
        <v>2105198</v>
      </c>
      <c r="K1467" s="9">
        <v>0</v>
      </c>
      <c r="L1467" s="9">
        <v>2105198</v>
      </c>
      <c r="M1467" s="9">
        <v>2105198</v>
      </c>
      <c r="N1467" s="9">
        <v>0</v>
      </c>
      <c r="O1467" s="9">
        <v>2105198</v>
      </c>
      <c r="P1467" s="13">
        <f t="shared" si="23"/>
        <v>0</v>
      </c>
      <c r="Q1467" s="13">
        <f t="array" ref="Q1467">IF(C1467="",SUMIFS($P$6:$P$65536,$B$6:$B$65536,B1467),IF(D1467="",SUMIFS($P$6:$P$65536,$B$6:$B$65536,B1467,$C$6:$C$65536,C1467),IF(E1467="",SUMIFS($P$6:$P$65536,$B$6:$B$65536,B1467,$C$6:$C$65536,C1467,$D$6:$D$65536,D1467),IF(F1467="",SUMIFS($P$6:$P$65536,$B$6:$B$65536,B1467,$C$6:$C$65536,C1467,$D$6:$D$65536,D1467,$E$6:$E$65536,E1467),--(RIGHT(F1467,1)="0")*SUM(SUMIFS($P$6:$P$65536,$B$6:$B$65536,B1467,$C$6:$C$65536,C1467,$D$6:$D$65536,D1467,$E$6:$E$65536,E1467,$F$6:$F$65536,LEFT(F1467,2)&amp;{0;1;2;3;4;5;6;7;8;9}))+(--(RIGHT(F1467,2)="00"))*SUM(SUMIFS($P$6:$P$65536,$B$6:$B$65536,B1467,$C$6:$C$65536,C1467,$D$6:$D$65536,D1467,$E$6:$E$65536,E1467,$F$6:$F$65536,LEFT(F1467,1)&amp;range))+SUMIFS($P$6:$P$65536,$B$6:$B$65536,B1467,$C$6:$C$65536,C1467,$D$6:$D$65536,D1467,$E$6:$E$65536,E1467,$F$6:$F$65536,F1467)))))</f>
        <v>0</v>
      </c>
    </row>
    <row r="1468" spans="1:17" ht="48.95" hidden="1" customHeight="1" x14ac:dyDescent="0.2">
      <c r="A1468" s="10" t="s">
        <v>57</v>
      </c>
      <c r="B1468" s="3" t="s">
        <v>539</v>
      </c>
      <c r="C1468" s="3" t="s">
        <v>134</v>
      </c>
      <c r="D1468" s="3" t="s">
        <v>273</v>
      </c>
      <c r="E1468" s="3" t="s">
        <v>605</v>
      </c>
      <c r="F1468" s="3" t="s">
        <v>58</v>
      </c>
      <c r="G1468" s="9">
        <v>277866</v>
      </c>
      <c r="H1468" s="9">
        <v>0</v>
      </c>
      <c r="I1468" s="9">
        <v>277866</v>
      </c>
      <c r="J1468" s="9">
        <v>437766</v>
      </c>
      <c r="K1468" s="9">
        <v>0</v>
      </c>
      <c r="L1468" s="9">
        <v>437766</v>
      </c>
      <c r="M1468" s="9">
        <v>606566</v>
      </c>
      <c r="N1468" s="9">
        <v>0</v>
      </c>
      <c r="O1468" s="9">
        <v>606566</v>
      </c>
      <c r="P1468" s="13">
        <f t="shared" si="23"/>
        <v>0</v>
      </c>
      <c r="Q1468" s="13">
        <f t="array" ref="Q1468">IF(C1468="",SUMIFS($P$6:$P$65536,$B$6:$B$65536,B1468),IF(D1468="",SUMIFS($P$6:$P$65536,$B$6:$B$65536,B1468,$C$6:$C$65536,C1468),IF(E1468="",SUMIFS($P$6:$P$65536,$B$6:$B$65536,B1468,$C$6:$C$65536,C1468,$D$6:$D$65536,D1468),IF(F1468="",SUMIFS($P$6:$P$65536,$B$6:$B$65536,B1468,$C$6:$C$65536,C1468,$D$6:$D$65536,D1468,$E$6:$E$65536,E1468),--(RIGHT(F1468,1)="0")*SUM(SUMIFS($P$6:$P$65536,$B$6:$B$65536,B1468,$C$6:$C$65536,C1468,$D$6:$D$65536,D1468,$E$6:$E$65536,E1468,$F$6:$F$65536,LEFT(F1468,2)&amp;{0;1;2;3;4;5;6;7;8;9}))+(--(RIGHT(F1468,2)="00"))*SUM(SUMIFS($P$6:$P$65536,$B$6:$B$65536,B1468,$C$6:$C$65536,C1468,$D$6:$D$65536,D1468,$E$6:$E$65536,E1468,$F$6:$F$65536,LEFT(F1468,1)&amp;range))+SUMIFS($P$6:$P$65536,$B$6:$B$65536,B1468,$C$6:$C$65536,C1468,$D$6:$D$65536,D1468,$E$6:$E$65536,E1468,$F$6:$F$65536,F1468)))))</f>
        <v>0</v>
      </c>
    </row>
    <row r="1469" spans="1:17" ht="48.95" hidden="1" customHeight="1" x14ac:dyDescent="0.2">
      <c r="A1469" s="10" t="s">
        <v>59</v>
      </c>
      <c r="B1469" s="3" t="s">
        <v>539</v>
      </c>
      <c r="C1469" s="3" t="s">
        <v>134</v>
      </c>
      <c r="D1469" s="3" t="s">
        <v>273</v>
      </c>
      <c r="E1469" s="3" t="s">
        <v>605</v>
      </c>
      <c r="F1469" s="3" t="s">
        <v>60</v>
      </c>
      <c r="G1469" s="9">
        <v>277866</v>
      </c>
      <c r="H1469" s="9">
        <v>0</v>
      </c>
      <c r="I1469" s="9">
        <v>277866</v>
      </c>
      <c r="J1469" s="9">
        <v>437766</v>
      </c>
      <c r="K1469" s="9">
        <v>0</v>
      </c>
      <c r="L1469" s="9">
        <v>437766</v>
      </c>
      <c r="M1469" s="9">
        <v>606566</v>
      </c>
      <c r="N1469" s="9">
        <v>0</v>
      </c>
      <c r="O1469" s="9">
        <v>606566</v>
      </c>
      <c r="P1469" s="13">
        <f t="shared" si="23"/>
        <v>0</v>
      </c>
      <c r="Q1469" s="13">
        <f t="array" ref="Q1469">IF(C1469="",SUMIFS($P$6:$P$65536,$B$6:$B$65536,B1469),IF(D1469="",SUMIFS($P$6:$P$65536,$B$6:$B$65536,B1469,$C$6:$C$65536,C1469),IF(E1469="",SUMIFS($P$6:$P$65536,$B$6:$B$65536,B1469,$C$6:$C$65536,C1469,$D$6:$D$65536,D1469),IF(F1469="",SUMIFS($P$6:$P$65536,$B$6:$B$65536,B1469,$C$6:$C$65536,C1469,$D$6:$D$65536,D1469,$E$6:$E$65536,E1469),--(RIGHT(F1469,1)="0")*SUM(SUMIFS($P$6:$P$65536,$B$6:$B$65536,B1469,$C$6:$C$65536,C1469,$D$6:$D$65536,D1469,$E$6:$E$65536,E1469,$F$6:$F$65536,LEFT(F1469,2)&amp;{0;1;2;3;4;5;6;7;8;9}))+(--(RIGHT(F1469,2)="00"))*SUM(SUMIFS($P$6:$P$65536,$B$6:$B$65536,B1469,$C$6:$C$65536,C1469,$D$6:$D$65536,D1469,$E$6:$E$65536,E1469,$F$6:$F$65536,LEFT(F1469,1)&amp;range))+SUMIFS($P$6:$P$65536,$B$6:$B$65536,B1469,$C$6:$C$65536,C1469,$D$6:$D$65536,D1469,$E$6:$E$65536,E1469,$F$6:$F$65536,F1469)))))</f>
        <v>0</v>
      </c>
    </row>
    <row r="1470" spans="1:17" ht="15" hidden="1" customHeight="1" x14ac:dyDescent="0.2">
      <c r="A1470" s="10" t="s">
        <v>61</v>
      </c>
      <c r="B1470" s="3" t="s">
        <v>539</v>
      </c>
      <c r="C1470" s="3" t="s">
        <v>134</v>
      </c>
      <c r="D1470" s="3" t="s">
        <v>273</v>
      </c>
      <c r="E1470" s="3" t="s">
        <v>605</v>
      </c>
      <c r="F1470" s="3" t="s">
        <v>62</v>
      </c>
      <c r="G1470" s="9">
        <v>277866</v>
      </c>
      <c r="H1470" s="9">
        <v>0</v>
      </c>
      <c r="I1470" s="9">
        <v>277866</v>
      </c>
      <c r="J1470" s="9">
        <v>437766</v>
      </c>
      <c r="K1470" s="9">
        <v>0</v>
      </c>
      <c r="L1470" s="9">
        <v>437766</v>
      </c>
      <c r="M1470" s="9">
        <v>606566</v>
      </c>
      <c r="N1470" s="9">
        <v>0</v>
      </c>
      <c r="O1470" s="9">
        <v>606566</v>
      </c>
      <c r="P1470" s="13">
        <f t="shared" si="23"/>
        <v>0</v>
      </c>
      <c r="Q1470" s="13">
        <f t="array" ref="Q1470">IF(C1470="",SUMIFS($P$6:$P$65536,$B$6:$B$65536,B1470),IF(D1470="",SUMIFS($P$6:$P$65536,$B$6:$B$65536,B1470,$C$6:$C$65536,C1470),IF(E1470="",SUMIFS($P$6:$P$65536,$B$6:$B$65536,B1470,$C$6:$C$65536,C1470,$D$6:$D$65536,D1470),IF(F1470="",SUMIFS($P$6:$P$65536,$B$6:$B$65536,B1470,$C$6:$C$65536,C1470,$D$6:$D$65536,D1470,$E$6:$E$65536,E1470),--(RIGHT(F1470,1)="0")*SUM(SUMIFS($P$6:$P$65536,$B$6:$B$65536,B1470,$C$6:$C$65536,C1470,$D$6:$D$65536,D1470,$E$6:$E$65536,E1470,$F$6:$F$65536,LEFT(F1470,2)&amp;{0;1;2;3;4;5;6;7;8;9}))+(--(RIGHT(F1470,2)="00"))*SUM(SUMIFS($P$6:$P$65536,$B$6:$B$65536,B1470,$C$6:$C$65536,C1470,$D$6:$D$65536,D1470,$E$6:$E$65536,E1470,$F$6:$F$65536,LEFT(F1470,1)&amp;range))+SUMIFS($P$6:$P$65536,$B$6:$B$65536,B1470,$C$6:$C$65536,C1470,$D$6:$D$65536,D1470,$E$6:$E$65536,E1470,$F$6:$F$65536,F1470)))))</f>
        <v>0</v>
      </c>
    </row>
    <row r="1471" spans="1:17" ht="15" hidden="1" customHeight="1" x14ac:dyDescent="0.2">
      <c r="A1471" s="10" t="s">
        <v>80</v>
      </c>
      <c r="B1471" s="3" t="s">
        <v>539</v>
      </c>
      <c r="C1471" s="3" t="s">
        <v>134</v>
      </c>
      <c r="D1471" s="3" t="s">
        <v>273</v>
      </c>
      <c r="E1471" s="3" t="s">
        <v>605</v>
      </c>
      <c r="F1471" s="3" t="s">
        <v>81</v>
      </c>
      <c r="G1471" s="9">
        <v>4082</v>
      </c>
      <c r="H1471" s="9">
        <v>0</v>
      </c>
      <c r="I1471" s="9">
        <v>4082</v>
      </c>
      <c r="J1471" s="9">
        <v>4082</v>
      </c>
      <c r="K1471" s="9">
        <v>0</v>
      </c>
      <c r="L1471" s="9">
        <v>4082</v>
      </c>
      <c r="M1471" s="9">
        <v>4082</v>
      </c>
      <c r="N1471" s="9">
        <v>0</v>
      </c>
      <c r="O1471" s="9">
        <v>4082</v>
      </c>
      <c r="P1471" s="13">
        <f t="shared" si="23"/>
        <v>0</v>
      </c>
      <c r="Q1471" s="13">
        <f t="array" ref="Q1471">IF(C1471="",SUMIFS($P$6:$P$65536,$B$6:$B$65536,B1471),IF(D1471="",SUMIFS($P$6:$P$65536,$B$6:$B$65536,B1471,$C$6:$C$65536,C1471),IF(E1471="",SUMIFS($P$6:$P$65536,$B$6:$B$65536,B1471,$C$6:$C$65536,C1471,$D$6:$D$65536,D1471),IF(F1471="",SUMIFS($P$6:$P$65536,$B$6:$B$65536,B1471,$C$6:$C$65536,C1471,$D$6:$D$65536,D1471,$E$6:$E$65536,E1471),--(RIGHT(F1471,1)="0")*SUM(SUMIFS($P$6:$P$65536,$B$6:$B$65536,B1471,$C$6:$C$65536,C1471,$D$6:$D$65536,D1471,$E$6:$E$65536,E1471,$F$6:$F$65536,LEFT(F1471,2)&amp;{0;1;2;3;4;5;6;7;8;9}))+(--(RIGHT(F1471,2)="00"))*SUM(SUMIFS($P$6:$P$65536,$B$6:$B$65536,B1471,$C$6:$C$65536,C1471,$D$6:$D$65536,D1471,$E$6:$E$65536,E1471,$F$6:$F$65536,LEFT(F1471,1)&amp;range))+SUMIFS($P$6:$P$65536,$B$6:$B$65536,B1471,$C$6:$C$65536,C1471,$D$6:$D$65536,D1471,$E$6:$E$65536,E1471,$F$6:$F$65536,F1471)))))</f>
        <v>0</v>
      </c>
    </row>
    <row r="1472" spans="1:17" ht="32.25" hidden="1" customHeight="1" x14ac:dyDescent="0.2">
      <c r="A1472" s="10" t="s">
        <v>82</v>
      </c>
      <c r="B1472" s="3" t="s">
        <v>539</v>
      </c>
      <c r="C1472" s="3" t="s">
        <v>134</v>
      </c>
      <c r="D1472" s="3" t="s">
        <v>273</v>
      </c>
      <c r="E1472" s="3" t="s">
        <v>605</v>
      </c>
      <c r="F1472" s="3" t="s">
        <v>83</v>
      </c>
      <c r="G1472" s="9">
        <v>4082</v>
      </c>
      <c r="H1472" s="9">
        <v>0</v>
      </c>
      <c r="I1472" s="9">
        <v>4082</v>
      </c>
      <c r="J1472" s="9">
        <v>4082</v>
      </c>
      <c r="K1472" s="9">
        <v>0</v>
      </c>
      <c r="L1472" s="9">
        <v>4082</v>
      </c>
      <c r="M1472" s="9">
        <v>4082</v>
      </c>
      <c r="N1472" s="9">
        <v>0</v>
      </c>
      <c r="O1472" s="9">
        <v>4082</v>
      </c>
      <c r="P1472" s="13">
        <f t="shared" si="23"/>
        <v>0</v>
      </c>
      <c r="Q1472" s="13">
        <f t="array" ref="Q1472">IF(C1472="",SUMIFS($P$6:$P$65536,$B$6:$B$65536,B1472),IF(D1472="",SUMIFS($P$6:$P$65536,$B$6:$B$65536,B1472,$C$6:$C$65536,C1472),IF(E1472="",SUMIFS($P$6:$P$65536,$B$6:$B$65536,B1472,$C$6:$C$65536,C1472,$D$6:$D$65536,D1472),IF(F1472="",SUMIFS($P$6:$P$65536,$B$6:$B$65536,B1472,$C$6:$C$65536,C1472,$D$6:$D$65536,D1472,$E$6:$E$65536,E1472),--(RIGHT(F1472,1)="0")*SUM(SUMIFS($P$6:$P$65536,$B$6:$B$65536,B1472,$C$6:$C$65536,C1472,$D$6:$D$65536,D1472,$E$6:$E$65536,E1472,$F$6:$F$65536,LEFT(F1472,2)&amp;{0;1;2;3;4;5;6;7;8;9}))+(--(RIGHT(F1472,2)="00"))*SUM(SUMIFS($P$6:$P$65536,$B$6:$B$65536,B1472,$C$6:$C$65536,C1472,$D$6:$D$65536,D1472,$E$6:$E$65536,E1472,$F$6:$F$65536,LEFT(F1472,1)&amp;range))+SUMIFS($P$6:$P$65536,$B$6:$B$65536,B1472,$C$6:$C$65536,C1472,$D$6:$D$65536,D1472,$E$6:$E$65536,E1472,$F$6:$F$65536,F1472)))))</f>
        <v>0</v>
      </c>
    </row>
    <row r="1473" spans="1:17" ht="15" hidden="1" customHeight="1" x14ac:dyDescent="0.2">
      <c r="A1473" s="10" t="s">
        <v>154</v>
      </c>
      <c r="B1473" s="3" t="s">
        <v>539</v>
      </c>
      <c r="C1473" s="3" t="s">
        <v>134</v>
      </c>
      <c r="D1473" s="3" t="s">
        <v>273</v>
      </c>
      <c r="E1473" s="3" t="s">
        <v>605</v>
      </c>
      <c r="F1473" s="3" t="s">
        <v>155</v>
      </c>
      <c r="G1473" s="9">
        <v>4082</v>
      </c>
      <c r="H1473" s="9">
        <v>0</v>
      </c>
      <c r="I1473" s="9">
        <v>4082</v>
      </c>
      <c r="J1473" s="9">
        <v>4082</v>
      </c>
      <c r="K1473" s="9">
        <v>0</v>
      </c>
      <c r="L1473" s="9">
        <v>4082</v>
      </c>
      <c r="M1473" s="9">
        <v>4082</v>
      </c>
      <c r="N1473" s="9">
        <v>0</v>
      </c>
      <c r="O1473" s="9">
        <v>4082</v>
      </c>
      <c r="P1473" s="13">
        <f t="shared" si="23"/>
        <v>0</v>
      </c>
      <c r="Q1473" s="13">
        <f t="array" ref="Q1473">IF(C1473="",SUMIFS($P$6:$P$65536,$B$6:$B$65536,B1473),IF(D1473="",SUMIFS($P$6:$P$65536,$B$6:$B$65536,B1473,$C$6:$C$65536,C1473),IF(E1473="",SUMIFS($P$6:$P$65536,$B$6:$B$65536,B1473,$C$6:$C$65536,C1473,$D$6:$D$65536,D1473),IF(F1473="",SUMIFS($P$6:$P$65536,$B$6:$B$65536,B1473,$C$6:$C$65536,C1473,$D$6:$D$65536,D1473,$E$6:$E$65536,E1473),--(RIGHT(F1473,1)="0")*SUM(SUMIFS($P$6:$P$65536,$B$6:$B$65536,B1473,$C$6:$C$65536,C1473,$D$6:$D$65536,D1473,$E$6:$E$65536,E1473,$F$6:$F$65536,LEFT(F1473,2)&amp;{0;1;2;3;4;5;6;7;8;9}))+(--(RIGHT(F1473,2)="00"))*SUM(SUMIFS($P$6:$P$65536,$B$6:$B$65536,B1473,$C$6:$C$65536,C1473,$D$6:$D$65536,D1473,$E$6:$E$65536,E1473,$F$6:$F$65536,LEFT(F1473,1)&amp;range))+SUMIFS($P$6:$P$65536,$B$6:$B$65536,B1473,$C$6:$C$65536,C1473,$D$6:$D$65536,D1473,$E$6:$E$65536,E1473,$F$6:$F$65536,F1473)))))</f>
        <v>0</v>
      </c>
    </row>
    <row r="1474" spans="1:17" ht="32.25" hidden="1" customHeight="1" x14ac:dyDescent="0.2">
      <c r="A1474" s="10" t="s">
        <v>606</v>
      </c>
      <c r="B1474" s="3" t="s">
        <v>539</v>
      </c>
      <c r="C1474" s="3" t="s">
        <v>134</v>
      </c>
      <c r="D1474" s="3" t="s">
        <v>273</v>
      </c>
      <c r="E1474" s="3" t="s">
        <v>607</v>
      </c>
      <c r="F1474" s="11" t="s">
        <v>0</v>
      </c>
      <c r="G1474" s="9">
        <v>8779080091.2800007</v>
      </c>
      <c r="H1474" s="9">
        <v>0</v>
      </c>
      <c r="I1474" s="9">
        <v>8779080091.2800007</v>
      </c>
      <c r="J1474" s="9">
        <v>8487144157</v>
      </c>
      <c r="K1474" s="9">
        <v>0</v>
      </c>
      <c r="L1474" s="9">
        <v>8487144157</v>
      </c>
      <c r="M1474" s="9">
        <v>8487144157</v>
      </c>
      <c r="N1474" s="9">
        <v>0</v>
      </c>
      <c r="O1474" s="9">
        <v>8487144157</v>
      </c>
      <c r="P1474" s="13">
        <f t="shared" si="23"/>
        <v>0</v>
      </c>
      <c r="Q1474" s="13">
        <f t="array" ref="Q1474">IF(C1474="",SUMIFS($P$6:$P$65536,$B$6:$B$65536,B1474),IF(D1474="",SUMIFS($P$6:$P$65536,$B$6:$B$65536,B1474,$C$6:$C$65536,C1474),IF(E1474="",SUMIFS($P$6:$P$65536,$B$6:$B$65536,B1474,$C$6:$C$65536,C1474,$D$6:$D$65536,D1474),IF(F1474="",SUMIFS($P$6:$P$65536,$B$6:$B$65536,B1474,$C$6:$C$65536,C1474,$D$6:$D$65536,D1474,$E$6:$E$65536,E1474),--(RIGHT(F1474,1)="0")*SUM(SUMIFS($P$6:$P$65536,$B$6:$B$65536,B1474,$C$6:$C$65536,C1474,$D$6:$D$65536,D1474,$E$6:$E$65536,E1474,$F$6:$F$65536,LEFT(F1474,2)&amp;{0;1;2;3;4;5;6;7;8;9}))+(--(RIGHT(F1474,2)="00"))*SUM(SUMIFS($P$6:$P$65536,$B$6:$B$65536,B1474,$C$6:$C$65536,C1474,$D$6:$D$65536,D1474,$E$6:$E$65536,E1474,$F$6:$F$65536,LEFT(F1474,1)&amp;range))+SUMIFS($P$6:$P$65536,$B$6:$B$65536,B1474,$C$6:$C$65536,C1474,$D$6:$D$65536,D1474,$E$6:$E$65536,E1474,$F$6:$F$65536,F1474)))))</f>
        <v>0</v>
      </c>
    </row>
    <row r="1475" spans="1:17" ht="15" hidden="1" customHeight="1" x14ac:dyDescent="0.2">
      <c r="A1475" s="10" t="s">
        <v>162</v>
      </c>
      <c r="B1475" s="3" t="s">
        <v>539</v>
      </c>
      <c r="C1475" s="3" t="s">
        <v>134</v>
      </c>
      <c r="D1475" s="3" t="s">
        <v>273</v>
      </c>
      <c r="E1475" s="3" t="s">
        <v>607</v>
      </c>
      <c r="F1475" s="3" t="s">
        <v>163</v>
      </c>
      <c r="G1475" s="9">
        <v>8779080091.2800007</v>
      </c>
      <c r="H1475" s="9">
        <v>0</v>
      </c>
      <c r="I1475" s="9">
        <v>8779080091.2800007</v>
      </c>
      <c r="J1475" s="9">
        <v>8487144157</v>
      </c>
      <c r="K1475" s="9">
        <v>0</v>
      </c>
      <c r="L1475" s="9">
        <v>8487144157</v>
      </c>
      <c r="M1475" s="9">
        <v>8487144157</v>
      </c>
      <c r="N1475" s="9">
        <v>0</v>
      </c>
      <c r="O1475" s="9">
        <v>8487144157</v>
      </c>
      <c r="P1475" s="13">
        <f t="shared" si="23"/>
        <v>0</v>
      </c>
      <c r="Q1475" s="13">
        <f t="array" ref="Q1475">IF(C1475="",SUMIFS($P$6:$P$65536,$B$6:$B$65536,B1475),IF(D1475="",SUMIFS($P$6:$P$65536,$B$6:$B$65536,B1475,$C$6:$C$65536,C1475),IF(E1475="",SUMIFS($P$6:$P$65536,$B$6:$B$65536,B1475,$C$6:$C$65536,C1475,$D$6:$D$65536,D1475),IF(F1475="",SUMIFS($P$6:$P$65536,$B$6:$B$65536,B1475,$C$6:$C$65536,C1475,$D$6:$D$65536,D1475,$E$6:$E$65536,E1475),--(RIGHT(F1475,1)="0")*SUM(SUMIFS($P$6:$P$65536,$B$6:$B$65536,B1475,$C$6:$C$65536,C1475,$D$6:$D$65536,D1475,$E$6:$E$65536,E1475,$F$6:$F$65536,LEFT(F1475,2)&amp;{0;1;2;3;4;5;6;7;8;9}))+(--(RIGHT(F1475,2)="00"))*SUM(SUMIFS($P$6:$P$65536,$B$6:$B$65536,B1475,$C$6:$C$65536,C1475,$D$6:$D$65536,D1475,$E$6:$E$65536,E1475,$F$6:$F$65536,LEFT(F1475,1)&amp;range))+SUMIFS($P$6:$P$65536,$B$6:$B$65536,B1475,$C$6:$C$65536,C1475,$D$6:$D$65536,D1475,$E$6:$E$65536,E1475,$F$6:$F$65536,F1475)))))</f>
        <v>0</v>
      </c>
    </row>
    <row r="1476" spans="1:17" ht="15" hidden="1" customHeight="1" x14ac:dyDescent="0.2">
      <c r="A1476" s="10" t="s">
        <v>164</v>
      </c>
      <c r="B1476" s="3" t="s">
        <v>539</v>
      </c>
      <c r="C1476" s="3" t="s">
        <v>134</v>
      </c>
      <c r="D1476" s="3" t="s">
        <v>273</v>
      </c>
      <c r="E1476" s="3" t="s">
        <v>607</v>
      </c>
      <c r="F1476" s="3" t="s">
        <v>165</v>
      </c>
      <c r="G1476" s="9">
        <v>8779080091.2800007</v>
      </c>
      <c r="H1476" s="9">
        <v>0</v>
      </c>
      <c r="I1476" s="9">
        <v>8779080091.2800007</v>
      </c>
      <c r="J1476" s="9">
        <v>8487144157</v>
      </c>
      <c r="K1476" s="9">
        <v>0</v>
      </c>
      <c r="L1476" s="9">
        <v>8487144157</v>
      </c>
      <c r="M1476" s="9">
        <v>8487144157</v>
      </c>
      <c r="N1476" s="9">
        <v>0</v>
      </c>
      <c r="O1476" s="9">
        <v>8487144157</v>
      </c>
      <c r="P1476" s="13">
        <f t="shared" si="23"/>
        <v>0</v>
      </c>
      <c r="Q1476" s="13">
        <f t="array" ref="Q1476">IF(C1476="",SUMIFS($P$6:$P$65536,$B$6:$B$65536,B1476),IF(D1476="",SUMIFS($P$6:$P$65536,$B$6:$B$65536,B1476,$C$6:$C$65536,C1476),IF(E1476="",SUMIFS($P$6:$P$65536,$B$6:$B$65536,B1476,$C$6:$C$65536,C1476,$D$6:$D$65536,D1476),IF(F1476="",SUMIFS($P$6:$P$65536,$B$6:$B$65536,B1476,$C$6:$C$65536,C1476,$D$6:$D$65536,D1476,$E$6:$E$65536,E1476),--(RIGHT(F1476,1)="0")*SUM(SUMIFS($P$6:$P$65536,$B$6:$B$65536,B1476,$C$6:$C$65536,C1476,$D$6:$D$65536,D1476,$E$6:$E$65536,E1476,$F$6:$F$65536,LEFT(F1476,2)&amp;{0;1;2;3;4;5;6;7;8;9}))+(--(RIGHT(F1476,2)="00"))*SUM(SUMIFS($P$6:$P$65536,$B$6:$B$65536,B1476,$C$6:$C$65536,C1476,$D$6:$D$65536,D1476,$E$6:$E$65536,E1476,$F$6:$F$65536,LEFT(F1476,1)&amp;range))+SUMIFS($P$6:$P$65536,$B$6:$B$65536,B1476,$C$6:$C$65536,C1476,$D$6:$D$65536,D1476,$E$6:$E$65536,E1476,$F$6:$F$65536,F1476)))))</f>
        <v>0</v>
      </c>
    </row>
    <row r="1477" spans="1:17" ht="48.95" hidden="1" customHeight="1" x14ac:dyDescent="0.2">
      <c r="A1477" s="10" t="s">
        <v>608</v>
      </c>
      <c r="B1477" s="3" t="s">
        <v>539</v>
      </c>
      <c r="C1477" s="3" t="s">
        <v>134</v>
      </c>
      <c r="D1477" s="3" t="s">
        <v>273</v>
      </c>
      <c r="E1477" s="3" t="s">
        <v>609</v>
      </c>
      <c r="F1477" s="11" t="s">
        <v>0</v>
      </c>
      <c r="G1477" s="9">
        <v>650000</v>
      </c>
      <c r="H1477" s="9">
        <v>0</v>
      </c>
      <c r="I1477" s="9">
        <v>650000</v>
      </c>
      <c r="J1477" s="9">
        <v>650000</v>
      </c>
      <c r="K1477" s="9">
        <v>0</v>
      </c>
      <c r="L1477" s="9">
        <v>650000</v>
      </c>
      <c r="M1477" s="9">
        <v>650000</v>
      </c>
      <c r="N1477" s="9">
        <v>0</v>
      </c>
      <c r="O1477" s="9">
        <v>650000</v>
      </c>
      <c r="P1477" s="13">
        <f t="shared" si="23"/>
        <v>0</v>
      </c>
      <c r="Q1477" s="13">
        <f t="array" ref="Q1477">IF(C1477="",SUMIFS($P$6:$P$65536,$B$6:$B$65536,B1477),IF(D1477="",SUMIFS($P$6:$P$65536,$B$6:$B$65536,B1477,$C$6:$C$65536,C1477),IF(E1477="",SUMIFS($P$6:$P$65536,$B$6:$B$65536,B1477,$C$6:$C$65536,C1477,$D$6:$D$65536,D1477),IF(F1477="",SUMIFS($P$6:$P$65536,$B$6:$B$65536,B1477,$C$6:$C$65536,C1477,$D$6:$D$65536,D1477,$E$6:$E$65536,E1477),--(RIGHT(F1477,1)="0")*SUM(SUMIFS($P$6:$P$65536,$B$6:$B$65536,B1477,$C$6:$C$65536,C1477,$D$6:$D$65536,D1477,$E$6:$E$65536,E1477,$F$6:$F$65536,LEFT(F1477,2)&amp;{0;1;2;3;4;5;6;7;8;9}))+(--(RIGHT(F1477,2)="00"))*SUM(SUMIFS($P$6:$P$65536,$B$6:$B$65536,B1477,$C$6:$C$65536,C1477,$D$6:$D$65536,D1477,$E$6:$E$65536,E1477,$F$6:$F$65536,LEFT(F1477,1)&amp;range))+SUMIFS($P$6:$P$65536,$B$6:$B$65536,B1477,$C$6:$C$65536,C1477,$D$6:$D$65536,D1477,$E$6:$E$65536,E1477,$F$6:$F$65536,F1477)))))</f>
        <v>0</v>
      </c>
    </row>
    <row r="1478" spans="1:17" ht="32.25" hidden="1" customHeight="1" x14ac:dyDescent="0.2">
      <c r="A1478" s="10" t="s">
        <v>112</v>
      </c>
      <c r="B1478" s="3" t="s">
        <v>539</v>
      </c>
      <c r="C1478" s="3" t="s">
        <v>134</v>
      </c>
      <c r="D1478" s="3" t="s">
        <v>273</v>
      </c>
      <c r="E1478" s="3" t="s">
        <v>609</v>
      </c>
      <c r="F1478" s="3" t="s">
        <v>113</v>
      </c>
      <c r="G1478" s="9">
        <v>150000</v>
      </c>
      <c r="H1478" s="9">
        <v>0</v>
      </c>
      <c r="I1478" s="9">
        <v>150000</v>
      </c>
      <c r="J1478" s="9">
        <v>150000</v>
      </c>
      <c r="K1478" s="9">
        <v>0</v>
      </c>
      <c r="L1478" s="9">
        <v>150000</v>
      </c>
      <c r="M1478" s="9">
        <v>150000</v>
      </c>
      <c r="N1478" s="9">
        <v>0</v>
      </c>
      <c r="O1478" s="9">
        <v>150000</v>
      </c>
      <c r="P1478" s="13">
        <f t="shared" si="23"/>
        <v>0</v>
      </c>
      <c r="Q1478" s="13">
        <f t="array" ref="Q1478">IF(C1478="",SUMIFS($P$6:$P$65536,$B$6:$B$65536,B1478),IF(D1478="",SUMIFS($P$6:$P$65536,$B$6:$B$65536,B1478,$C$6:$C$65536,C1478),IF(E1478="",SUMIFS($P$6:$P$65536,$B$6:$B$65536,B1478,$C$6:$C$65536,C1478,$D$6:$D$65536,D1478),IF(F1478="",SUMIFS($P$6:$P$65536,$B$6:$B$65536,B1478,$C$6:$C$65536,C1478,$D$6:$D$65536,D1478,$E$6:$E$65536,E1478),--(RIGHT(F1478,1)="0")*SUM(SUMIFS($P$6:$P$65536,$B$6:$B$65536,B1478,$C$6:$C$65536,C1478,$D$6:$D$65536,D1478,$E$6:$E$65536,E1478,$F$6:$F$65536,LEFT(F1478,2)&amp;{0;1;2;3;4;5;6;7;8;9}))+(--(RIGHT(F1478,2)="00"))*SUM(SUMIFS($P$6:$P$65536,$B$6:$B$65536,B1478,$C$6:$C$65536,C1478,$D$6:$D$65536,D1478,$E$6:$E$65536,E1478,$F$6:$F$65536,LEFT(F1478,1)&amp;range))+SUMIFS($P$6:$P$65536,$B$6:$B$65536,B1478,$C$6:$C$65536,C1478,$D$6:$D$65536,D1478,$E$6:$E$65536,E1478,$F$6:$F$65536,F1478)))))</f>
        <v>0</v>
      </c>
    </row>
    <row r="1479" spans="1:17" ht="15" hidden="1" customHeight="1" x14ac:dyDescent="0.2">
      <c r="A1479" s="10" t="s">
        <v>114</v>
      </c>
      <c r="B1479" s="3" t="s">
        <v>539</v>
      </c>
      <c r="C1479" s="3" t="s">
        <v>134</v>
      </c>
      <c r="D1479" s="3" t="s">
        <v>273</v>
      </c>
      <c r="E1479" s="3" t="s">
        <v>609</v>
      </c>
      <c r="F1479" s="3" t="s">
        <v>115</v>
      </c>
      <c r="G1479" s="9">
        <v>150000</v>
      </c>
      <c r="H1479" s="9">
        <v>0</v>
      </c>
      <c r="I1479" s="9">
        <v>150000</v>
      </c>
      <c r="J1479" s="9">
        <v>150000</v>
      </c>
      <c r="K1479" s="9">
        <v>0</v>
      </c>
      <c r="L1479" s="9">
        <v>150000</v>
      </c>
      <c r="M1479" s="9">
        <v>150000</v>
      </c>
      <c r="N1479" s="9">
        <v>0</v>
      </c>
      <c r="O1479" s="9">
        <v>150000</v>
      </c>
      <c r="P1479" s="13">
        <f t="shared" ref="P1479:P1542" si="24">ABS(H1479)+ABS(K1479)+ABS(N1479)</f>
        <v>0</v>
      </c>
      <c r="Q1479" s="13">
        <f t="array" ref="Q1479">IF(C1479="",SUMIFS($P$6:$P$65536,$B$6:$B$65536,B1479),IF(D1479="",SUMIFS($P$6:$P$65536,$B$6:$B$65536,B1479,$C$6:$C$65536,C1479),IF(E1479="",SUMIFS($P$6:$P$65536,$B$6:$B$65536,B1479,$C$6:$C$65536,C1479,$D$6:$D$65536,D1479),IF(F1479="",SUMIFS($P$6:$P$65536,$B$6:$B$65536,B1479,$C$6:$C$65536,C1479,$D$6:$D$65536,D1479,$E$6:$E$65536,E1479),--(RIGHT(F1479,1)="0")*SUM(SUMIFS($P$6:$P$65536,$B$6:$B$65536,B1479,$C$6:$C$65536,C1479,$D$6:$D$65536,D1479,$E$6:$E$65536,E1479,$F$6:$F$65536,LEFT(F1479,2)&amp;{0;1;2;3;4;5;6;7;8;9}))+(--(RIGHT(F1479,2)="00"))*SUM(SUMIFS($P$6:$P$65536,$B$6:$B$65536,B1479,$C$6:$C$65536,C1479,$D$6:$D$65536,D1479,$E$6:$E$65536,E1479,$F$6:$F$65536,LEFT(F1479,1)&amp;range))+SUMIFS($P$6:$P$65536,$B$6:$B$65536,B1479,$C$6:$C$65536,C1479,$D$6:$D$65536,D1479,$E$6:$E$65536,E1479,$F$6:$F$65536,F1479)))))</f>
        <v>0</v>
      </c>
    </row>
    <row r="1480" spans="1:17" ht="64.5" hidden="1" customHeight="1" x14ac:dyDescent="0.2">
      <c r="A1480" s="10" t="s">
        <v>94</v>
      </c>
      <c r="B1480" s="3" t="s">
        <v>539</v>
      </c>
      <c r="C1480" s="3" t="s">
        <v>134</v>
      </c>
      <c r="D1480" s="3" t="s">
        <v>273</v>
      </c>
      <c r="E1480" s="3" t="s">
        <v>609</v>
      </c>
      <c r="F1480" s="3" t="s">
        <v>95</v>
      </c>
      <c r="G1480" s="9">
        <v>500000</v>
      </c>
      <c r="H1480" s="9">
        <v>0</v>
      </c>
      <c r="I1480" s="9">
        <v>500000</v>
      </c>
      <c r="J1480" s="9">
        <v>500000</v>
      </c>
      <c r="K1480" s="9">
        <v>0</v>
      </c>
      <c r="L1480" s="9">
        <v>500000</v>
      </c>
      <c r="M1480" s="9">
        <v>500000</v>
      </c>
      <c r="N1480" s="9">
        <v>0</v>
      </c>
      <c r="O1480" s="9">
        <v>500000</v>
      </c>
      <c r="P1480" s="13">
        <f t="shared" si="24"/>
        <v>0</v>
      </c>
      <c r="Q1480" s="13">
        <f t="array" ref="Q1480">IF(C1480="",SUMIFS($P$6:$P$65536,$B$6:$B$65536,B1480),IF(D1480="",SUMIFS($P$6:$P$65536,$B$6:$B$65536,B1480,$C$6:$C$65536,C1480),IF(E1480="",SUMIFS($P$6:$P$65536,$B$6:$B$65536,B1480,$C$6:$C$65536,C1480,$D$6:$D$65536,D1480),IF(F1480="",SUMIFS($P$6:$P$65536,$B$6:$B$65536,B1480,$C$6:$C$65536,C1480,$D$6:$D$65536,D1480,$E$6:$E$65536,E1480),--(RIGHT(F1480,1)="0")*SUM(SUMIFS($P$6:$P$65536,$B$6:$B$65536,B1480,$C$6:$C$65536,C1480,$D$6:$D$65536,D1480,$E$6:$E$65536,E1480,$F$6:$F$65536,LEFT(F1480,2)&amp;{0;1;2;3;4;5;6;7;8;9}))+(--(RIGHT(F1480,2)="00"))*SUM(SUMIFS($P$6:$P$65536,$B$6:$B$65536,B1480,$C$6:$C$65536,C1480,$D$6:$D$65536,D1480,$E$6:$E$65536,E1480,$F$6:$F$65536,LEFT(F1480,1)&amp;range))+SUMIFS($P$6:$P$65536,$B$6:$B$65536,B1480,$C$6:$C$65536,C1480,$D$6:$D$65536,D1480,$E$6:$E$65536,E1480,$F$6:$F$65536,F1480)))))</f>
        <v>0</v>
      </c>
    </row>
    <row r="1481" spans="1:17" ht="96.6" hidden="1" customHeight="1" x14ac:dyDescent="0.2">
      <c r="A1481" s="10" t="s">
        <v>268</v>
      </c>
      <c r="B1481" s="3" t="s">
        <v>539</v>
      </c>
      <c r="C1481" s="3" t="s">
        <v>134</v>
      </c>
      <c r="D1481" s="3" t="s">
        <v>273</v>
      </c>
      <c r="E1481" s="3" t="s">
        <v>609</v>
      </c>
      <c r="F1481" s="3" t="s">
        <v>269</v>
      </c>
      <c r="G1481" s="9">
        <v>500000</v>
      </c>
      <c r="H1481" s="9">
        <v>0</v>
      </c>
      <c r="I1481" s="9">
        <v>500000</v>
      </c>
      <c r="J1481" s="9">
        <v>500000</v>
      </c>
      <c r="K1481" s="9">
        <v>0</v>
      </c>
      <c r="L1481" s="9">
        <v>500000</v>
      </c>
      <c r="M1481" s="9">
        <v>500000</v>
      </c>
      <c r="N1481" s="9">
        <v>0</v>
      </c>
      <c r="O1481" s="9">
        <v>500000</v>
      </c>
      <c r="P1481" s="13">
        <f t="shared" si="24"/>
        <v>0</v>
      </c>
      <c r="Q1481" s="13">
        <f t="array" ref="Q1481">IF(C1481="",SUMIFS($P$6:$P$65536,$B$6:$B$65536,B1481),IF(D1481="",SUMIFS($P$6:$P$65536,$B$6:$B$65536,B1481,$C$6:$C$65536,C1481),IF(E1481="",SUMIFS($P$6:$P$65536,$B$6:$B$65536,B1481,$C$6:$C$65536,C1481,$D$6:$D$65536,D1481),IF(F1481="",SUMIFS($P$6:$P$65536,$B$6:$B$65536,B1481,$C$6:$C$65536,C1481,$D$6:$D$65536,D1481,$E$6:$E$65536,E1481),--(RIGHT(F1481,1)="0")*SUM(SUMIFS($P$6:$P$65536,$B$6:$B$65536,B1481,$C$6:$C$65536,C1481,$D$6:$D$65536,D1481,$E$6:$E$65536,E1481,$F$6:$F$65536,LEFT(F1481,2)&amp;{0;1;2;3;4;5;6;7;8;9}))+(--(RIGHT(F1481,2)="00"))*SUM(SUMIFS($P$6:$P$65536,$B$6:$B$65536,B1481,$C$6:$C$65536,C1481,$D$6:$D$65536,D1481,$E$6:$E$65536,E1481,$F$6:$F$65536,LEFT(F1481,1)&amp;range))+SUMIFS($P$6:$P$65536,$B$6:$B$65536,B1481,$C$6:$C$65536,C1481,$D$6:$D$65536,D1481,$E$6:$E$65536,E1481,$F$6:$F$65536,F1481)))))</f>
        <v>0</v>
      </c>
    </row>
    <row r="1482" spans="1:17" ht="48.95" hidden="1" customHeight="1" x14ac:dyDescent="0.2">
      <c r="A1482" s="10" t="s">
        <v>600</v>
      </c>
      <c r="B1482" s="3" t="s">
        <v>539</v>
      </c>
      <c r="C1482" s="3" t="s">
        <v>134</v>
      </c>
      <c r="D1482" s="3" t="s">
        <v>273</v>
      </c>
      <c r="E1482" s="3" t="s">
        <v>609</v>
      </c>
      <c r="F1482" s="3" t="s">
        <v>601</v>
      </c>
      <c r="G1482" s="9">
        <v>500000</v>
      </c>
      <c r="H1482" s="9">
        <v>0</v>
      </c>
      <c r="I1482" s="9">
        <v>500000</v>
      </c>
      <c r="J1482" s="9">
        <v>500000</v>
      </c>
      <c r="K1482" s="9">
        <v>0</v>
      </c>
      <c r="L1482" s="9">
        <v>500000</v>
      </c>
      <c r="M1482" s="9">
        <v>500000</v>
      </c>
      <c r="N1482" s="9">
        <v>0</v>
      </c>
      <c r="O1482" s="9">
        <v>500000</v>
      </c>
      <c r="P1482" s="13">
        <f t="shared" si="24"/>
        <v>0</v>
      </c>
      <c r="Q1482" s="13">
        <f t="array" ref="Q1482">IF(C1482="",SUMIFS($P$6:$P$65536,$B$6:$B$65536,B1482),IF(D1482="",SUMIFS($P$6:$P$65536,$B$6:$B$65536,B1482,$C$6:$C$65536,C1482),IF(E1482="",SUMIFS($P$6:$P$65536,$B$6:$B$65536,B1482,$C$6:$C$65536,C1482,$D$6:$D$65536,D1482),IF(F1482="",SUMIFS($P$6:$P$65536,$B$6:$B$65536,B1482,$C$6:$C$65536,C1482,$D$6:$D$65536,D1482,$E$6:$E$65536,E1482),--(RIGHT(F1482,1)="0")*SUM(SUMIFS($P$6:$P$65536,$B$6:$B$65536,B1482,$C$6:$C$65536,C1482,$D$6:$D$65536,D1482,$E$6:$E$65536,E1482,$F$6:$F$65536,LEFT(F1482,2)&amp;{0;1;2;3;4;5;6;7;8;9}))+(--(RIGHT(F1482,2)="00"))*SUM(SUMIFS($P$6:$P$65536,$B$6:$B$65536,B1482,$C$6:$C$65536,C1482,$D$6:$D$65536,D1482,$E$6:$E$65536,E1482,$F$6:$F$65536,LEFT(F1482,1)&amp;range))+SUMIFS($P$6:$P$65536,$B$6:$B$65536,B1482,$C$6:$C$65536,C1482,$D$6:$D$65536,D1482,$E$6:$E$65536,E1482,$F$6:$F$65536,F1482)))))</f>
        <v>0</v>
      </c>
    </row>
    <row r="1483" spans="1:17" ht="64.5" customHeight="1" x14ac:dyDescent="0.2">
      <c r="A1483" s="10" t="s">
        <v>551</v>
      </c>
      <c r="B1483" s="3" t="s">
        <v>539</v>
      </c>
      <c r="C1483" s="3" t="s">
        <v>134</v>
      </c>
      <c r="D1483" s="3" t="s">
        <v>273</v>
      </c>
      <c r="E1483" s="3" t="s">
        <v>552</v>
      </c>
      <c r="F1483" s="11" t="s">
        <v>0</v>
      </c>
      <c r="G1483" s="9">
        <v>2425500</v>
      </c>
      <c r="H1483" s="9">
        <v>-1023100</v>
      </c>
      <c r="I1483" s="9">
        <v>1402400</v>
      </c>
      <c r="J1483" s="9">
        <v>2425500</v>
      </c>
      <c r="K1483" s="9">
        <v>0</v>
      </c>
      <c r="L1483" s="9">
        <v>2425500</v>
      </c>
      <c r="M1483" s="9">
        <v>2425500</v>
      </c>
      <c r="N1483" s="9">
        <v>0</v>
      </c>
      <c r="O1483" s="9">
        <v>2425500</v>
      </c>
      <c r="P1483" s="13">
        <f t="shared" si="24"/>
        <v>1023100</v>
      </c>
      <c r="Q1483" s="13">
        <f t="array" ref="Q1483">IF(C1483="",SUMIFS($P$6:$P$65536,$B$6:$B$65536,B1483),IF(D1483="",SUMIFS($P$6:$P$65536,$B$6:$B$65536,B1483,$C$6:$C$65536,C1483),IF(E1483="",SUMIFS($P$6:$P$65536,$B$6:$B$65536,B1483,$C$6:$C$65536,C1483,$D$6:$D$65536,D1483),IF(F1483="",SUMIFS($P$6:$P$65536,$B$6:$B$65536,B1483,$C$6:$C$65536,C1483,$D$6:$D$65536,D1483,$E$6:$E$65536,E1483),--(RIGHT(F1483,1)="0")*SUM(SUMIFS($P$6:$P$65536,$B$6:$B$65536,B1483,$C$6:$C$65536,C1483,$D$6:$D$65536,D1483,$E$6:$E$65536,E1483,$F$6:$F$65536,LEFT(F1483,2)&amp;{0;1;2;3;4;5;6;7;8;9}))+(--(RIGHT(F1483,2)="00"))*SUM(SUMIFS($P$6:$P$65536,$B$6:$B$65536,B1483,$C$6:$C$65536,C1483,$D$6:$D$65536,D1483,$E$6:$E$65536,E1483,$F$6:$F$65536,LEFT(F1483,1)&amp;range))+SUMIFS($P$6:$P$65536,$B$6:$B$65536,B1483,$C$6:$C$65536,C1483,$D$6:$D$65536,D1483,$E$6:$E$65536,E1483,$F$6:$F$65536,F1483)))))</f>
        <v>4092400</v>
      </c>
    </row>
    <row r="1484" spans="1:17" ht="48.95" customHeight="1" x14ac:dyDescent="0.2">
      <c r="A1484" s="10" t="s">
        <v>57</v>
      </c>
      <c r="B1484" s="3" t="s">
        <v>539</v>
      </c>
      <c r="C1484" s="3" t="s">
        <v>134</v>
      </c>
      <c r="D1484" s="3" t="s">
        <v>273</v>
      </c>
      <c r="E1484" s="3" t="s">
        <v>552</v>
      </c>
      <c r="F1484" s="3" t="s">
        <v>58</v>
      </c>
      <c r="G1484" s="9">
        <v>1560500</v>
      </c>
      <c r="H1484" s="9">
        <v>-1023100</v>
      </c>
      <c r="I1484" s="9">
        <v>537400</v>
      </c>
      <c r="J1484" s="9">
        <v>1560500</v>
      </c>
      <c r="K1484" s="9">
        <v>0</v>
      </c>
      <c r="L1484" s="9">
        <v>1560500</v>
      </c>
      <c r="M1484" s="9">
        <v>1560500</v>
      </c>
      <c r="N1484" s="9">
        <v>0</v>
      </c>
      <c r="O1484" s="9">
        <v>1560500</v>
      </c>
      <c r="P1484" s="13">
        <f t="shared" si="24"/>
        <v>1023100</v>
      </c>
      <c r="Q1484" s="13">
        <f t="array" ref="Q1484">IF(C1484="",SUMIFS($P$6:$P$65536,$B$6:$B$65536,B1484),IF(D1484="",SUMIFS($P$6:$P$65536,$B$6:$B$65536,B1484,$C$6:$C$65536,C1484),IF(E1484="",SUMIFS($P$6:$P$65536,$B$6:$B$65536,B1484,$C$6:$C$65536,C1484,$D$6:$D$65536,D1484),IF(F1484="",SUMIFS($P$6:$P$65536,$B$6:$B$65536,B1484,$C$6:$C$65536,C1484,$D$6:$D$65536,D1484,$E$6:$E$65536,E1484),--(RIGHT(F1484,1)="0")*SUM(SUMIFS($P$6:$P$65536,$B$6:$B$65536,B1484,$C$6:$C$65536,C1484,$D$6:$D$65536,D1484,$E$6:$E$65536,E1484,$F$6:$F$65536,LEFT(F1484,2)&amp;{0;1;2;3;4;5;6;7;8;9}))+(--(RIGHT(F1484,2)="00"))*SUM(SUMIFS($P$6:$P$65536,$B$6:$B$65536,B1484,$C$6:$C$65536,C1484,$D$6:$D$65536,D1484,$E$6:$E$65536,E1484,$F$6:$F$65536,LEFT(F1484,1)&amp;range))+SUMIFS($P$6:$P$65536,$B$6:$B$65536,B1484,$C$6:$C$65536,C1484,$D$6:$D$65536,D1484,$E$6:$E$65536,E1484,$F$6:$F$65536,F1484)))))</f>
        <v>4092400</v>
      </c>
    </row>
    <row r="1485" spans="1:17" ht="48.95" customHeight="1" x14ac:dyDescent="0.2">
      <c r="A1485" s="10" t="s">
        <v>59</v>
      </c>
      <c r="B1485" s="3" t="s">
        <v>539</v>
      </c>
      <c r="C1485" s="3" t="s">
        <v>134</v>
      </c>
      <c r="D1485" s="3" t="s">
        <v>273</v>
      </c>
      <c r="E1485" s="3" t="s">
        <v>552</v>
      </c>
      <c r="F1485" s="3" t="s">
        <v>60</v>
      </c>
      <c r="G1485" s="9">
        <v>1560500</v>
      </c>
      <c r="H1485" s="9">
        <v>-1023100</v>
      </c>
      <c r="I1485" s="9">
        <v>537400</v>
      </c>
      <c r="J1485" s="9">
        <v>1560500</v>
      </c>
      <c r="K1485" s="9">
        <v>0</v>
      </c>
      <c r="L1485" s="9">
        <v>1560500</v>
      </c>
      <c r="M1485" s="9">
        <v>1560500</v>
      </c>
      <c r="N1485" s="9">
        <v>0</v>
      </c>
      <c r="O1485" s="9">
        <v>1560500</v>
      </c>
      <c r="P1485" s="13">
        <f t="shared" si="24"/>
        <v>1023100</v>
      </c>
      <c r="Q1485" s="13">
        <f t="array" ref="Q1485">IF(C1485="",SUMIFS($P$6:$P$65536,$B$6:$B$65536,B1485),IF(D1485="",SUMIFS($P$6:$P$65536,$B$6:$B$65536,B1485,$C$6:$C$65536,C1485),IF(E1485="",SUMIFS($P$6:$P$65536,$B$6:$B$65536,B1485,$C$6:$C$65536,C1485,$D$6:$D$65536,D1485),IF(F1485="",SUMIFS($P$6:$P$65536,$B$6:$B$65536,B1485,$C$6:$C$65536,C1485,$D$6:$D$65536,D1485,$E$6:$E$65536,E1485),--(RIGHT(F1485,1)="0")*SUM(SUMIFS($P$6:$P$65536,$B$6:$B$65536,B1485,$C$6:$C$65536,C1485,$D$6:$D$65536,D1485,$E$6:$E$65536,E1485,$F$6:$F$65536,LEFT(F1485,2)&amp;{0;1;2;3;4;5;6;7;8;9}))+(--(RIGHT(F1485,2)="00"))*SUM(SUMIFS($P$6:$P$65536,$B$6:$B$65536,B1485,$C$6:$C$65536,C1485,$D$6:$D$65536,D1485,$E$6:$E$65536,E1485,$F$6:$F$65536,LEFT(F1485,1)&amp;range))+SUMIFS($P$6:$P$65536,$B$6:$B$65536,B1485,$C$6:$C$65536,C1485,$D$6:$D$65536,D1485,$E$6:$E$65536,E1485,$F$6:$F$65536,F1485)))))</f>
        <v>3069300</v>
      </c>
    </row>
    <row r="1486" spans="1:17" ht="15" customHeight="1" x14ac:dyDescent="0.2">
      <c r="A1486" s="10" t="s">
        <v>61</v>
      </c>
      <c r="B1486" s="3" t="s">
        <v>539</v>
      </c>
      <c r="C1486" s="3" t="s">
        <v>134</v>
      </c>
      <c r="D1486" s="3" t="s">
        <v>273</v>
      </c>
      <c r="E1486" s="3" t="s">
        <v>552</v>
      </c>
      <c r="F1486" s="3" t="s">
        <v>62</v>
      </c>
      <c r="G1486" s="9">
        <v>1560500</v>
      </c>
      <c r="H1486" s="9">
        <v>-1023100</v>
      </c>
      <c r="I1486" s="9">
        <v>537400</v>
      </c>
      <c r="J1486" s="9">
        <v>1560500</v>
      </c>
      <c r="K1486" s="9">
        <v>0</v>
      </c>
      <c r="L1486" s="9">
        <v>1560500</v>
      </c>
      <c r="M1486" s="9">
        <v>1560500</v>
      </c>
      <c r="N1486" s="9">
        <v>0</v>
      </c>
      <c r="O1486" s="9">
        <v>1560500</v>
      </c>
      <c r="P1486" s="13">
        <f t="shared" si="24"/>
        <v>1023100</v>
      </c>
      <c r="Q1486" s="13">
        <f t="array" ref="Q1486">IF(C1486="",SUMIFS($P$6:$P$65536,$B$6:$B$65536,B1486),IF(D1486="",SUMIFS($P$6:$P$65536,$B$6:$B$65536,B1486,$C$6:$C$65536,C1486),IF(E1486="",SUMIFS($P$6:$P$65536,$B$6:$B$65536,B1486,$C$6:$C$65536,C1486,$D$6:$D$65536,D1486),IF(F1486="",SUMIFS($P$6:$P$65536,$B$6:$B$65536,B1486,$C$6:$C$65536,C1486,$D$6:$D$65536,D1486,$E$6:$E$65536,E1486),--(RIGHT(F1486,1)="0")*SUM(SUMIFS($P$6:$P$65536,$B$6:$B$65536,B1486,$C$6:$C$65536,C1486,$D$6:$D$65536,D1486,$E$6:$E$65536,E1486,$F$6:$F$65536,LEFT(F1486,2)&amp;{0;1;2;3;4;5;6;7;8;9}))+(--(RIGHT(F1486,2)="00"))*SUM(SUMIFS($P$6:$P$65536,$B$6:$B$65536,B1486,$C$6:$C$65536,C1486,$D$6:$D$65536,D1486,$E$6:$E$65536,E1486,$F$6:$F$65536,LEFT(F1486,1)&amp;range))+SUMIFS($P$6:$P$65536,$B$6:$B$65536,B1486,$C$6:$C$65536,C1486,$D$6:$D$65536,D1486,$E$6:$E$65536,E1486,$F$6:$F$65536,F1486)))))</f>
        <v>1023100</v>
      </c>
    </row>
    <row r="1487" spans="1:17" ht="32.25" hidden="1" customHeight="1" x14ac:dyDescent="0.2">
      <c r="A1487" s="10" t="s">
        <v>112</v>
      </c>
      <c r="B1487" s="3" t="s">
        <v>539</v>
      </c>
      <c r="C1487" s="3" t="s">
        <v>134</v>
      </c>
      <c r="D1487" s="3" t="s">
        <v>273</v>
      </c>
      <c r="E1487" s="3" t="s">
        <v>552</v>
      </c>
      <c r="F1487" s="3" t="s">
        <v>113</v>
      </c>
      <c r="G1487" s="9">
        <v>620000</v>
      </c>
      <c r="H1487" s="9">
        <v>0</v>
      </c>
      <c r="I1487" s="9">
        <v>620000</v>
      </c>
      <c r="J1487" s="9">
        <v>620000</v>
      </c>
      <c r="K1487" s="9">
        <v>0</v>
      </c>
      <c r="L1487" s="9">
        <v>620000</v>
      </c>
      <c r="M1487" s="9">
        <v>620000</v>
      </c>
      <c r="N1487" s="9">
        <v>0</v>
      </c>
      <c r="O1487" s="9">
        <v>620000</v>
      </c>
      <c r="P1487" s="13">
        <f t="shared" si="24"/>
        <v>0</v>
      </c>
      <c r="Q1487" s="13">
        <f t="array" ref="Q1487">IF(C1487="",SUMIFS($P$6:$P$65536,$B$6:$B$65536,B1487),IF(D1487="",SUMIFS($P$6:$P$65536,$B$6:$B$65536,B1487,$C$6:$C$65536,C1487),IF(E1487="",SUMIFS($P$6:$P$65536,$B$6:$B$65536,B1487,$C$6:$C$65536,C1487,$D$6:$D$65536,D1487),IF(F1487="",SUMIFS($P$6:$P$65536,$B$6:$B$65536,B1487,$C$6:$C$65536,C1487,$D$6:$D$65536,D1487,$E$6:$E$65536,E1487),--(RIGHT(F1487,1)="0")*SUM(SUMIFS($P$6:$P$65536,$B$6:$B$65536,B1487,$C$6:$C$65536,C1487,$D$6:$D$65536,D1487,$E$6:$E$65536,E1487,$F$6:$F$65536,LEFT(F1487,2)&amp;{0;1;2;3;4;5;6;7;8;9}))+(--(RIGHT(F1487,2)="00"))*SUM(SUMIFS($P$6:$P$65536,$B$6:$B$65536,B1487,$C$6:$C$65536,C1487,$D$6:$D$65536,D1487,$E$6:$E$65536,E1487,$F$6:$F$65536,LEFT(F1487,1)&amp;range))+SUMIFS($P$6:$P$65536,$B$6:$B$65536,B1487,$C$6:$C$65536,C1487,$D$6:$D$65536,D1487,$E$6:$E$65536,E1487,$F$6:$F$65536,F1487)))))</f>
        <v>0</v>
      </c>
    </row>
    <row r="1488" spans="1:17" ht="15" hidden="1" customHeight="1" x14ac:dyDescent="0.2">
      <c r="A1488" s="10" t="s">
        <v>114</v>
      </c>
      <c r="B1488" s="3" t="s">
        <v>539</v>
      </c>
      <c r="C1488" s="3" t="s">
        <v>134</v>
      </c>
      <c r="D1488" s="3" t="s">
        <v>273</v>
      </c>
      <c r="E1488" s="3" t="s">
        <v>552</v>
      </c>
      <c r="F1488" s="3" t="s">
        <v>115</v>
      </c>
      <c r="G1488" s="9">
        <v>620000</v>
      </c>
      <c r="H1488" s="9">
        <v>0</v>
      </c>
      <c r="I1488" s="9">
        <v>620000</v>
      </c>
      <c r="J1488" s="9">
        <v>620000</v>
      </c>
      <c r="K1488" s="9">
        <v>0</v>
      </c>
      <c r="L1488" s="9">
        <v>620000</v>
      </c>
      <c r="M1488" s="9">
        <v>620000</v>
      </c>
      <c r="N1488" s="9">
        <v>0</v>
      </c>
      <c r="O1488" s="9">
        <v>620000</v>
      </c>
      <c r="P1488" s="13">
        <f t="shared" si="24"/>
        <v>0</v>
      </c>
      <c r="Q1488" s="13">
        <f t="array" ref="Q1488">IF(C1488="",SUMIFS($P$6:$P$65536,$B$6:$B$65536,B1488),IF(D1488="",SUMIFS($P$6:$P$65536,$B$6:$B$65536,B1488,$C$6:$C$65536,C1488),IF(E1488="",SUMIFS($P$6:$P$65536,$B$6:$B$65536,B1488,$C$6:$C$65536,C1488,$D$6:$D$65536,D1488),IF(F1488="",SUMIFS($P$6:$P$65536,$B$6:$B$65536,B1488,$C$6:$C$65536,C1488,$D$6:$D$65536,D1488,$E$6:$E$65536,E1488),--(RIGHT(F1488,1)="0")*SUM(SUMIFS($P$6:$P$65536,$B$6:$B$65536,B1488,$C$6:$C$65536,C1488,$D$6:$D$65536,D1488,$E$6:$E$65536,E1488,$F$6:$F$65536,LEFT(F1488,2)&amp;{0;1;2;3;4;5;6;7;8;9}))+(--(RIGHT(F1488,2)="00"))*SUM(SUMIFS($P$6:$P$65536,$B$6:$B$65536,B1488,$C$6:$C$65536,C1488,$D$6:$D$65536,D1488,$E$6:$E$65536,E1488,$F$6:$F$65536,LEFT(F1488,1)&amp;range))+SUMIFS($P$6:$P$65536,$B$6:$B$65536,B1488,$C$6:$C$65536,C1488,$D$6:$D$65536,D1488,$E$6:$E$65536,E1488,$F$6:$F$65536,F1488)))))</f>
        <v>0</v>
      </c>
    </row>
    <row r="1489" spans="1:17" ht="64.5" hidden="1" customHeight="1" x14ac:dyDescent="0.2">
      <c r="A1489" s="10" t="s">
        <v>94</v>
      </c>
      <c r="B1489" s="3" t="s">
        <v>539</v>
      </c>
      <c r="C1489" s="3" t="s">
        <v>134</v>
      </c>
      <c r="D1489" s="3" t="s">
        <v>273</v>
      </c>
      <c r="E1489" s="3" t="s">
        <v>552</v>
      </c>
      <c r="F1489" s="3" t="s">
        <v>95</v>
      </c>
      <c r="G1489" s="9">
        <v>245000</v>
      </c>
      <c r="H1489" s="9">
        <v>0</v>
      </c>
      <c r="I1489" s="9">
        <v>245000</v>
      </c>
      <c r="J1489" s="9">
        <v>245000</v>
      </c>
      <c r="K1489" s="9">
        <v>0</v>
      </c>
      <c r="L1489" s="9">
        <v>245000</v>
      </c>
      <c r="M1489" s="9">
        <v>245000</v>
      </c>
      <c r="N1489" s="9">
        <v>0</v>
      </c>
      <c r="O1489" s="9">
        <v>245000</v>
      </c>
      <c r="P1489" s="13">
        <f t="shared" si="24"/>
        <v>0</v>
      </c>
      <c r="Q1489" s="13">
        <f t="array" ref="Q1489">IF(C1489="",SUMIFS($P$6:$P$65536,$B$6:$B$65536,B1489),IF(D1489="",SUMIFS($P$6:$P$65536,$B$6:$B$65536,B1489,$C$6:$C$65536,C1489),IF(E1489="",SUMIFS($P$6:$P$65536,$B$6:$B$65536,B1489,$C$6:$C$65536,C1489,$D$6:$D$65536,D1489),IF(F1489="",SUMIFS($P$6:$P$65536,$B$6:$B$65536,B1489,$C$6:$C$65536,C1489,$D$6:$D$65536,D1489,$E$6:$E$65536,E1489),--(RIGHT(F1489,1)="0")*SUM(SUMIFS($P$6:$P$65536,$B$6:$B$65536,B1489,$C$6:$C$65536,C1489,$D$6:$D$65536,D1489,$E$6:$E$65536,E1489,$F$6:$F$65536,LEFT(F1489,2)&amp;{0;1;2;3;4;5;6;7;8;9}))+(--(RIGHT(F1489,2)="00"))*SUM(SUMIFS($P$6:$P$65536,$B$6:$B$65536,B1489,$C$6:$C$65536,C1489,$D$6:$D$65536,D1489,$E$6:$E$65536,E1489,$F$6:$F$65536,LEFT(F1489,1)&amp;range))+SUMIFS($P$6:$P$65536,$B$6:$B$65536,B1489,$C$6:$C$65536,C1489,$D$6:$D$65536,D1489,$E$6:$E$65536,E1489,$F$6:$F$65536,F1489)))))</f>
        <v>0</v>
      </c>
    </row>
    <row r="1490" spans="1:17" ht="15" hidden="1" customHeight="1" x14ac:dyDescent="0.2">
      <c r="A1490" s="10" t="s">
        <v>102</v>
      </c>
      <c r="B1490" s="3" t="s">
        <v>539</v>
      </c>
      <c r="C1490" s="3" t="s">
        <v>134</v>
      </c>
      <c r="D1490" s="3" t="s">
        <v>273</v>
      </c>
      <c r="E1490" s="3" t="s">
        <v>552</v>
      </c>
      <c r="F1490" s="3" t="s">
        <v>103</v>
      </c>
      <c r="G1490" s="9">
        <v>245000</v>
      </c>
      <c r="H1490" s="9">
        <v>0</v>
      </c>
      <c r="I1490" s="9">
        <v>245000</v>
      </c>
      <c r="J1490" s="9">
        <v>245000</v>
      </c>
      <c r="K1490" s="9">
        <v>0</v>
      </c>
      <c r="L1490" s="9">
        <v>245000</v>
      </c>
      <c r="M1490" s="9">
        <v>245000</v>
      </c>
      <c r="N1490" s="9">
        <v>0</v>
      </c>
      <c r="O1490" s="9">
        <v>245000</v>
      </c>
      <c r="P1490" s="13">
        <f t="shared" si="24"/>
        <v>0</v>
      </c>
      <c r="Q1490" s="13">
        <f t="array" ref="Q1490">IF(C1490="",SUMIFS($P$6:$P$65536,$B$6:$B$65536,B1490),IF(D1490="",SUMIFS($P$6:$P$65536,$B$6:$B$65536,B1490,$C$6:$C$65536,C1490),IF(E1490="",SUMIFS($P$6:$P$65536,$B$6:$B$65536,B1490,$C$6:$C$65536,C1490,$D$6:$D$65536,D1490),IF(F1490="",SUMIFS($P$6:$P$65536,$B$6:$B$65536,B1490,$C$6:$C$65536,C1490,$D$6:$D$65536,D1490,$E$6:$E$65536,E1490),--(RIGHT(F1490,1)="0")*SUM(SUMIFS($P$6:$P$65536,$B$6:$B$65536,B1490,$C$6:$C$65536,C1490,$D$6:$D$65536,D1490,$E$6:$E$65536,E1490,$F$6:$F$65536,LEFT(F1490,2)&amp;{0;1;2;3;4;5;6;7;8;9}))+(--(RIGHT(F1490,2)="00"))*SUM(SUMIFS($P$6:$P$65536,$B$6:$B$65536,B1490,$C$6:$C$65536,C1490,$D$6:$D$65536,D1490,$E$6:$E$65536,E1490,$F$6:$F$65536,LEFT(F1490,1)&amp;range))+SUMIFS($P$6:$P$65536,$B$6:$B$65536,B1490,$C$6:$C$65536,C1490,$D$6:$D$65536,D1490,$E$6:$E$65536,E1490,$F$6:$F$65536,F1490)))))</f>
        <v>0</v>
      </c>
    </row>
    <row r="1491" spans="1:17" ht="96.6" hidden="1" customHeight="1" x14ac:dyDescent="0.2">
      <c r="A1491" s="10" t="s">
        <v>104</v>
      </c>
      <c r="B1491" s="3" t="s">
        <v>539</v>
      </c>
      <c r="C1491" s="3" t="s">
        <v>134</v>
      </c>
      <c r="D1491" s="3" t="s">
        <v>273</v>
      </c>
      <c r="E1491" s="3" t="s">
        <v>552</v>
      </c>
      <c r="F1491" s="3" t="s">
        <v>105</v>
      </c>
      <c r="G1491" s="9">
        <v>245000</v>
      </c>
      <c r="H1491" s="9">
        <v>0</v>
      </c>
      <c r="I1491" s="9">
        <v>245000</v>
      </c>
      <c r="J1491" s="9">
        <v>245000</v>
      </c>
      <c r="K1491" s="9">
        <v>0</v>
      </c>
      <c r="L1491" s="9">
        <v>245000</v>
      </c>
      <c r="M1491" s="9">
        <v>245000</v>
      </c>
      <c r="N1491" s="9">
        <v>0</v>
      </c>
      <c r="O1491" s="9">
        <v>245000</v>
      </c>
      <c r="P1491" s="13">
        <f t="shared" si="24"/>
        <v>0</v>
      </c>
      <c r="Q1491" s="13">
        <f t="array" ref="Q1491">IF(C1491="",SUMIFS($P$6:$P$65536,$B$6:$B$65536,B1491),IF(D1491="",SUMIFS($P$6:$P$65536,$B$6:$B$65536,B1491,$C$6:$C$65536,C1491),IF(E1491="",SUMIFS($P$6:$P$65536,$B$6:$B$65536,B1491,$C$6:$C$65536,C1491,$D$6:$D$65536,D1491),IF(F1491="",SUMIFS($P$6:$P$65536,$B$6:$B$65536,B1491,$C$6:$C$65536,C1491,$D$6:$D$65536,D1491,$E$6:$E$65536,E1491),--(RIGHT(F1491,1)="0")*SUM(SUMIFS($P$6:$P$65536,$B$6:$B$65536,B1491,$C$6:$C$65536,C1491,$D$6:$D$65536,D1491,$E$6:$E$65536,E1491,$F$6:$F$65536,LEFT(F1491,2)&amp;{0;1;2;3;4;5;6;7;8;9}))+(--(RIGHT(F1491,2)="00"))*SUM(SUMIFS($P$6:$P$65536,$B$6:$B$65536,B1491,$C$6:$C$65536,C1491,$D$6:$D$65536,D1491,$E$6:$E$65536,E1491,$F$6:$F$65536,LEFT(F1491,1)&amp;range))+SUMIFS($P$6:$P$65536,$B$6:$B$65536,B1491,$C$6:$C$65536,C1491,$D$6:$D$65536,D1491,$E$6:$E$65536,E1491,$F$6:$F$65536,F1491)))))</f>
        <v>0</v>
      </c>
    </row>
    <row r="1492" spans="1:17" ht="48.95" customHeight="1" x14ac:dyDescent="0.2">
      <c r="A1492" s="10" t="s">
        <v>479</v>
      </c>
      <c r="B1492" s="3" t="s">
        <v>539</v>
      </c>
      <c r="C1492" s="3" t="s">
        <v>134</v>
      </c>
      <c r="D1492" s="3" t="s">
        <v>273</v>
      </c>
      <c r="E1492" s="3" t="s">
        <v>480</v>
      </c>
      <c r="F1492" s="11" t="s">
        <v>0</v>
      </c>
      <c r="G1492" s="9">
        <v>287606635.99000001</v>
      </c>
      <c r="H1492" s="9">
        <v>-125408023.45</v>
      </c>
      <c r="I1492" s="9">
        <v>162198612.53999999</v>
      </c>
      <c r="J1492" s="9">
        <v>238733855.91999999</v>
      </c>
      <c r="K1492" s="9">
        <v>0</v>
      </c>
      <c r="L1492" s="9">
        <v>238733855.91999999</v>
      </c>
      <c r="M1492" s="9">
        <v>0</v>
      </c>
      <c r="N1492" s="9">
        <v>0</v>
      </c>
      <c r="O1492" s="9">
        <v>0</v>
      </c>
      <c r="P1492" s="13">
        <f t="shared" si="24"/>
        <v>125408023.45</v>
      </c>
      <c r="Q1492" s="13">
        <f t="array" ref="Q1492">IF(C1492="",SUMIFS($P$6:$P$65536,$B$6:$B$65536,B1492),IF(D1492="",SUMIFS($P$6:$P$65536,$B$6:$B$65536,B1492,$C$6:$C$65536,C1492),IF(E1492="",SUMIFS($P$6:$P$65536,$B$6:$B$65536,B1492,$C$6:$C$65536,C1492,$D$6:$D$65536,D1492),IF(F1492="",SUMIFS($P$6:$P$65536,$B$6:$B$65536,B1492,$C$6:$C$65536,C1492,$D$6:$D$65536,D1492,$E$6:$E$65536,E1492),--(RIGHT(F1492,1)="0")*SUM(SUMIFS($P$6:$P$65536,$B$6:$B$65536,B1492,$C$6:$C$65536,C1492,$D$6:$D$65536,D1492,$E$6:$E$65536,E1492,$F$6:$F$65536,LEFT(F1492,2)&amp;{0;1;2;3;4;5;6;7;8;9}))+(--(RIGHT(F1492,2)="00"))*SUM(SUMIFS($P$6:$P$65536,$B$6:$B$65536,B1492,$C$6:$C$65536,C1492,$D$6:$D$65536,D1492,$E$6:$E$65536,E1492,$F$6:$F$65536,LEFT(F1492,1)&amp;range))+SUMIFS($P$6:$P$65536,$B$6:$B$65536,B1492,$C$6:$C$65536,C1492,$D$6:$D$65536,D1492,$E$6:$E$65536,E1492,$F$6:$F$65536,F1492)))))</f>
        <v>501632093.80000001</v>
      </c>
    </row>
    <row r="1493" spans="1:17" ht="15" customHeight="1" x14ac:dyDescent="0.2">
      <c r="A1493" s="10" t="s">
        <v>162</v>
      </c>
      <c r="B1493" s="3" t="s">
        <v>539</v>
      </c>
      <c r="C1493" s="3" t="s">
        <v>134</v>
      </c>
      <c r="D1493" s="3" t="s">
        <v>273</v>
      </c>
      <c r="E1493" s="3" t="s">
        <v>480</v>
      </c>
      <c r="F1493" s="3" t="s">
        <v>163</v>
      </c>
      <c r="G1493" s="9">
        <v>287606635.99000001</v>
      </c>
      <c r="H1493" s="9">
        <v>-125408023.45</v>
      </c>
      <c r="I1493" s="9">
        <v>162198612.53999999</v>
      </c>
      <c r="J1493" s="9">
        <v>238733855.91999999</v>
      </c>
      <c r="K1493" s="9">
        <v>0</v>
      </c>
      <c r="L1493" s="9">
        <v>238733855.91999999</v>
      </c>
      <c r="M1493" s="9">
        <v>0</v>
      </c>
      <c r="N1493" s="9">
        <v>0</v>
      </c>
      <c r="O1493" s="9">
        <v>0</v>
      </c>
      <c r="P1493" s="13">
        <f t="shared" si="24"/>
        <v>125408023.45</v>
      </c>
      <c r="Q1493" s="13">
        <f t="array" ref="Q1493">IF(C1493="",SUMIFS($P$6:$P$65536,$B$6:$B$65536,B1493),IF(D1493="",SUMIFS($P$6:$P$65536,$B$6:$B$65536,B1493,$C$6:$C$65536,C1493),IF(E1493="",SUMIFS($P$6:$P$65536,$B$6:$B$65536,B1493,$C$6:$C$65536,C1493,$D$6:$D$65536,D1493),IF(F1493="",SUMIFS($P$6:$P$65536,$B$6:$B$65536,B1493,$C$6:$C$65536,C1493,$D$6:$D$65536,D1493,$E$6:$E$65536,E1493),--(RIGHT(F1493,1)="0")*SUM(SUMIFS($P$6:$P$65536,$B$6:$B$65536,B1493,$C$6:$C$65536,C1493,$D$6:$D$65536,D1493,$E$6:$E$65536,E1493,$F$6:$F$65536,LEFT(F1493,2)&amp;{0;1;2;3;4;5;6;7;8;9}))+(--(RIGHT(F1493,2)="00"))*SUM(SUMIFS($P$6:$P$65536,$B$6:$B$65536,B1493,$C$6:$C$65536,C1493,$D$6:$D$65536,D1493,$E$6:$E$65536,E1493,$F$6:$F$65536,LEFT(F1493,1)&amp;range))+SUMIFS($P$6:$P$65536,$B$6:$B$65536,B1493,$C$6:$C$65536,C1493,$D$6:$D$65536,D1493,$E$6:$E$65536,E1493,$F$6:$F$65536,F1493)))))</f>
        <v>501632093.80000001</v>
      </c>
    </row>
    <row r="1494" spans="1:17" ht="15" customHeight="1" x14ac:dyDescent="0.2">
      <c r="A1494" s="10" t="s">
        <v>196</v>
      </c>
      <c r="B1494" s="3" t="s">
        <v>539</v>
      </c>
      <c r="C1494" s="3" t="s">
        <v>134</v>
      </c>
      <c r="D1494" s="3" t="s">
        <v>273</v>
      </c>
      <c r="E1494" s="3" t="s">
        <v>480</v>
      </c>
      <c r="F1494" s="3" t="s">
        <v>197</v>
      </c>
      <c r="G1494" s="9">
        <v>287606635.99000001</v>
      </c>
      <c r="H1494" s="9">
        <v>-125408023.45</v>
      </c>
      <c r="I1494" s="9">
        <v>162198612.53999999</v>
      </c>
      <c r="J1494" s="9">
        <v>238733855.91999999</v>
      </c>
      <c r="K1494" s="9">
        <v>0</v>
      </c>
      <c r="L1494" s="9">
        <v>238733855.91999999</v>
      </c>
      <c r="M1494" s="9">
        <v>0</v>
      </c>
      <c r="N1494" s="9">
        <v>0</v>
      </c>
      <c r="O1494" s="9">
        <v>0</v>
      </c>
      <c r="P1494" s="13">
        <f t="shared" si="24"/>
        <v>125408023.45</v>
      </c>
      <c r="Q1494" s="13">
        <f t="array" ref="Q1494">IF(C1494="",SUMIFS($P$6:$P$65536,$B$6:$B$65536,B1494),IF(D1494="",SUMIFS($P$6:$P$65536,$B$6:$B$65536,B1494,$C$6:$C$65536,C1494),IF(E1494="",SUMIFS($P$6:$P$65536,$B$6:$B$65536,B1494,$C$6:$C$65536,C1494,$D$6:$D$65536,D1494),IF(F1494="",SUMIFS($P$6:$P$65536,$B$6:$B$65536,B1494,$C$6:$C$65536,C1494,$D$6:$D$65536,D1494,$E$6:$E$65536,E1494),--(RIGHT(F1494,1)="0")*SUM(SUMIFS($P$6:$P$65536,$B$6:$B$65536,B1494,$C$6:$C$65536,C1494,$D$6:$D$65536,D1494,$E$6:$E$65536,E1494,$F$6:$F$65536,LEFT(F1494,2)&amp;{0;1;2;3;4;5;6;7;8;9}))+(--(RIGHT(F1494,2)="00"))*SUM(SUMIFS($P$6:$P$65536,$B$6:$B$65536,B1494,$C$6:$C$65536,C1494,$D$6:$D$65536,D1494,$E$6:$E$65536,E1494,$F$6:$F$65536,LEFT(F1494,1)&amp;range))+SUMIFS($P$6:$P$65536,$B$6:$B$65536,B1494,$C$6:$C$65536,C1494,$D$6:$D$65536,D1494,$E$6:$E$65536,E1494,$F$6:$F$65536,F1494)))))</f>
        <v>376224070.35000002</v>
      </c>
    </row>
    <row r="1495" spans="1:17" ht="64.5" customHeight="1" x14ac:dyDescent="0.2">
      <c r="A1495" s="10" t="s">
        <v>198</v>
      </c>
      <c r="B1495" s="3" t="s">
        <v>539</v>
      </c>
      <c r="C1495" s="3" t="s">
        <v>134</v>
      </c>
      <c r="D1495" s="3" t="s">
        <v>273</v>
      </c>
      <c r="E1495" s="3" t="s">
        <v>480</v>
      </c>
      <c r="F1495" s="3" t="s">
        <v>199</v>
      </c>
      <c r="G1495" s="9">
        <v>287606635.99000001</v>
      </c>
      <c r="H1495" s="9">
        <v>-125408023.45</v>
      </c>
      <c r="I1495" s="9">
        <v>162198612.53999999</v>
      </c>
      <c r="J1495" s="9">
        <v>238733855.91999999</v>
      </c>
      <c r="K1495" s="9">
        <v>0</v>
      </c>
      <c r="L1495" s="9">
        <v>238733855.91999999</v>
      </c>
      <c r="M1495" s="9">
        <v>0</v>
      </c>
      <c r="N1495" s="9">
        <v>0</v>
      </c>
      <c r="O1495" s="9">
        <v>0</v>
      </c>
      <c r="P1495" s="13">
        <f t="shared" si="24"/>
        <v>125408023.45</v>
      </c>
      <c r="Q1495" s="13">
        <f t="array" ref="Q1495">IF(C1495="",SUMIFS($P$6:$P$65536,$B$6:$B$65536,B1495),IF(D1495="",SUMIFS($P$6:$P$65536,$B$6:$B$65536,B1495,$C$6:$C$65536,C1495),IF(E1495="",SUMIFS($P$6:$P$65536,$B$6:$B$65536,B1495,$C$6:$C$65536,C1495,$D$6:$D$65536,D1495),IF(F1495="",SUMIFS($P$6:$P$65536,$B$6:$B$65536,B1495,$C$6:$C$65536,C1495,$D$6:$D$65536,D1495,$E$6:$E$65536,E1495),--(RIGHT(F1495,1)="0")*SUM(SUMIFS($P$6:$P$65536,$B$6:$B$65536,B1495,$C$6:$C$65536,C1495,$D$6:$D$65536,D1495,$E$6:$E$65536,E1495,$F$6:$F$65536,LEFT(F1495,2)&amp;{0;1;2;3;4;5;6;7;8;9}))+(--(RIGHT(F1495,2)="00"))*SUM(SUMIFS($P$6:$P$65536,$B$6:$B$65536,B1495,$C$6:$C$65536,C1495,$D$6:$D$65536,D1495,$E$6:$E$65536,E1495,$F$6:$F$65536,LEFT(F1495,1)&amp;range))+SUMIFS($P$6:$P$65536,$B$6:$B$65536,B1495,$C$6:$C$65536,C1495,$D$6:$D$65536,D1495,$E$6:$E$65536,E1495,$F$6:$F$65536,F1495)))))</f>
        <v>125408023.45</v>
      </c>
    </row>
    <row r="1496" spans="1:17" ht="48.95" customHeight="1" x14ac:dyDescent="0.2">
      <c r="A1496" s="10" t="s">
        <v>610</v>
      </c>
      <c r="B1496" s="3" t="s">
        <v>539</v>
      </c>
      <c r="C1496" s="3" t="s">
        <v>134</v>
      </c>
      <c r="D1496" s="3" t="s">
        <v>273</v>
      </c>
      <c r="E1496" s="3" t="s">
        <v>611</v>
      </c>
      <c r="F1496" s="11" t="s">
        <v>0</v>
      </c>
      <c r="G1496" s="9">
        <v>200000000</v>
      </c>
      <c r="H1496" s="9">
        <v>-56942462.100000001</v>
      </c>
      <c r="I1496" s="9">
        <v>143057537.90000001</v>
      </c>
      <c r="J1496" s="9">
        <v>200000000</v>
      </c>
      <c r="K1496" s="9">
        <v>0</v>
      </c>
      <c r="L1496" s="9">
        <v>200000000</v>
      </c>
      <c r="M1496" s="9">
        <v>224100000</v>
      </c>
      <c r="N1496" s="9">
        <v>0</v>
      </c>
      <c r="O1496" s="9">
        <v>224100000</v>
      </c>
      <c r="P1496" s="13">
        <f t="shared" si="24"/>
        <v>56942462.100000001</v>
      </c>
      <c r="Q1496" s="13">
        <f t="array" ref="Q1496">IF(C1496="",SUMIFS($P$6:$P$65536,$B$6:$B$65536,B1496),IF(D1496="",SUMIFS($P$6:$P$65536,$B$6:$B$65536,B1496,$C$6:$C$65536,C1496),IF(E1496="",SUMIFS($P$6:$P$65536,$B$6:$B$65536,B1496,$C$6:$C$65536,C1496,$D$6:$D$65536,D1496),IF(F1496="",SUMIFS($P$6:$P$65536,$B$6:$B$65536,B1496,$C$6:$C$65536,C1496,$D$6:$D$65536,D1496,$E$6:$E$65536,E1496),--(RIGHT(F1496,1)="0")*SUM(SUMIFS($P$6:$P$65536,$B$6:$B$65536,B1496,$C$6:$C$65536,C1496,$D$6:$D$65536,D1496,$E$6:$E$65536,E1496,$F$6:$F$65536,LEFT(F1496,2)&amp;{0;1;2;3;4;5;6;7;8;9}))+(--(RIGHT(F1496,2)="00"))*SUM(SUMIFS($P$6:$P$65536,$B$6:$B$65536,B1496,$C$6:$C$65536,C1496,$D$6:$D$65536,D1496,$E$6:$E$65536,E1496,$F$6:$F$65536,LEFT(F1496,1)&amp;range))+SUMIFS($P$6:$P$65536,$B$6:$B$65536,B1496,$C$6:$C$65536,C1496,$D$6:$D$65536,D1496,$E$6:$E$65536,E1496,$F$6:$F$65536,F1496)))))</f>
        <v>227769848.40000001</v>
      </c>
    </row>
    <row r="1497" spans="1:17" ht="15" customHeight="1" x14ac:dyDescent="0.2">
      <c r="A1497" s="10" t="s">
        <v>162</v>
      </c>
      <c r="B1497" s="3" t="s">
        <v>539</v>
      </c>
      <c r="C1497" s="3" t="s">
        <v>134</v>
      </c>
      <c r="D1497" s="3" t="s">
        <v>273</v>
      </c>
      <c r="E1497" s="3" t="s">
        <v>611</v>
      </c>
      <c r="F1497" s="3" t="s">
        <v>163</v>
      </c>
      <c r="G1497" s="9">
        <v>200000000</v>
      </c>
      <c r="H1497" s="9">
        <v>-56942462.100000001</v>
      </c>
      <c r="I1497" s="9">
        <v>143057537.90000001</v>
      </c>
      <c r="J1497" s="9">
        <v>200000000</v>
      </c>
      <c r="K1497" s="9">
        <v>0</v>
      </c>
      <c r="L1497" s="9">
        <v>200000000</v>
      </c>
      <c r="M1497" s="9">
        <v>224100000</v>
      </c>
      <c r="N1497" s="9">
        <v>0</v>
      </c>
      <c r="O1497" s="9">
        <v>224100000</v>
      </c>
      <c r="P1497" s="13">
        <f t="shared" si="24"/>
        <v>56942462.100000001</v>
      </c>
      <c r="Q1497" s="13">
        <f t="array" ref="Q1497">IF(C1497="",SUMIFS($P$6:$P$65536,$B$6:$B$65536,B1497),IF(D1497="",SUMIFS($P$6:$P$65536,$B$6:$B$65536,B1497,$C$6:$C$65536,C1497),IF(E1497="",SUMIFS($P$6:$P$65536,$B$6:$B$65536,B1497,$C$6:$C$65536,C1497,$D$6:$D$65536,D1497),IF(F1497="",SUMIFS($P$6:$P$65536,$B$6:$B$65536,B1497,$C$6:$C$65536,C1497,$D$6:$D$65536,D1497,$E$6:$E$65536,E1497),--(RIGHT(F1497,1)="0")*SUM(SUMIFS($P$6:$P$65536,$B$6:$B$65536,B1497,$C$6:$C$65536,C1497,$D$6:$D$65536,D1497,$E$6:$E$65536,E1497,$F$6:$F$65536,LEFT(F1497,2)&amp;{0;1;2;3;4;5;6;7;8;9}))+(--(RIGHT(F1497,2)="00"))*SUM(SUMIFS($P$6:$P$65536,$B$6:$B$65536,B1497,$C$6:$C$65536,C1497,$D$6:$D$65536,D1497,$E$6:$E$65536,E1497,$F$6:$F$65536,LEFT(F1497,1)&amp;range))+SUMIFS($P$6:$P$65536,$B$6:$B$65536,B1497,$C$6:$C$65536,C1497,$D$6:$D$65536,D1497,$E$6:$E$65536,E1497,$F$6:$F$65536,F1497)))))</f>
        <v>227769848.40000001</v>
      </c>
    </row>
    <row r="1498" spans="1:17" ht="15" customHeight="1" x14ac:dyDescent="0.2">
      <c r="A1498" s="10" t="s">
        <v>196</v>
      </c>
      <c r="B1498" s="3" t="s">
        <v>539</v>
      </c>
      <c r="C1498" s="3" t="s">
        <v>134</v>
      </c>
      <c r="D1498" s="3" t="s">
        <v>273</v>
      </c>
      <c r="E1498" s="3" t="s">
        <v>611</v>
      </c>
      <c r="F1498" s="3" t="s">
        <v>197</v>
      </c>
      <c r="G1498" s="9">
        <v>200000000</v>
      </c>
      <c r="H1498" s="9">
        <v>-56942462.100000001</v>
      </c>
      <c r="I1498" s="9">
        <v>143057537.90000001</v>
      </c>
      <c r="J1498" s="9">
        <v>200000000</v>
      </c>
      <c r="K1498" s="9">
        <v>0</v>
      </c>
      <c r="L1498" s="9">
        <v>200000000</v>
      </c>
      <c r="M1498" s="9">
        <v>224100000</v>
      </c>
      <c r="N1498" s="9">
        <v>0</v>
      </c>
      <c r="O1498" s="9">
        <v>224100000</v>
      </c>
      <c r="P1498" s="13">
        <f t="shared" si="24"/>
        <v>56942462.100000001</v>
      </c>
      <c r="Q1498" s="13">
        <f t="array" ref="Q1498">IF(C1498="",SUMIFS($P$6:$P$65536,$B$6:$B$65536,B1498),IF(D1498="",SUMIFS($P$6:$P$65536,$B$6:$B$65536,B1498,$C$6:$C$65536,C1498),IF(E1498="",SUMIFS($P$6:$P$65536,$B$6:$B$65536,B1498,$C$6:$C$65536,C1498,$D$6:$D$65536,D1498),IF(F1498="",SUMIFS($P$6:$P$65536,$B$6:$B$65536,B1498,$C$6:$C$65536,C1498,$D$6:$D$65536,D1498,$E$6:$E$65536,E1498),--(RIGHT(F1498,1)="0")*SUM(SUMIFS($P$6:$P$65536,$B$6:$B$65536,B1498,$C$6:$C$65536,C1498,$D$6:$D$65536,D1498,$E$6:$E$65536,E1498,$F$6:$F$65536,LEFT(F1498,2)&amp;{0;1;2;3;4;5;6;7;8;9}))+(--(RIGHT(F1498,2)="00"))*SUM(SUMIFS($P$6:$P$65536,$B$6:$B$65536,B1498,$C$6:$C$65536,C1498,$D$6:$D$65536,D1498,$E$6:$E$65536,E1498,$F$6:$F$65536,LEFT(F1498,1)&amp;range))+SUMIFS($P$6:$P$65536,$B$6:$B$65536,B1498,$C$6:$C$65536,C1498,$D$6:$D$65536,D1498,$E$6:$E$65536,E1498,$F$6:$F$65536,F1498)))))</f>
        <v>170827386.30000001</v>
      </c>
    </row>
    <row r="1499" spans="1:17" ht="64.5" customHeight="1" x14ac:dyDescent="0.2">
      <c r="A1499" s="10" t="s">
        <v>198</v>
      </c>
      <c r="B1499" s="3" t="s">
        <v>539</v>
      </c>
      <c r="C1499" s="3" t="s">
        <v>134</v>
      </c>
      <c r="D1499" s="3" t="s">
        <v>273</v>
      </c>
      <c r="E1499" s="3" t="s">
        <v>611</v>
      </c>
      <c r="F1499" s="3" t="s">
        <v>199</v>
      </c>
      <c r="G1499" s="9">
        <v>200000000</v>
      </c>
      <c r="H1499" s="9">
        <v>-56942462.100000001</v>
      </c>
      <c r="I1499" s="9">
        <v>143057537.90000001</v>
      </c>
      <c r="J1499" s="9">
        <v>200000000</v>
      </c>
      <c r="K1499" s="9">
        <v>0</v>
      </c>
      <c r="L1499" s="9">
        <v>200000000</v>
      </c>
      <c r="M1499" s="9">
        <v>224100000</v>
      </c>
      <c r="N1499" s="9">
        <v>0</v>
      </c>
      <c r="O1499" s="9">
        <v>224100000</v>
      </c>
      <c r="P1499" s="13">
        <f t="shared" si="24"/>
        <v>56942462.100000001</v>
      </c>
      <c r="Q1499" s="13">
        <f t="array" ref="Q1499">IF(C1499="",SUMIFS($P$6:$P$65536,$B$6:$B$65536,B1499),IF(D1499="",SUMIFS($P$6:$P$65536,$B$6:$B$65536,B1499,$C$6:$C$65536,C1499),IF(E1499="",SUMIFS($P$6:$P$65536,$B$6:$B$65536,B1499,$C$6:$C$65536,C1499,$D$6:$D$65536,D1499),IF(F1499="",SUMIFS($P$6:$P$65536,$B$6:$B$65536,B1499,$C$6:$C$65536,C1499,$D$6:$D$65536,D1499,$E$6:$E$65536,E1499),--(RIGHT(F1499,1)="0")*SUM(SUMIFS($P$6:$P$65536,$B$6:$B$65536,B1499,$C$6:$C$65536,C1499,$D$6:$D$65536,D1499,$E$6:$E$65536,E1499,$F$6:$F$65536,LEFT(F1499,2)&amp;{0;1;2;3;4;5;6;7;8;9}))+(--(RIGHT(F1499,2)="00"))*SUM(SUMIFS($P$6:$P$65536,$B$6:$B$65536,B1499,$C$6:$C$65536,C1499,$D$6:$D$65536,D1499,$E$6:$E$65536,E1499,$F$6:$F$65536,LEFT(F1499,1)&amp;range))+SUMIFS($P$6:$P$65536,$B$6:$B$65536,B1499,$C$6:$C$65536,C1499,$D$6:$D$65536,D1499,$E$6:$E$65536,E1499,$F$6:$F$65536,F1499)))))</f>
        <v>56942462.100000001</v>
      </c>
    </row>
    <row r="1500" spans="1:17" ht="48.95" hidden="1" customHeight="1" x14ac:dyDescent="0.2">
      <c r="A1500" s="10" t="s">
        <v>612</v>
      </c>
      <c r="B1500" s="3" t="s">
        <v>539</v>
      </c>
      <c r="C1500" s="3" t="s">
        <v>134</v>
      </c>
      <c r="D1500" s="3" t="s">
        <v>273</v>
      </c>
      <c r="E1500" s="3" t="s">
        <v>613</v>
      </c>
      <c r="F1500" s="11" t="s">
        <v>0</v>
      </c>
      <c r="G1500" s="9">
        <v>50471212.759999998</v>
      </c>
      <c r="H1500" s="9">
        <v>0</v>
      </c>
      <c r="I1500" s="9">
        <v>50471212.759999998</v>
      </c>
      <c r="J1500" s="9">
        <v>0</v>
      </c>
      <c r="K1500" s="9">
        <v>0</v>
      </c>
      <c r="L1500" s="9">
        <v>0</v>
      </c>
      <c r="M1500" s="9">
        <v>0</v>
      </c>
      <c r="N1500" s="9">
        <v>0</v>
      </c>
      <c r="O1500" s="9">
        <v>0</v>
      </c>
      <c r="P1500" s="13">
        <f t="shared" si="24"/>
        <v>0</v>
      </c>
      <c r="Q1500" s="13">
        <f t="array" ref="Q1500">IF(C1500="",SUMIFS($P$6:$P$65536,$B$6:$B$65536,B1500),IF(D1500="",SUMIFS($P$6:$P$65536,$B$6:$B$65536,B1500,$C$6:$C$65536,C1500),IF(E1500="",SUMIFS($P$6:$P$65536,$B$6:$B$65536,B1500,$C$6:$C$65536,C1500,$D$6:$D$65536,D1500),IF(F1500="",SUMIFS($P$6:$P$65536,$B$6:$B$65536,B1500,$C$6:$C$65536,C1500,$D$6:$D$65536,D1500,$E$6:$E$65536,E1500),--(RIGHT(F1500,1)="0")*SUM(SUMIFS($P$6:$P$65536,$B$6:$B$65536,B1500,$C$6:$C$65536,C1500,$D$6:$D$65536,D1500,$E$6:$E$65536,E1500,$F$6:$F$65536,LEFT(F1500,2)&amp;{0;1;2;3;4;5;6;7;8;9}))+(--(RIGHT(F1500,2)="00"))*SUM(SUMIFS($P$6:$P$65536,$B$6:$B$65536,B1500,$C$6:$C$65536,C1500,$D$6:$D$65536,D1500,$E$6:$E$65536,E1500,$F$6:$F$65536,LEFT(F1500,1)&amp;range))+SUMIFS($P$6:$P$65536,$B$6:$B$65536,B1500,$C$6:$C$65536,C1500,$D$6:$D$65536,D1500,$E$6:$E$65536,E1500,$F$6:$F$65536,F1500)))))</f>
        <v>0</v>
      </c>
    </row>
    <row r="1501" spans="1:17" ht="15" hidden="1" customHeight="1" x14ac:dyDescent="0.2">
      <c r="A1501" s="10" t="s">
        <v>162</v>
      </c>
      <c r="B1501" s="3" t="s">
        <v>539</v>
      </c>
      <c r="C1501" s="3" t="s">
        <v>134</v>
      </c>
      <c r="D1501" s="3" t="s">
        <v>273</v>
      </c>
      <c r="E1501" s="3" t="s">
        <v>613</v>
      </c>
      <c r="F1501" s="3" t="s">
        <v>163</v>
      </c>
      <c r="G1501" s="9">
        <v>50471212.759999998</v>
      </c>
      <c r="H1501" s="9">
        <v>0</v>
      </c>
      <c r="I1501" s="9">
        <v>50471212.759999998</v>
      </c>
      <c r="J1501" s="9">
        <v>0</v>
      </c>
      <c r="K1501" s="9">
        <v>0</v>
      </c>
      <c r="L1501" s="9">
        <v>0</v>
      </c>
      <c r="M1501" s="9">
        <v>0</v>
      </c>
      <c r="N1501" s="9">
        <v>0</v>
      </c>
      <c r="O1501" s="9">
        <v>0</v>
      </c>
      <c r="P1501" s="13">
        <f t="shared" si="24"/>
        <v>0</v>
      </c>
      <c r="Q1501" s="13">
        <f t="array" ref="Q1501">IF(C1501="",SUMIFS($P$6:$P$65536,$B$6:$B$65536,B1501),IF(D1501="",SUMIFS($P$6:$P$65536,$B$6:$B$65536,B1501,$C$6:$C$65536,C1501),IF(E1501="",SUMIFS($P$6:$P$65536,$B$6:$B$65536,B1501,$C$6:$C$65536,C1501,$D$6:$D$65536,D1501),IF(F1501="",SUMIFS($P$6:$P$65536,$B$6:$B$65536,B1501,$C$6:$C$65536,C1501,$D$6:$D$65536,D1501,$E$6:$E$65536,E1501),--(RIGHT(F1501,1)="0")*SUM(SUMIFS($P$6:$P$65536,$B$6:$B$65536,B1501,$C$6:$C$65536,C1501,$D$6:$D$65536,D1501,$E$6:$E$65536,E1501,$F$6:$F$65536,LEFT(F1501,2)&amp;{0;1;2;3;4;5;6;7;8;9}))+(--(RIGHT(F1501,2)="00"))*SUM(SUMIFS($P$6:$P$65536,$B$6:$B$65536,B1501,$C$6:$C$65536,C1501,$D$6:$D$65536,D1501,$E$6:$E$65536,E1501,$F$6:$F$65536,LEFT(F1501,1)&amp;range))+SUMIFS($P$6:$P$65536,$B$6:$B$65536,B1501,$C$6:$C$65536,C1501,$D$6:$D$65536,D1501,$E$6:$E$65536,E1501,$F$6:$F$65536,F1501)))))</f>
        <v>0</v>
      </c>
    </row>
    <row r="1502" spans="1:17" ht="15" hidden="1" customHeight="1" x14ac:dyDescent="0.2">
      <c r="A1502" s="10" t="s">
        <v>196</v>
      </c>
      <c r="B1502" s="3" t="s">
        <v>539</v>
      </c>
      <c r="C1502" s="3" t="s">
        <v>134</v>
      </c>
      <c r="D1502" s="3" t="s">
        <v>273</v>
      </c>
      <c r="E1502" s="3" t="s">
        <v>613</v>
      </c>
      <c r="F1502" s="3" t="s">
        <v>197</v>
      </c>
      <c r="G1502" s="9">
        <v>50471212.759999998</v>
      </c>
      <c r="H1502" s="9">
        <v>0</v>
      </c>
      <c r="I1502" s="9">
        <v>50471212.759999998</v>
      </c>
      <c r="J1502" s="9">
        <v>0</v>
      </c>
      <c r="K1502" s="9">
        <v>0</v>
      </c>
      <c r="L1502" s="9">
        <v>0</v>
      </c>
      <c r="M1502" s="9">
        <v>0</v>
      </c>
      <c r="N1502" s="9">
        <v>0</v>
      </c>
      <c r="O1502" s="9">
        <v>0</v>
      </c>
      <c r="P1502" s="13">
        <f t="shared" si="24"/>
        <v>0</v>
      </c>
      <c r="Q1502" s="13">
        <f t="array" ref="Q1502">IF(C1502="",SUMIFS($P$6:$P$65536,$B$6:$B$65536,B1502),IF(D1502="",SUMIFS($P$6:$P$65536,$B$6:$B$65536,B1502,$C$6:$C$65536,C1502),IF(E1502="",SUMIFS($P$6:$P$65536,$B$6:$B$65536,B1502,$C$6:$C$65536,C1502,$D$6:$D$65536,D1502),IF(F1502="",SUMIFS($P$6:$P$65536,$B$6:$B$65536,B1502,$C$6:$C$65536,C1502,$D$6:$D$65536,D1502,$E$6:$E$65536,E1502),--(RIGHT(F1502,1)="0")*SUM(SUMIFS($P$6:$P$65536,$B$6:$B$65536,B1502,$C$6:$C$65536,C1502,$D$6:$D$65536,D1502,$E$6:$E$65536,E1502,$F$6:$F$65536,LEFT(F1502,2)&amp;{0;1;2;3;4;5;6;7;8;9}))+(--(RIGHT(F1502,2)="00"))*SUM(SUMIFS($P$6:$P$65536,$B$6:$B$65536,B1502,$C$6:$C$65536,C1502,$D$6:$D$65536,D1502,$E$6:$E$65536,E1502,$F$6:$F$65536,LEFT(F1502,1)&amp;range))+SUMIFS($P$6:$P$65536,$B$6:$B$65536,B1502,$C$6:$C$65536,C1502,$D$6:$D$65536,D1502,$E$6:$E$65536,E1502,$F$6:$F$65536,F1502)))))</f>
        <v>0</v>
      </c>
    </row>
    <row r="1503" spans="1:17" ht="64.5" hidden="1" customHeight="1" x14ac:dyDescent="0.2">
      <c r="A1503" s="10" t="s">
        <v>198</v>
      </c>
      <c r="B1503" s="3" t="s">
        <v>539</v>
      </c>
      <c r="C1503" s="3" t="s">
        <v>134</v>
      </c>
      <c r="D1503" s="3" t="s">
        <v>273</v>
      </c>
      <c r="E1503" s="3" t="s">
        <v>613</v>
      </c>
      <c r="F1503" s="3" t="s">
        <v>199</v>
      </c>
      <c r="G1503" s="9">
        <v>50471212.759999998</v>
      </c>
      <c r="H1503" s="9">
        <v>0</v>
      </c>
      <c r="I1503" s="9">
        <v>50471212.759999998</v>
      </c>
      <c r="J1503" s="9">
        <v>0</v>
      </c>
      <c r="K1503" s="9">
        <v>0</v>
      </c>
      <c r="L1503" s="9">
        <v>0</v>
      </c>
      <c r="M1503" s="9">
        <v>0</v>
      </c>
      <c r="N1503" s="9">
        <v>0</v>
      </c>
      <c r="O1503" s="9">
        <v>0</v>
      </c>
      <c r="P1503" s="13">
        <f t="shared" si="24"/>
        <v>0</v>
      </c>
      <c r="Q1503" s="13">
        <f t="array" ref="Q1503">IF(C1503="",SUMIFS($P$6:$P$65536,$B$6:$B$65536,B1503),IF(D1503="",SUMIFS($P$6:$P$65536,$B$6:$B$65536,B1503,$C$6:$C$65536,C1503),IF(E1503="",SUMIFS($P$6:$P$65536,$B$6:$B$65536,B1503,$C$6:$C$65536,C1503,$D$6:$D$65536,D1503),IF(F1503="",SUMIFS($P$6:$P$65536,$B$6:$B$65536,B1503,$C$6:$C$65536,C1503,$D$6:$D$65536,D1503,$E$6:$E$65536,E1503),--(RIGHT(F1503,1)="0")*SUM(SUMIFS($P$6:$P$65536,$B$6:$B$65536,B1503,$C$6:$C$65536,C1503,$D$6:$D$65536,D1503,$E$6:$E$65536,E1503,$F$6:$F$65536,LEFT(F1503,2)&amp;{0;1;2;3;4;5;6;7;8;9}))+(--(RIGHT(F1503,2)="00"))*SUM(SUMIFS($P$6:$P$65536,$B$6:$B$65536,B1503,$C$6:$C$65536,C1503,$D$6:$D$65536,D1503,$E$6:$E$65536,E1503,$F$6:$F$65536,LEFT(F1503,1)&amp;range))+SUMIFS($P$6:$P$65536,$B$6:$B$65536,B1503,$C$6:$C$65536,C1503,$D$6:$D$65536,D1503,$E$6:$E$65536,E1503,$F$6:$F$65536,F1503)))))</f>
        <v>0</v>
      </c>
    </row>
    <row r="1504" spans="1:17" ht="48.95" customHeight="1" x14ac:dyDescent="0.2">
      <c r="A1504" s="10" t="s">
        <v>614</v>
      </c>
      <c r="B1504" s="3" t="s">
        <v>539</v>
      </c>
      <c r="C1504" s="3" t="s">
        <v>134</v>
      </c>
      <c r="D1504" s="3" t="s">
        <v>273</v>
      </c>
      <c r="E1504" s="3" t="s">
        <v>615</v>
      </c>
      <c r="F1504" s="11" t="s">
        <v>0</v>
      </c>
      <c r="G1504" s="9">
        <v>19585333.329999998</v>
      </c>
      <c r="H1504" s="9">
        <v>-19585333.329999998</v>
      </c>
      <c r="I1504" s="9">
        <v>0</v>
      </c>
      <c r="J1504" s="9">
        <v>0</v>
      </c>
      <c r="K1504" s="9">
        <v>0</v>
      </c>
      <c r="L1504" s="9">
        <v>0</v>
      </c>
      <c r="M1504" s="9">
        <v>0</v>
      </c>
      <c r="N1504" s="9">
        <v>0</v>
      </c>
      <c r="O1504" s="9">
        <v>0</v>
      </c>
      <c r="P1504" s="13">
        <f t="shared" si="24"/>
        <v>19585333.329999998</v>
      </c>
      <c r="Q1504" s="13">
        <f t="array" ref="Q1504">IF(C1504="",SUMIFS($P$6:$P$65536,$B$6:$B$65536,B1504),IF(D1504="",SUMIFS($P$6:$P$65536,$B$6:$B$65536,B1504,$C$6:$C$65536,C1504),IF(E1504="",SUMIFS($P$6:$P$65536,$B$6:$B$65536,B1504,$C$6:$C$65536,C1504,$D$6:$D$65536,D1504),IF(F1504="",SUMIFS($P$6:$P$65536,$B$6:$B$65536,B1504,$C$6:$C$65536,C1504,$D$6:$D$65536,D1504,$E$6:$E$65536,E1504),--(RIGHT(F1504,1)="0")*SUM(SUMIFS($P$6:$P$65536,$B$6:$B$65536,B1504,$C$6:$C$65536,C1504,$D$6:$D$65536,D1504,$E$6:$E$65536,E1504,$F$6:$F$65536,LEFT(F1504,2)&amp;{0;1;2;3;4;5;6;7;8;9}))+(--(RIGHT(F1504,2)="00"))*SUM(SUMIFS($P$6:$P$65536,$B$6:$B$65536,B1504,$C$6:$C$65536,C1504,$D$6:$D$65536,D1504,$E$6:$E$65536,E1504,$F$6:$F$65536,LEFT(F1504,1)&amp;range))+SUMIFS($P$6:$P$65536,$B$6:$B$65536,B1504,$C$6:$C$65536,C1504,$D$6:$D$65536,D1504,$E$6:$E$65536,E1504,$F$6:$F$65536,F1504)))))</f>
        <v>78341333.319999993</v>
      </c>
    </row>
    <row r="1505" spans="1:17" ht="15" customHeight="1" x14ac:dyDescent="0.2">
      <c r="A1505" s="10" t="s">
        <v>162</v>
      </c>
      <c r="B1505" s="3" t="s">
        <v>539</v>
      </c>
      <c r="C1505" s="3" t="s">
        <v>134</v>
      </c>
      <c r="D1505" s="3" t="s">
        <v>273</v>
      </c>
      <c r="E1505" s="3" t="s">
        <v>615</v>
      </c>
      <c r="F1505" s="3" t="s">
        <v>163</v>
      </c>
      <c r="G1505" s="9">
        <v>19585333.329999998</v>
      </c>
      <c r="H1505" s="9">
        <v>-19585333.329999998</v>
      </c>
      <c r="I1505" s="9">
        <v>0</v>
      </c>
      <c r="J1505" s="9">
        <v>0</v>
      </c>
      <c r="K1505" s="9">
        <v>0</v>
      </c>
      <c r="L1505" s="9">
        <v>0</v>
      </c>
      <c r="M1505" s="9">
        <v>0</v>
      </c>
      <c r="N1505" s="9">
        <v>0</v>
      </c>
      <c r="O1505" s="9">
        <v>0</v>
      </c>
      <c r="P1505" s="13">
        <f t="shared" si="24"/>
        <v>19585333.329999998</v>
      </c>
      <c r="Q1505" s="13">
        <f t="array" ref="Q1505">IF(C1505="",SUMIFS($P$6:$P$65536,$B$6:$B$65536,B1505),IF(D1505="",SUMIFS($P$6:$P$65536,$B$6:$B$65536,B1505,$C$6:$C$65536,C1505),IF(E1505="",SUMIFS($P$6:$P$65536,$B$6:$B$65536,B1505,$C$6:$C$65536,C1505,$D$6:$D$65536,D1505),IF(F1505="",SUMIFS($P$6:$P$65536,$B$6:$B$65536,B1505,$C$6:$C$65536,C1505,$D$6:$D$65536,D1505,$E$6:$E$65536,E1505),--(RIGHT(F1505,1)="0")*SUM(SUMIFS($P$6:$P$65536,$B$6:$B$65536,B1505,$C$6:$C$65536,C1505,$D$6:$D$65536,D1505,$E$6:$E$65536,E1505,$F$6:$F$65536,LEFT(F1505,2)&amp;{0;1;2;3;4;5;6;7;8;9}))+(--(RIGHT(F1505,2)="00"))*SUM(SUMIFS($P$6:$P$65536,$B$6:$B$65536,B1505,$C$6:$C$65536,C1505,$D$6:$D$65536,D1505,$E$6:$E$65536,E1505,$F$6:$F$65536,LEFT(F1505,1)&amp;range))+SUMIFS($P$6:$P$65536,$B$6:$B$65536,B1505,$C$6:$C$65536,C1505,$D$6:$D$65536,D1505,$E$6:$E$65536,E1505,$F$6:$F$65536,F1505)))))</f>
        <v>78341333.319999993</v>
      </c>
    </row>
    <row r="1506" spans="1:17" ht="15" customHeight="1" x14ac:dyDescent="0.2">
      <c r="A1506" s="10" t="s">
        <v>196</v>
      </c>
      <c r="B1506" s="3" t="s">
        <v>539</v>
      </c>
      <c r="C1506" s="3" t="s">
        <v>134</v>
      </c>
      <c r="D1506" s="3" t="s">
        <v>273</v>
      </c>
      <c r="E1506" s="3" t="s">
        <v>615</v>
      </c>
      <c r="F1506" s="3" t="s">
        <v>197</v>
      </c>
      <c r="G1506" s="9">
        <v>19585333.329999998</v>
      </c>
      <c r="H1506" s="9">
        <v>-19585333.329999998</v>
      </c>
      <c r="I1506" s="9">
        <v>0</v>
      </c>
      <c r="J1506" s="9">
        <v>0</v>
      </c>
      <c r="K1506" s="9">
        <v>0</v>
      </c>
      <c r="L1506" s="9">
        <v>0</v>
      </c>
      <c r="M1506" s="9">
        <v>0</v>
      </c>
      <c r="N1506" s="9">
        <v>0</v>
      </c>
      <c r="O1506" s="9">
        <v>0</v>
      </c>
      <c r="P1506" s="13">
        <f t="shared" si="24"/>
        <v>19585333.329999998</v>
      </c>
      <c r="Q1506" s="13">
        <f t="array" ref="Q1506">IF(C1506="",SUMIFS($P$6:$P$65536,$B$6:$B$65536,B1506),IF(D1506="",SUMIFS($P$6:$P$65536,$B$6:$B$65536,B1506,$C$6:$C$65536,C1506),IF(E1506="",SUMIFS($P$6:$P$65536,$B$6:$B$65536,B1506,$C$6:$C$65536,C1506,$D$6:$D$65536,D1506),IF(F1506="",SUMIFS($P$6:$P$65536,$B$6:$B$65536,B1506,$C$6:$C$65536,C1506,$D$6:$D$65536,D1506,$E$6:$E$65536,E1506),--(RIGHT(F1506,1)="0")*SUM(SUMIFS($P$6:$P$65536,$B$6:$B$65536,B1506,$C$6:$C$65536,C1506,$D$6:$D$65536,D1506,$E$6:$E$65536,E1506,$F$6:$F$65536,LEFT(F1506,2)&amp;{0;1;2;3;4;5;6;7;8;9}))+(--(RIGHT(F1506,2)="00"))*SUM(SUMIFS($P$6:$P$65536,$B$6:$B$65536,B1506,$C$6:$C$65536,C1506,$D$6:$D$65536,D1506,$E$6:$E$65536,E1506,$F$6:$F$65536,LEFT(F1506,1)&amp;range))+SUMIFS($P$6:$P$65536,$B$6:$B$65536,B1506,$C$6:$C$65536,C1506,$D$6:$D$65536,D1506,$E$6:$E$65536,E1506,$F$6:$F$65536,F1506)))))</f>
        <v>58755999.989999995</v>
      </c>
    </row>
    <row r="1507" spans="1:17" ht="64.5" customHeight="1" x14ac:dyDescent="0.2">
      <c r="A1507" s="10" t="s">
        <v>198</v>
      </c>
      <c r="B1507" s="3" t="s">
        <v>539</v>
      </c>
      <c r="C1507" s="3" t="s">
        <v>134</v>
      </c>
      <c r="D1507" s="3" t="s">
        <v>273</v>
      </c>
      <c r="E1507" s="3" t="s">
        <v>615</v>
      </c>
      <c r="F1507" s="3" t="s">
        <v>199</v>
      </c>
      <c r="G1507" s="9">
        <v>19585333.329999998</v>
      </c>
      <c r="H1507" s="9">
        <v>-19585333.329999998</v>
      </c>
      <c r="I1507" s="9">
        <v>0</v>
      </c>
      <c r="J1507" s="9">
        <v>0</v>
      </c>
      <c r="K1507" s="9">
        <v>0</v>
      </c>
      <c r="L1507" s="9">
        <v>0</v>
      </c>
      <c r="M1507" s="9">
        <v>0</v>
      </c>
      <c r="N1507" s="9">
        <v>0</v>
      </c>
      <c r="O1507" s="9">
        <v>0</v>
      </c>
      <c r="P1507" s="13">
        <f t="shared" si="24"/>
        <v>19585333.329999998</v>
      </c>
      <c r="Q1507" s="13">
        <f t="array" ref="Q1507">IF(C1507="",SUMIFS($P$6:$P$65536,$B$6:$B$65536,B1507),IF(D1507="",SUMIFS($P$6:$P$65536,$B$6:$B$65536,B1507,$C$6:$C$65536,C1507),IF(E1507="",SUMIFS($P$6:$P$65536,$B$6:$B$65536,B1507,$C$6:$C$65536,C1507,$D$6:$D$65536,D1507),IF(F1507="",SUMIFS($P$6:$P$65536,$B$6:$B$65536,B1507,$C$6:$C$65536,C1507,$D$6:$D$65536,D1507,$E$6:$E$65536,E1507),--(RIGHT(F1507,1)="0")*SUM(SUMIFS($P$6:$P$65536,$B$6:$B$65536,B1507,$C$6:$C$65536,C1507,$D$6:$D$65536,D1507,$E$6:$E$65536,E1507,$F$6:$F$65536,LEFT(F1507,2)&amp;{0;1;2;3;4;5;6;7;8;9}))+(--(RIGHT(F1507,2)="00"))*SUM(SUMIFS($P$6:$P$65536,$B$6:$B$65536,B1507,$C$6:$C$65536,C1507,$D$6:$D$65536,D1507,$E$6:$E$65536,E1507,$F$6:$F$65536,LEFT(F1507,1)&amp;range))+SUMIFS($P$6:$P$65536,$B$6:$B$65536,B1507,$C$6:$C$65536,C1507,$D$6:$D$65536,D1507,$E$6:$E$65536,E1507,$F$6:$F$65536,F1507)))))</f>
        <v>19585333.329999998</v>
      </c>
    </row>
    <row r="1508" spans="1:17" ht="48.95" hidden="1" customHeight="1" x14ac:dyDescent="0.2">
      <c r="A1508" s="10" t="s">
        <v>616</v>
      </c>
      <c r="B1508" s="3" t="s">
        <v>539</v>
      </c>
      <c r="C1508" s="3" t="s">
        <v>134</v>
      </c>
      <c r="D1508" s="3" t="s">
        <v>273</v>
      </c>
      <c r="E1508" s="3" t="s">
        <v>617</v>
      </c>
      <c r="F1508" s="11" t="s">
        <v>0</v>
      </c>
      <c r="G1508" s="9">
        <v>4150000</v>
      </c>
      <c r="H1508" s="9">
        <v>0</v>
      </c>
      <c r="I1508" s="9">
        <v>4150000</v>
      </c>
      <c r="J1508" s="9">
        <v>4150000</v>
      </c>
      <c r="K1508" s="9">
        <v>0</v>
      </c>
      <c r="L1508" s="9">
        <v>4150000</v>
      </c>
      <c r="M1508" s="9">
        <v>4150000</v>
      </c>
      <c r="N1508" s="9">
        <v>0</v>
      </c>
      <c r="O1508" s="9">
        <v>4150000</v>
      </c>
      <c r="P1508" s="13">
        <f t="shared" si="24"/>
        <v>0</v>
      </c>
      <c r="Q1508" s="13">
        <f t="array" ref="Q1508">IF(C1508="",SUMIFS($P$6:$P$65536,$B$6:$B$65536,B1508),IF(D1508="",SUMIFS($P$6:$P$65536,$B$6:$B$65536,B1508,$C$6:$C$65536,C1508),IF(E1508="",SUMIFS($P$6:$P$65536,$B$6:$B$65536,B1508,$C$6:$C$65536,C1508,$D$6:$D$65536,D1508),IF(F1508="",SUMIFS($P$6:$P$65536,$B$6:$B$65536,B1508,$C$6:$C$65536,C1508,$D$6:$D$65536,D1508,$E$6:$E$65536,E1508),--(RIGHT(F1508,1)="0")*SUM(SUMIFS($P$6:$P$65536,$B$6:$B$65536,B1508,$C$6:$C$65536,C1508,$D$6:$D$65536,D1508,$E$6:$E$65536,E1508,$F$6:$F$65536,LEFT(F1508,2)&amp;{0;1;2;3;4;5;6;7;8;9}))+(--(RIGHT(F1508,2)="00"))*SUM(SUMIFS($P$6:$P$65536,$B$6:$B$65536,B1508,$C$6:$C$65536,C1508,$D$6:$D$65536,D1508,$E$6:$E$65536,E1508,$F$6:$F$65536,LEFT(F1508,1)&amp;range))+SUMIFS($P$6:$P$65536,$B$6:$B$65536,B1508,$C$6:$C$65536,C1508,$D$6:$D$65536,D1508,$E$6:$E$65536,E1508,$F$6:$F$65536,F1508)))))</f>
        <v>0</v>
      </c>
    </row>
    <row r="1509" spans="1:17" ht="64.5" hidden="1" customHeight="1" x14ac:dyDescent="0.2">
      <c r="A1509" s="10" t="s">
        <v>94</v>
      </c>
      <c r="B1509" s="3" t="s">
        <v>539</v>
      </c>
      <c r="C1509" s="3" t="s">
        <v>134</v>
      </c>
      <c r="D1509" s="3" t="s">
        <v>273</v>
      </c>
      <c r="E1509" s="3" t="s">
        <v>617</v>
      </c>
      <c r="F1509" s="3" t="s">
        <v>95</v>
      </c>
      <c r="G1509" s="9">
        <v>4150000</v>
      </c>
      <c r="H1509" s="9">
        <v>0</v>
      </c>
      <c r="I1509" s="9">
        <v>4150000</v>
      </c>
      <c r="J1509" s="9">
        <v>4150000</v>
      </c>
      <c r="K1509" s="9">
        <v>0</v>
      </c>
      <c r="L1509" s="9">
        <v>4150000</v>
      </c>
      <c r="M1509" s="9">
        <v>4150000</v>
      </c>
      <c r="N1509" s="9">
        <v>0</v>
      </c>
      <c r="O1509" s="9">
        <v>4150000</v>
      </c>
      <c r="P1509" s="13">
        <f t="shared" si="24"/>
        <v>0</v>
      </c>
      <c r="Q1509" s="13">
        <f t="array" ref="Q1509">IF(C1509="",SUMIFS($P$6:$P$65536,$B$6:$B$65536,B1509),IF(D1509="",SUMIFS($P$6:$P$65536,$B$6:$B$65536,B1509,$C$6:$C$65536,C1509),IF(E1509="",SUMIFS($P$6:$P$65536,$B$6:$B$65536,B1509,$C$6:$C$65536,C1509,$D$6:$D$65536,D1509),IF(F1509="",SUMIFS($P$6:$P$65536,$B$6:$B$65536,B1509,$C$6:$C$65536,C1509,$D$6:$D$65536,D1509,$E$6:$E$65536,E1509),--(RIGHT(F1509,1)="0")*SUM(SUMIFS($P$6:$P$65536,$B$6:$B$65536,B1509,$C$6:$C$65536,C1509,$D$6:$D$65536,D1509,$E$6:$E$65536,E1509,$F$6:$F$65536,LEFT(F1509,2)&amp;{0;1;2;3;4;5;6;7;8;9}))+(--(RIGHT(F1509,2)="00"))*SUM(SUMIFS($P$6:$P$65536,$B$6:$B$65536,B1509,$C$6:$C$65536,C1509,$D$6:$D$65536,D1509,$E$6:$E$65536,E1509,$F$6:$F$65536,LEFT(F1509,1)&amp;range))+SUMIFS($P$6:$P$65536,$B$6:$B$65536,B1509,$C$6:$C$65536,C1509,$D$6:$D$65536,D1509,$E$6:$E$65536,E1509,$F$6:$F$65536,F1509)))))</f>
        <v>0</v>
      </c>
    </row>
    <row r="1510" spans="1:17" ht="15" hidden="1" customHeight="1" x14ac:dyDescent="0.2">
      <c r="A1510" s="10" t="s">
        <v>102</v>
      </c>
      <c r="B1510" s="3" t="s">
        <v>539</v>
      </c>
      <c r="C1510" s="3" t="s">
        <v>134</v>
      </c>
      <c r="D1510" s="3" t="s">
        <v>273</v>
      </c>
      <c r="E1510" s="3" t="s">
        <v>617</v>
      </c>
      <c r="F1510" s="3" t="s">
        <v>103</v>
      </c>
      <c r="G1510" s="9">
        <v>4150000</v>
      </c>
      <c r="H1510" s="9">
        <v>0</v>
      </c>
      <c r="I1510" s="9">
        <v>4150000</v>
      </c>
      <c r="J1510" s="9">
        <v>4150000</v>
      </c>
      <c r="K1510" s="9">
        <v>0</v>
      </c>
      <c r="L1510" s="9">
        <v>4150000</v>
      </c>
      <c r="M1510" s="9">
        <v>4150000</v>
      </c>
      <c r="N1510" s="9">
        <v>0</v>
      </c>
      <c r="O1510" s="9">
        <v>4150000</v>
      </c>
      <c r="P1510" s="13">
        <f t="shared" si="24"/>
        <v>0</v>
      </c>
      <c r="Q1510" s="13">
        <f t="array" ref="Q1510">IF(C1510="",SUMIFS($P$6:$P$65536,$B$6:$B$65536,B1510),IF(D1510="",SUMIFS($P$6:$P$65536,$B$6:$B$65536,B1510,$C$6:$C$65536,C1510),IF(E1510="",SUMIFS($P$6:$P$65536,$B$6:$B$65536,B1510,$C$6:$C$65536,C1510,$D$6:$D$65536,D1510),IF(F1510="",SUMIFS($P$6:$P$65536,$B$6:$B$65536,B1510,$C$6:$C$65536,C1510,$D$6:$D$65536,D1510,$E$6:$E$65536,E1510),--(RIGHT(F1510,1)="0")*SUM(SUMIFS($P$6:$P$65536,$B$6:$B$65536,B1510,$C$6:$C$65536,C1510,$D$6:$D$65536,D1510,$E$6:$E$65536,E1510,$F$6:$F$65536,LEFT(F1510,2)&amp;{0;1;2;3;4;5;6;7;8;9}))+(--(RIGHT(F1510,2)="00"))*SUM(SUMIFS($P$6:$P$65536,$B$6:$B$65536,B1510,$C$6:$C$65536,C1510,$D$6:$D$65536,D1510,$E$6:$E$65536,E1510,$F$6:$F$65536,LEFT(F1510,1)&amp;range))+SUMIFS($P$6:$P$65536,$B$6:$B$65536,B1510,$C$6:$C$65536,C1510,$D$6:$D$65536,D1510,$E$6:$E$65536,E1510,$F$6:$F$65536,F1510)))))</f>
        <v>0</v>
      </c>
    </row>
    <row r="1511" spans="1:17" ht="32.25" hidden="1" customHeight="1" x14ac:dyDescent="0.2">
      <c r="A1511" s="10" t="s">
        <v>106</v>
      </c>
      <c r="B1511" s="3" t="s">
        <v>539</v>
      </c>
      <c r="C1511" s="3" t="s">
        <v>134</v>
      </c>
      <c r="D1511" s="3" t="s">
        <v>273</v>
      </c>
      <c r="E1511" s="3" t="s">
        <v>617</v>
      </c>
      <c r="F1511" s="3" t="s">
        <v>107</v>
      </c>
      <c r="G1511" s="9">
        <v>4150000</v>
      </c>
      <c r="H1511" s="9">
        <v>0</v>
      </c>
      <c r="I1511" s="9">
        <v>4150000</v>
      </c>
      <c r="J1511" s="9">
        <v>4150000</v>
      </c>
      <c r="K1511" s="9">
        <v>0</v>
      </c>
      <c r="L1511" s="9">
        <v>4150000</v>
      </c>
      <c r="M1511" s="9">
        <v>4150000</v>
      </c>
      <c r="N1511" s="9">
        <v>0</v>
      </c>
      <c r="O1511" s="9">
        <v>4150000</v>
      </c>
      <c r="P1511" s="13">
        <f t="shared" si="24"/>
        <v>0</v>
      </c>
      <c r="Q1511" s="13">
        <f t="array" ref="Q1511">IF(C1511="",SUMIFS($P$6:$P$65536,$B$6:$B$65536,B1511),IF(D1511="",SUMIFS($P$6:$P$65536,$B$6:$B$65536,B1511,$C$6:$C$65536,C1511),IF(E1511="",SUMIFS($P$6:$P$65536,$B$6:$B$65536,B1511,$C$6:$C$65536,C1511,$D$6:$D$65536,D1511),IF(F1511="",SUMIFS($P$6:$P$65536,$B$6:$B$65536,B1511,$C$6:$C$65536,C1511,$D$6:$D$65536,D1511,$E$6:$E$65536,E1511),--(RIGHT(F1511,1)="0")*SUM(SUMIFS($P$6:$P$65536,$B$6:$B$65536,B1511,$C$6:$C$65536,C1511,$D$6:$D$65536,D1511,$E$6:$E$65536,E1511,$F$6:$F$65536,LEFT(F1511,2)&amp;{0;1;2;3;4;5;6;7;8;9}))+(--(RIGHT(F1511,2)="00"))*SUM(SUMIFS($P$6:$P$65536,$B$6:$B$65536,B1511,$C$6:$C$65536,C1511,$D$6:$D$65536,D1511,$E$6:$E$65536,E1511,$F$6:$F$65536,LEFT(F1511,1)&amp;range))+SUMIFS($P$6:$P$65536,$B$6:$B$65536,B1511,$C$6:$C$65536,C1511,$D$6:$D$65536,D1511,$E$6:$E$65536,E1511,$F$6:$F$65536,F1511)))))</f>
        <v>0</v>
      </c>
    </row>
    <row r="1512" spans="1:17" ht="48.95" customHeight="1" x14ac:dyDescent="0.2">
      <c r="A1512" s="10" t="s">
        <v>618</v>
      </c>
      <c r="B1512" s="3" t="s">
        <v>539</v>
      </c>
      <c r="C1512" s="3" t="s">
        <v>134</v>
      </c>
      <c r="D1512" s="3" t="s">
        <v>273</v>
      </c>
      <c r="E1512" s="3" t="s">
        <v>619</v>
      </c>
      <c r="F1512" s="11" t="s">
        <v>0</v>
      </c>
      <c r="G1512" s="9">
        <v>1540000</v>
      </c>
      <c r="H1512" s="9">
        <v>-7395</v>
      </c>
      <c r="I1512" s="9">
        <v>1532605</v>
      </c>
      <c r="J1512" s="9">
        <v>1540000</v>
      </c>
      <c r="K1512" s="9">
        <v>0</v>
      </c>
      <c r="L1512" s="9">
        <v>1540000</v>
      </c>
      <c r="M1512" s="9">
        <v>1540000</v>
      </c>
      <c r="N1512" s="9">
        <v>0</v>
      </c>
      <c r="O1512" s="9">
        <v>1540000</v>
      </c>
      <c r="P1512" s="13">
        <f t="shared" si="24"/>
        <v>7395</v>
      </c>
      <c r="Q1512" s="13">
        <f t="array" ref="Q1512">IF(C1512="",SUMIFS($P$6:$P$65536,$B$6:$B$65536,B1512),IF(D1512="",SUMIFS($P$6:$P$65536,$B$6:$B$65536,B1512,$C$6:$C$65536,C1512),IF(E1512="",SUMIFS($P$6:$P$65536,$B$6:$B$65536,B1512,$C$6:$C$65536,C1512,$D$6:$D$65536,D1512),IF(F1512="",SUMIFS($P$6:$P$65536,$B$6:$B$65536,B1512,$C$6:$C$65536,C1512,$D$6:$D$65536,D1512,$E$6:$E$65536,E1512),--(RIGHT(F1512,1)="0")*SUM(SUMIFS($P$6:$P$65536,$B$6:$B$65536,B1512,$C$6:$C$65536,C1512,$D$6:$D$65536,D1512,$E$6:$E$65536,E1512,$F$6:$F$65536,LEFT(F1512,2)&amp;{0;1;2;3;4;5;6;7;8;9}))+(--(RIGHT(F1512,2)="00"))*SUM(SUMIFS($P$6:$P$65536,$B$6:$B$65536,B1512,$C$6:$C$65536,C1512,$D$6:$D$65536,D1512,$E$6:$E$65536,E1512,$F$6:$F$65536,LEFT(F1512,1)&amp;range))+SUMIFS($P$6:$P$65536,$B$6:$B$65536,B1512,$C$6:$C$65536,C1512,$D$6:$D$65536,D1512,$E$6:$E$65536,E1512,$F$6:$F$65536,F1512)))))</f>
        <v>29580</v>
      </c>
    </row>
    <row r="1513" spans="1:17" ht="32.25" customHeight="1" x14ac:dyDescent="0.2">
      <c r="A1513" s="10" t="s">
        <v>112</v>
      </c>
      <c r="B1513" s="3" t="s">
        <v>539</v>
      </c>
      <c r="C1513" s="3" t="s">
        <v>134</v>
      </c>
      <c r="D1513" s="3" t="s">
        <v>273</v>
      </c>
      <c r="E1513" s="3" t="s">
        <v>619</v>
      </c>
      <c r="F1513" s="3" t="s">
        <v>113</v>
      </c>
      <c r="G1513" s="9">
        <v>1540000</v>
      </c>
      <c r="H1513" s="9">
        <v>-7395</v>
      </c>
      <c r="I1513" s="9">
        <v>1532605</v>
      </c>
      <c r="J1513" s="9">
        <v>1540000</v>
      </c>
      <c r="K1513" s="9">
        <v>0</v>
      </c>
      <c r="L1513" s="9">
        <v>1540000</v>
      </c>
      <c r="M1513" s="9">
        <v>1540000</v>
      </c>
      <c r="N1513" s="9">
        <v>0</v>
      </c>
      <c r="O1513" s="9">
        <v>1540000</v>
      </c>
      <c r="P1513" s="13">
        <f t="shared" si="24"/>
        <v>7395</v>
      </c>
      <c r="Q1513" s="13">
        <f t="array" ref="Q1513">IF(C1513="",SUMIFS($P$6:$P$65536,$B$6:$B$65536,B1513),IF(D1513="",SUMIFS($P$6:$P$65536,$B$6:$B$65536,B1513,$C$6:$C$65536,C1513),IF(E1513="",SUMIFS($P$6:$P$65536,$B$6:$B$65536,B1513,$C$6:$C$65536,C1513,$D$6:$D$65536,D1513),IF(F1513="",SUMIFS($P$6:$P$65536,$B$6:$B$65536,B1513,$C$6:$C$65536,C1513,$D$6:$D$65536,D1513,$E$6:$E$65536,E1513),--(RIGHT(F1513,1)="0")*SUM(SUMIFS($P$6:$P$65536,$B$6:$B$65536,B1513,$C$6:$C$65536,C1513,$D$6:$D$65536,D1513,$E$6:$E$65536,E1513,$F$6:$F$65536,LEFT(F1513,2)&amp;{0;1;2;3;4;5;6;7;8;9}))+(--(RIGHT(F1513,2)="00"))*SUM(SUMIFS($P$6:$P$65536,$B$6:$B$65536,B1513,$C$6:$C$65536,C1513,$D$6:$D$65536,D1513,$E$6:$E$65536,E1513,$F$6:$F$65536,LEFT(F1513,1)&amp;range))+SUMIFS($P$6:$P$65536,$B$6:$B$65536,B1513,$C$6:$C$65536,C1513,$D$6:$D$65536,D1513,$E$6:$E$65536,E1513,$F$6:$F$65536,F1513)))))</f>
        <v>29580</v>
      </c>
    </row>
    <row r="1514" spans="1:17" ht="48.95" customHeight="1" x14ac:dyDescent="0.2">
      <c r="A1514" s="10" t="s">
        <v>406</v>
      </c>
      <c r="B1514" s="3" t="s">
        <v>539</v>
      </c>
      <c r="C1514" s="3" t="s">
        <v>134</v>
      </c>
      <c r="D1514" s="3" t="s">
        <v>273</v>
      </c>
      <c r="E1514" s="3" t="s">
        <v>619</v>
      </c>
      <c r="F1514" s="3" t="s">
        <v>407</v>
      </c>
      <c r="G1514" s="9">
        <v>1000000</v>
      </c>
      <c r="H1514" s="9">
        <v>-7395</v>
      </c>
      <c r="I1514" s="9">
        <v>992605</v>
      </c>
      <c r="J1514" s="9">
        <v>1000000</v>
      </c>
      <c r="K1514" s="9">
        <v>0</v>
      </c>
      <c r="L1514" s="9">
        <v>1000000</v>
      </c>
      <c r="M1514" s="9">
        <v>1000000</v>
      </c>
      <c r="N1514" s="9">
        <v>0</v>
      </c>
      <c r="O1514" s="9">
        <v>1000000</v>
      </c>
      <c r="P1514" s="13">
        <f t="shared" si="24"/>
        <v>7395</v>
      </c>
      <c r="Q1514" s="13">
        <f t="array" ref="Q1514">IF(C1514="",SUMIFS($P$6:$P$65536,$B$6:$B$65536,B1514),IF(D1514="",SUMIFS($P$6:$P$65536,$B$6:$B$65536,B1514,$C$6:$C$65536,C1514),IF(E1514="",SUMIFS($P$6:$P$65536,$B$6:$B$65536,B1514,$C$6:$C$65536,C1514,$D$6:$D$65536,D1514),IF(F1514="",SUMIFS($P$6:$P$65536,$B$6:$B$65536,B1514,$C$6:$C$65536,C1514,$D$6:$D$65536,D1514,$E$6:$E$65536,E1514),--(RIGHT(F1514,1)="0")*SUM(SUMIFS($P$6:$P$65536,$B$6:$B$65536,B1514,$C$6:$C$65536,C1514,$D$6:$D$65536,D1514,$E$6:$E$65536,E1514,$F$6:$F$65536,LEFT(F1514,2)&amp;{0;1;2;3;4;5;6;7;8;9}))+(--(RIGHT(F1514,2)="00"))*SUM(SUMIFS($P$6:$P$65536,$B$6:$B$65536,B1514,$C$6:$C$65536,C1514,$D$6:$D$65536,D1514,$E$6:$E$65536,E1514,$F$6:$F$65536,LEFT(F1514,1)&amp;range))+SUMIFS($P$6:$P$65536,$B$6:$B$65536,B1514,$C$6:$C$65536,C1514,$D$6:$D$65536,D1514,$E$6:$E$65536,E1514,$F$6:$F$65536,F1514)))))</f>
        <v>22185</v>
      </c>
    </row>
    <row r="1515" spans="1:17" ht="48.95" customHeight="1" x14ac:dyDescent="0.2">
      <c r="A1515" s="10" t="s">
        <v>408</v>
      </c>
      <c r="B1515" s="3" t="s">
        <v>539</v>
      </c>
      <c r="C1515" s="3" t="s">
        <v>134</v>
      </c>
      <c r="D1515" s="3" t="s">
        <v>273</v>
      </c>
      <c r="E1515" s="3" t="s">
        <v>619</v>
      </c>
      <c r="F1515" s="3" t="s">
        <v>409</v>
      </c>
      <c r="G1515" s="9">
        <v>1000000</v>
      </c>
      <c r="H1515" s="9">
        <v>-7395</v>
      </c>
      <c r="I1515" s="9">
        <v>992605</v>
      </c>
      <c r="J1515" s="9">
        <v>1000000</v>
      </c>
      <c r="K1515" s="9">
        <v>0</v>
      </c>
      <c r="L1515" s="9">
        <v>1000000</v>
      </c>
      <c r="M1515" s="9">
        <v>1000000</v>
      </c>
      <c r="N1515" s="9">
        <v>0</v>
      </c>
      <c r="O1515" s="9">
        <v>1000000</v>
      </c>
      <c r="P1515" s="13">
        <f t="shared" si="24"/>
        <v>7395</v>
      </c>
      <c r="Q1515" s="13">
        <f t="array" ref="Q1515">IF(C1515="",SUMIFS($P$6:$P$65536,$B$6:$B$65536,B1515),IF(D1515="",SUMIFS($P$6:$P$65536,$B$6:$B$65536,B1515,$C$6:$C$65536,C1515),IF(E1515="",SUMIFS($P$6:$P$65536,$B$6:$B$65536,B1515,$C$6:$C$65536,C1515,$D$6:$D$65536,D1515),IF(F1515="",SUMIFS($P$6:$P$65536,$B$6:$B$65536,B1515,$C$6:$C$65536,C1515,$D$6:$D$65536,D1515,$E$6:$E$65536,E1515),--(RIGHT(F1515,1)="0")*SUM(SUMIFS($P$6:$P$65536,$B$6:$B$65536,B1515,$C$6:$C$65536,C1515,$D$6:$D$65536,D1515,$E$6:$E$65536,E1515,$F$6:$F$65536,LEFT(F1515,2)&amp;{0;1;2;3;4;5;6;7;8;9}))+(--(RIGHT(F1515,2)="00"))*SUM(SUMIFS($P$6:$P$65536,$B$6:$B$65536,B1515,$C$6:$C$65536,C1515,$D$6:$D$65536,D1515,$E$6:$E$65536,E1515,$F$6:$F$65536,LEFT(F1515,1)&amp;range))+SUMIFS($P$6:$P$65536,$B$6:$B$65536,B1515,$C$6:$C$65536,C1515,$D$6:$D$65536,D1515,$E$6:$E$65536,E1515,$F$6:$F$65536,F1515)))))</f>
        <v>7395</v>
      </c>
    </row>
    <row r="1516" spans="1:17" ht="15" hidden="1" customHeight="1" x14ac:dyDescent="0.2">
      <c r="A1516" s="10" t="s">
        <v>114</v>
      </c>
      <c r="B1516" s="3" t="s">
        <v>539</v>
      </c>
      <c r="C1516" s="3" t="s">
        <v>134</v>
      </c>
      <c r="D1516" s="3" t="s">
        <v>273</v>
      </c>
      <c r="E1516" s="3" t="s">
        <v>619</v>
      </c>
      <c r="F1516" s="3" t="s">
        <v>115</v>
      </c>
      <c r="G1516" s="9">
        <v>540000</v>
      </c>
      <c r="H1516" s="9">
        <v>0</v>
      </c>
      <c r="I1516" s="9">
        <v>540000</v>
      </c>
      <c r="J1516" s="9">
        <v>540000</v>
      </c>
      <c r="K1516" s="9">
        <v>0</v>
      </c>
      <c r="L1516" s="9">
        <v>540000</v>
      </c>
      <c r="M1516" s="9">
        <v>540000</v>
      </c>
      <c r="N1516" s="9">
        <v>0</v>
      </c>
      <c r="O1516" s="9">
        <v>540000</v>
      </c>
      <c r="P1516" s="13">
        <f t="shared" si="24"/>
        <v>0</v>
      </c>
      <c r="Q1516" s="13">
        <f t="array" ref="Q1516">IF(C1516="",SUMIFS($P$6:$P$65536,$B$6:$B$65536,B1516),IF(D1516="",SUMIFS($P$6:$P$65536,$B$6:$B$65536,B1516,$C$6:$C$65536,C1516),IF(E1516="",SUMIFS($P$6:$P$65536,$B$6:$B$65536,B1516,$C$6:$C$65536,C1516,$D$6:$D$65536,D1516),IF(F1516="",SUMIFS($P$6:$P$65536,$B$6:$B$65536,B1516,$C$6:$C$65536,C1516,$D$6:$D$65536,D1516,$E$6:$E$65536,E1516),--(RIGHT(F1516,1)="0")*SUM(SUMIFS($P$6:$P$65536,$B$6:$B$65536,B1516,$C$6:$C$65536,C1516,$D$6:$D$65536,D1516,$E$6:$E$65536,E1516,$F$6:$F$65536,LEFT(F1516,2)&amp;{0;1;2;3;4;5;6;7;8;9}))+(--(RIGHT(F1516,2)="00"))*SUM(SUMIFS($P$6:$P$65536,$B$6:$B$65536,B1516,$C$6:$C$65536,C1516,$D$6:$D$65536,D1516,$E$6:$E$65536,E1516,$F$6:$F$65536,LEFT(F1516,1)&amp;range))+SUMIFS($P$6:$P$65536,$B$6:$B$65536,B1516,$C$6:$C$65536,C1516,$D$6:$D$65536,D1516,$E$6:$E$65536,E1516,$F$6:$F$65536,F1516)))))</f>
        <v>0</v>
      </c>
    </row>
    <row r="1517" spans="1:17" ht="15" hidden="1" customHeight="1" x14ac:dyDescent="0.2">
      <c r="A1517" s="10" t="s">
        <v>620</v>
      </c>
      <c r="B1517" s="3" t="s">
        <v>539</v>
      </c>
      <c r="C1517" s="3" t="s">
        <v>134</v>
      </c>
      <c r="D1517" s="3" t="s">
        <v>273</v>
      </c>
      <c r="E1517" s="3" t="s">
        <v>621</v>
      </c>
      <c r="F1517" s="11" t="s">
        <v>0</v>
      </c>
      <c r="G1517" s="9">
        <v>495000</v>
      </c>
      <c r="H1517" s="9">
        <v>0</v>
      </c>
      <c r="I1517" s="9">
        <v>495000</v>
      </c>
      <c r="J1517" s="9">
        <v>495000</v>
      </c>
      <c r="K1517" s="9">
        <v>0</v>
      </c>
      <c r="L1517" s="9">
        <v>495000</v>
      </c>
      <c r="M1517" s="9">
        <v>495000</v>
      </c>
      <c r="N1517" s="9">
        <v>0</v>
      </c>
      <c r="O1517" s="9">
        <v>495000</v>
      </c>
      <c r="P1517" s="13">
        <f t="shared" si="24"/>
        <v>0</v>
      </c>
      <c r="Q1517" s="13">
        <f t="array" ref="Q1517">IF(C1517="",SUMIFS($P$6:$P$65536,$B$6:$B$65536,B1517),IF(D1517="",SUMIFS($P$6:$P$65536,$B$6:$B$65536,B1517,$C$6:$C$65536,C1517),IF(E1517="",SUMIFS($P$6:$P$65536,$B$6:$B$65536,B1517,$C$6:$C$65536,C1517,$D$6:$D$65536,D1517),IF(F1517="",SUMIFS($P$6:$P$65536,$B$6:$B$65536,B1517,$C$6:$C$65536,C1517,$D$6:$D$65536,D1517,$E$6:$E$65536,E1517),--(RIGHT(F1517,1)="0")*SUM(SUMIFS($P$6:$P$65536,$B$6:$B$65536,B1517,$C$6:$C$65536,C1517,$D$6:$D$65536,D1517,$E$6:$E$65536,E1517,$F$6:$F$65536,LEFT(F1517,2)&amp;{0;1;2;3;4;5;6;7;8;9}))+(--(RIGHT(F1517,2)="00"))*SUM(SUMIFS($P$6:$P$65536,$B$6:$B$65536,B1517,$C$6:$C$65536,C1517,$D$6:$D$65536,D1517,$E$6:$E$65536,E1517,$F$6:$F$65536,LEFT(F1517,1)&amp;range))+SUMIFS($P$6:$P$65536,$B$6:$B$65536,B1517,$C$6:$C$65536,C1517,$D$6:$D$65536,D1517,$E$6:$E$65536,E1517,$F$6:$F$65536,F1517)))))</f>
        <v>0</v>
      </c>
    </row>
    <row r="1518" spans="1:17" ht="32.25" hidden="1" customHeight="1" x14ac:dyDescent="0.2">
      <c r="A1518" s="10" t="s">
        <v>112</v>
      </c>
      <c r="B1518" s="3" t="s">
        <v>539</v>
      </c>
      <c r="C1518" s="3" t="s">
        <v>134</v>
      </c>
      <c r="D1518" s="3" t="s">
        <v>273</v>
      </c>
      <c r="E1518" s="3" t="s">
        <v>621</v>
      </c>
      <c r="F1518" s="3" t="s">
        <v>113</v>
      </c>
      <c r="G1518" s="9">
        <v>495000</v>
      </c>
      <c r="H1518" s="9">
        <v>0</v>
      </c>
      <c r="I1518" s="9">
        <v>495000</v>
      </c>
      <c r="J1518" s="9">
        <v>495000</v>
      </c>
      <c r="K1518" s="9">
        <v>0</v>
      </c>
      <c r="L1518" s="9">
        <v>495000</v>
      </c>
      <c r="M1518" s="9">
        <v>495000</v>
      </c>
      <c r="N1518" s="9">
        <v>0</v>
      </c>
      <c r="O1518" s="9">
        <v>495000</v>
      </c>
      <c r="P1518" s="13">
        <f t="shared" si="24"/>
        <v>0</v>
      </c>
      <c r="Q1518" s="13">
        <f t="array" ref="Q1518">IF(C1518="",SUMIFS($P$6:$P$65536,$B$6:$B$65536,B1518),IF(D1518="",SUMIFS($P$6:$P$65536,$B$6:$B$65536,B1518,$C$6:$C$65536,C1518),IF(E1518="",SUMIFS($P$6:$P$65536,$B$6:$B$65536,B1518,$C$6:$C$65536,C1518,$D$6:$D$65536,D1518),IF(F1518="",SUMIFS($P$6:$P$65536,$B$6:$B$65536,B1518,$C$6:$C$65536,C1518,$D$6:$D$65536,D1518,$E$6:$E$65536,E1518),--(RIGHT(F1518,1)="0")*SUM(SUMIFS($P$6:$P$65536,$B$6:$B$65536,B1518,$C$6:$C$65536,C1518,$D$6:$D$65536,D1518,$E$6:$E$65536,E1518,$F$6:$F$65536,LEFT(F1518,2)&amp;{0;1;2;3;4;5;6;7;8;9}))+(--(RIGHT(F1518,2)="00"))*SUM(SUMIFS($P$6:$P$65536,$B$6:$B$65536,B1518,$C$6:$C$65536,C1518,$D$6:$D$65536,D1518,$E$6:$E$65536,E1518,$F$6:$F$65536,LEFT(F1518,1)&amp;range))+SUMIFS($P$6:$P$65536,$B$6:$B$65536,B1518,$C$6:$C$65536,C1518,$D$6:$D$65536,D1518,$E$6:$E$65536,E1518,$F$6:$F$65536,F1518)))))</f>
        <v>0</v>
      </c>
    </row>
    <row r="1519" spans="1:17" ht="15" hidden="1" customHeight="1" x14ac:dyDescent="0.2">
      <c r="A1519" s="10" t="s">
        <v>114</v>
      </c>
      <c r="B1519" s="3" t="s">
        <v>539</v>
      </c>
      <c r="C1519" s="3" t="s">
        <v>134</v>
      </c>
      <c r="D1519" s="3" t="s">
        <v>273</v>
      </c>
      <c r="E1519" s="3" t="s">
        <v>621</v>
      </c>
      <c r="F1519" s="3" t="s">
        <v>115</v>
      </c>
      <c r="G1519" s="9">
        <v>495000</v>
      </c>
      <c r="H1519" s="9">
        <v>0</v>
      </c>
      <c r="I1519" s="9">
        <v>495000</v>
      </c>
      <c r="J1519" s="9">
        <v>495000</v>
      </c>
      <c r="K1519" s="9">
        <v>0</v>
      </c>
      <c r="L1519" s="9">
        <v>495000</v>
      </c>
      <c r="M1519" s="9">
        <v>495000</v>
      </c>
      <c r="N1519" s="9">
        <v>0</v>
      </c>
      <c r="O1519" s="9">
        <v>495000</v>
      </c>
      <c r="P1519" s="13">
        <f t="shared" si="24"/>
        <v>0</v>
      </c>
      <c r="Q1519" s="13">
        <f t="array" ref="Q1519">IF(C1519="",SUMIFS($P$6:$P$65536,$B$6:$B$65536,B1519),IF(D1519="",SUMIFS($P$6:$P$65536,$B$6:$B$65536,B1519,$C$6:$C$65536,C1519),IF(E1519="",SUMIFS($P$6:$P$65536,$B$6:$B$65536,B1519,$C$6:$C$65536,C1519,$D$6:$D$65536,D1519),IF(F1519="",SUMIFS($P$6:$P$65536,$B$6:$B$65536,B1519,$C$6:$C$65536,C1519,$D$6:$D$65536,D1519,$E$6:$E$65536,E1519),--(RIGHT(F1519,1)="0")*SUM(SUMIFS($P$6:$P$65536,$B$6:$B$65536,B1519,$C$6:$C$65536,C1519,$D$6:$D$65536,D1519,$E$6:$E$65536,E1519,$F$6:$F$65536,LEFT(F1519,2)&amp;{0;1;2;3;4;5;6;7;8;9}))+(--(RIGHT(F1519,2)="00"))*SUM(SUMIFS($P$6:$P$65536,$B$6:$B$65536,B1519,$C$6:$C$65536,C1519,$D$6:$D$65536,D1519,$E$6:$E$65536,E1519,$F$6:$F$65536,LEFT(F1519,1)&amp;range))+SUMIFS($P$6:$P$65536,$B$6:$B$65536,B1519,$C$6:$C$65536,C1519,$D$6:$D$65536,D1519,$E$6:$E$65536,E1519,$F$6:$F$65536,F1519)))))</f>
        <v>0</v>
      </c>
    </row>
    <row r="1520" spans="1:17" ht="32.25" customHeight="1" x14ac:dyDescent="0.2">
      <c r="A1520" s="10" t="s">
        <v>90</v>
      </c>
      <c r="B1520" s="3" t="s">
        <v>539</v>
      </c>
      <c r="C1520" s="3" t="s">
        <v>134</v>
      </c>
      <c r="D1520" s="3" t="s">
        <v>273</v>
      </c>
      <c r="E1520" s="3" t="s">
        <v>622</v>
      </c>
      <c r="F1520" s="11" t="s">
        <v>0</v>
      </c>
      <c r="G1520" s="9">
        <v>1192600</v>
      </c>
      <c r="H1520" s="9">
        <v>-100000</v>
      </c>
      <c r="I1520" s="9">
        <v>1092600</v>
      </c>
      <c r="J1520" s="9">
        <v>1192600</v>
      </c>
      <c r="K1520" s="9">
        <v>0</v>
      </c>
      <c r="L1520" s="9">
        <v>1192600</v>
      </c>
      <c r="M1520" s="9">
        <v>1192600</v>
      </c>
      <c r="N1520" s="9">
        <v>0</v>
      </c>
      <c r="O1520" s="9">
        <v>1192600</v>
      </c>
      <c r="P1520" s="13">
        <f t="shared" si="24"/>
        <v>100000</v>
      </c>
      <c r="Q1520" s="13">
        <f t="array" ref="Q1520">IF(C1520="",SUMIFS($P$6:$P$65536,$B$6:$B$65536,B1520),IF(D1520="",SUMIFS($P$6:$P$65536,$B$6:$B$65536,B1520,$C$6:$C$65536,C1520),IF(E1520="",SUMIFS($P$6:$P$65536,$B$6:$B$65536,B1520,$C$6:$C$65536,C1520,$D$6:$D$65536,D1520),IF(F1520="",SUMIFS($P$6:$P$65536,$B$6:$B$65536,B1520,$C$6:$C$65536,C1520,$D$6:$D$65536,D1520,$E$6:$E$65536,E1520),--(RIGHT(F1520,1)="0")*SUM(SUMIFS($P$6:$P$65536,$B$6:$B$65536,B1520,$C$6:$C$65536,C1520,$D$6:$D$65536,D1520,$E$6:$E$65536,E1520,$F$6:$F$65536,LEFT(F1520,2)&amp;{0;1;2;3;4;5;6;7;8;9}))+(--(RIGHT(F1520,2)="00"))*SUM(SUMIFS($P$6:$P$65536,$B$6:$B$65536,B1520,$C$6:$C$65536,C1520,$D$6:$D$65536,D1520,$E$6:$E$65536,E1520,$F$6:$F$65536,LEFT(F1520,1)&amp;range))+SUMIFS($P$6:$P$65536,$B$6:$B$65536,B1520,$C$6:$C$65536,C1520,$D$6:$D$65536,D1520,$E$6:$E$65536,E1520,$F$6:$F$65536,F1520)))))</f>
        <v>400000</v>
      </c>
    </row>
    <row r="1521" spans="1:17" ht="48.95" customHeight="1" x14ac:dyDescent="0.2">
      <c r="A1521" s="10" t="s">
        <v>57</v>
      </c>
      <c r="B1521" s="3" t="s">
        <v>539</v>
      </c>
      <c r="C1521" s="3" t="s">
        <v>134</v>
      </c>
      <c r="D1521" s="3" t="s">
        <v>273</v>
      </c>
      <c r="E1521" s="3" t="s">
        <v>622</v>
      </c>
      <c r="F1521" s="3" t="s">
        <v>58</v>
      </c>
      <c r="G1521" s="9">
        <v>100000</v>
      </c>
      <c r="H1521" s="9">
        <v>-100000</v>
      </c>
      <c r="I1521" s="9">
        <v>0</v>
      </c>
      <c r="J1521" s="9">
        <v>100000</v>
      </c>
      <c r="K1521" s="9">
        <v>0</v>
      </c>
      <c r="L1521" s="9">
        <v>100000</v>
      </c>
      <c r="M1521" s="9">
        <v>100000</v>
      </c>
      <c r="N1521" s="9">
        <v>0</v>
      </c>
      <c r="O1521" s="9">
        <v>100000</v>
      </c>
      <c r="P1521" s="13">
        <f t="shared" si="24"/>
        <v>100000</v>
      </c>
      <c r="Q1521" s="13">
        <f t="array" ref="Q1521">IF(C1521="",SUMIFS($P$6:$P$65536,$B$6:$B$65536,B1521),IF(D1521="",SUMIFS($P$6:$P$65536,$B$6:$B$65536,B1521,$C$6:$C$65536,C1521),IF(E1521="",SUMIFS($P$6:$P$65536,$B$6:$B$65536,B1521,$C$6:$C$65536,C1521,$D$6:$D$65536,D1521),IF(F1521="",SUMIFS($P$6:$P$65536,$B$6:$B$65536,B1521,$C$6:$C$65536,C1521,$D$6:$D$65536,D1521,$E$6:$E$65536,E1521),--(RIGHT(F1521,1)="0")*SUM(SUMIFS($P$6:$P$65536,$B$6:$B$65536,B1521,$C$6:$C$65536,C1521,$D$6:$D$65536,D1521,$E$6:$E$65536,E1521,$F$6:$F$65536,LEFT(F1521,2)&amp;{0;1;2;3;4;5;6;7;8;9}))+(--(RIGHT(F1521,2)="00"))*SUM(SUMIFS($P$6:$P$65536,$B$6:$B$65536,B1521,$C$6:$C$65536,C1521,$D$6:$D$65536,D1521,$E$6:$E$65536,E1521,$F$6:$F$65536,LEFT(F1521,1)&amp;range))+SUMIFS($P$6:$P$65536,$B$6:$B$65536,B1521,$C$6:$C$65536,C1521,$D$6:$D$65536,D1521,$E$6:$E$65536,E1521,$F$6:$F$65536,F1521)))))</f>
        <v>400000</v>
      </c>
    </row>
    <row r="1522" spans="1:17" ht="48.95" customHeight="1" x14ac:dyDescent="0.2">
      <c r="A1522" s="10" t="s">
        <v>59</v>
      </c>
      <c r="B1522" s="3" t="s">
        <v>539</v>
      </c>
      <c r="C1522" s="3" t="s">
        <v>134</v>
      </c>
      <c r="D1522" s="3" t="s">
        <v>273</v>
      </c>
      <c r="E1522" s="3" t="s">
        <v>622</v>
      </c>
      <c r="F1522" s="3" t="s">
        <v>60</v>
      </c>
      <c r="G1522" s="9">
        <v>100000</v>
      </c>
      <c r="H1522" s="9">
        <v>-100000</v>
      </c>
      <c r="I1522" s="9">
        <v>0</v>
      </c>
      <c r="J1522" s="9">
        <v>100000</v>
      </c>
      <c r="K1522" s="9">
        <v>0</v>
      </c>
      <c r="L1522" s="9">
        <v>100000</v>
      </c>
      <c r="M1522" s="9">
        <v>100000</v>
      </c>
      <c r="N1522" s="9">
        <v>0</v>
      </c>
      <c r="O1522" s="9">
        <v>100000</v>
      </c>
      <c r="P1522" s="13">
        <f t="shared" si="24"/>
        <v>100000</v>
      </c>
      <c r="Q1522" s="13">
        <f t="array" ref="Q1522">IF(C1522="",SUMIFS($P$6:$P$65536,$B$6:$B$65536,B1522),IF(D1522="",SUMIFS($P$6:$P$65536,$B$6:$B$65536,B1522,$C$6:$C$65536,C1522),IF(E1522="",SUMIFS($P$6:$P$65536,$B$6:$B$65536,B1522,$C$6:$C$65536,C1522,$D$6:$D$65536,D1522),IF(F1522="",SUMIFS($P$6:$P$65536,$B$6:$B$65536,B1522,$C$6:$C$65536,C1522,$D$6:$D$65536,D1522,$E$6:$E$65536,E1522),--(RIGHT(F1522,1)="0")*SUM(SUMIFS($P$6:$P$65536,$B$6:$B$65536,B1522,$C$6:$C$65536,C1522,$D$6:$D$65536,D1522,$E$6:$E$65536,E1522,$F$6:$F$65536,LEFT(F1522,2)&amp;{0;1;2;3;4;5;6;7;8;9}))+(--(RIGHT(F1522,2)="00"))*SUM(SUMIFS($P$6:$P$65536,$B$6:$B$65536,B1522,$C$6:$C$65536,C1522,$D$6:$D$65536,D1522,$E$6:$E$65536,E1522,$F$6:$F$65536,LEFT(F1522,1)&amp;range))+SUMIFS($P$6:$P$65536,$B$6:$B$65536,B1522,$C$6:$C$65536,C1522,$D$6:$D$65536,D1522,$E$6:$E$65536,E1522,$F$6:$F$65536,F1522)))))</f>
        <v>300000</v>
      </c>
    </row>
    <row r="1523" spans="1:17" ht="15" customHeight="1" x14ac:dyDescent="0.2">
      <c r="A1523" s="10" t="s">
        <v>61</v>
      </c>
      <c r="B1523" s="3" t="s">
        <v>539</v>
      </c>
      <c r="C1523" s="3" t="s">
        <v>134</v>
      </c>
      <c r="D1523" s="3" t="s">
        <v>273</v>
      </c>
      <c r="E1523" s="3" t="s">
        <v>622</v>
      </c>
      <c r="F1523" s="3" t="s">
        <v>62</v>
      </c>
      <c r="G1523" s="9">
        <v>100000</v>
      </c>
      <c r="H1523" s="9">
        <v>-100000</v>
      </c>
      <c r="I1523" s="9">
        <v>0</v>
      </c>
      <c r="J1523" s="9">
        <v>100000</v>
      </c>
      <c r="K1523" s="9">
        <v>0</v>
      </c>
      <c r="L1523" s="9">
        <v>100000</v>
      </c>
      <c r="M1523" s="9">
        <v>100000</v>
      </c>
      <c r="N1523" s="9">
        <v>0</v>
      </c>
      <c r="O1523" s="9">
        <v>100000</v>
      </c>
      <c r="P1523" s="13">
        <f t="shared" si="24"/>
        <v>100000</v>
      </c>
      <c r="Q1523" s="13">
        <f t="array" ref="Q1523">IF(C1523="",SUMIFS($P$6:$P$65536,$B$6:$B$65536,B1523),IF(D1523="",SUMIFS($P$6:$P$65536,$B$6:$B$65536,B1523,$C$6:$C$65536,C1523),IF(E1523="",SUMIFS($P$6:$P$65536,$B$6:$B$65536,B1523,$C$6:$C$65536,C1523,$D$6:$D$65536,D1523),IF(F1523="",SUMIFS($P$6:$P$65536,$B$6:$B$65536,B1523,$C$6:$C$65536,C1523,$D$6:$D$65536,D1523,$E$6:$E$65536,E1523),--(RIGHT(F1523,1)="0")*SUM(SUMIFS($P$6:$P$65536,$B$6:$B$65536,B1523,$C$6:$C$65536,C1523,$D$6:$D$65536,D1523,$E$6:$E$65536,E1523,$F$6:$F$65536,LEFT(F1523,2)&amp;{0;1;2;3;4;5;6;7;8;9}))+(--(RIGHT(F1523,2)="00"))*SUM(SUMIFS($P$6:$P$65536,$B$6:$B$65536,B1523,$C$6:$C$65536,C1523,$D$6:$D$65536,D1523,$E$6:$E$65536,E1523,$F$6:$F$65536,LEFT(F1523,1)&amp;range))+SUMIFS($P$6:$P$65536,$B$6:$B$65536,B1523,$C$6:$C$65536,C1523,$D$6:$D$65536,D1523,$E$6:$E$65536,E1523,$F$6:$F$65536,F1523)))))</f>
        <v>100000</v>
      </c>
    </row>
    <row r="1524" spans="1:17" ht="32.25" hidden="1" customHeight="1" x14ac:dyDescent="0.2">
      <c r="A1524" s="10" t="s">
        <v>112</v>
      </c>
      <c r="B1524" s="3" t="s">
        <v>539</v>
      </c>
      <c r="C1524" s="3" t="s">
        <v>134</v>
      </c>
      <c r="D1524" s="3" t="s">
        <v>273</v>
      </c>
      <c r="E1524" s="3" t="s">
        <v>622</v>
      </c>
      <c r="F1524" s="3" t="s">
        <v>113</v>
      </c>
      <c r="G1524" s="9">
        <v>1092600</v>
      </c>
      <c r="H1524" s="9">
        <v>0</v>
      </c>
      <c r="I1524" s="9">
        <v>1092600</v>
      </c>
      <c r="J1524" s="9">
        <v>1092600</v>
      </c>
      <c r="K1524" s="9">
        <v>0</v>
      </c>
      <c r="L1524" s="9">
        <v>1092600</v>
      </c>
      <c r="M1524" s="9">
        <v>1092600</v>
      </c>
      <c r="N1524" s="9">
        <v>0</v>
      </c>
      <c r="O1524" s="9">
        <v>1092600</v>
      </c>
      <c r="P1524" s="13">
        <f t="shared" si="24"/>
        <v>0</v>
      </c>
      <c r="Q1524" s="13">
        <f t="array" ref="Q1524">IF(C1524="",SUMIFS($P$6:$P$65536,$B$6:$B$65536,B1524),IF(D1524="",SUMIFS($P$6:$P$65536,$B$6:$B$65536,B1524,$C$6:$C$65536,C1524),IF(E1524="",SUMIFS($P$6:$P$65536,$B$6:$B$65536,B1524,$C$6:$C$65536,C1524,$D$6:$D$65536,D1524),IF(F1524="",SUMIFS($P$6:$P$65536,$B$6:$B$65536,B1524,$C$6:$C$65536,C1524,$D$6:$D$65536,D1524,$E$6:$E$65536,E1524),--(RIGHT(F1524,1)="0")*SUM(SUMIFS($P$6:$P$65536,$B$6:$B$65536,B1524,$C$6:$C$65536,C1524,$D$6:$D$65536,D1524,$E$6:$E$65536,E1524,$F$6:$F$65536,LEFT(F1524,2)&amp;{0;1;2;3;4;5;6;7;8;9}))+(--(RIGHT(F1524,2)="00"))*SUM(SUMIFS($P$6:$P$65536,$B$6:$B$65536,B1524,$C$6:$C$65536,C1524,$D$6:$D$65536,D1524,$E$6:$E$65536,E1524,$F$6:$F$65536,LEFT(F1524,1)&amp;range))+SUMIFS($P$6:$P$65536,$B$6:$B$65536,B1524,$C$6:$C$65536,C1524,$D$6:$D$65536,D1524,$E$6:$E$65536,E1524,$F$6:$F$65536,F1524)))))</f>
        <v>0</v>
      </c>
    </row>
    <row r="1525" spans="1:17" ht="48.95" hidden="1" customHeight="1" x14ac:dyDescent="0.2">
      <c r="A1525" s="10" t="s">
        <v>406</v>
      </c>
      <c r="B1525" s="3" t="s">
        <v>539</v>
      </c>
      <c r="C1525" s="3" t="s">
        <v>134</v>
      </c>
      <c r="D1525" s="3" t="s">
        <v>273</v>
      </c>
      <c r="E1525" s="3" t="s">
        <v>622</v>
      </c>
      <c r="F1525" s="3" t="s">
        <v>407</v>
      </c>
      <c r="G1525" s="9">
        <v>75000</v>
      </c>
      <c r="H1525" s="9">
        <v>0</v>
      </c>
      <c r="I1525" s="9">
        <v>75000</v>
      </c>
      <c r="J1525" s="9">
        <v>75000</v>
      </c>
      <c r="K1525" s="9">
        <v>0</v>
      </c>
      <c r="L1525" s="9">
        <v>75000</v>
      </c>
      <c r="M1525" s="9">
        <v>75000</v>
      </c>
      <c r="N1525" s="9">
        <v>0</v>
      </c>
      <c r="O1525" s="9">
        <v>75000</v>
      </c>
      <c r="P1525" s="13">
        <f t="shared" si="24"/>
        <v>0</v>
      </c>
      <c r="Q1525" s="13">
        <f t="array" ref="Q1525">IF(C1525="",SUMIFS($P$6:$P$65536,$B$6:$B$65536,B1525),IF(D1525="",SUMIFS($P$6:$P$65536,$B$6:$B$65536,B1525,$C$6:$C$65536,C1525),IF(E1525="",SUMIFS($P$6:$P$65536,$B$6:$B$65536,B1525,$C$6:$C$65536,C1525,$D$6:$D$65536,D1525),IF(F1525="",SUMIFS($P$6:$P$65536,$B$6:$B$65536,B1525,$C$6:$C$65536,C1525,$D$6:$D$65536,D1525,$E$6:$E$65536,E1525),--(RIGHT(F1525,1)="0")*SUM(SUMIFS($P$6:$P$65536,$B$6:$B$65536,B1525,$C$6:$C$65536,C1525,$D$6:$D$65536,D1525,$E$6:$E$65536,E1525,$F$6:$F$65536,LEFT(F1525,2)&amp;{0;1;2;3;4;5;6;7;8;9}))+(--(RIGHT(F1525,2)="00"))*SUM(SUMIFS($P$6:$P$65536,$B$6:$B$65536,B1525,$C$6:$C$65536,C1525,$D$6:$D$65536,D1525,$E$6:$E$65536,E1525,$F$6:$F$65536,LEFT(F1525,1)&amp;range))+SUMIFS($P$6:$P$65536,$B$6:$B$65536,B1525,$C$6:$C$65536,C1525,$D$6:$D$65536,D1525,$E$6:$E$65536,E1525,$F$6:$F$65536,F1525)))))</f>
        <v>0</v>
      </c>
    </row>
    <row r="1526" spans="1:17" ht="64.5" hidden="1" customHeight="1" x14ac:dyDescent="0.2">
      <c r="A1526" s="10" t="s">
        <v>463</v>
      </c>
      <c r="B1526" s="3" t="s">
        <v>539</v>
      </c>
      <c r="C1526" s="3" t="s">
        <v>134</v>
      </c>
      <c r="D1526" s="3" t="s">
        <v>273</v>
      </c>
      <c r="E1526" s="3" t="s">
        <v>622</v>
      </c>
      <c r="F1526" s="3" t="s">
        <v>464</v>
      </c>
      <c r="G1526" s="9">
        <v>75000</v>
      </c>
      <c r="H1526" s="9">
        <v>0</v>
      </c>
      <c r="I1526" s="9">
        <v>75000</v>
      </c>
      <c r="J1526" s="9">
        <v>75000</v>
      </c>
      <c r="K1526" s="9">
        <v>0</v>
      </c>
      <c r="L1526" s="9">
        <v>75000</v>
      </c>
      <c r="M1526" s="9">
        <v>75000</v>
      </c>
      <c r="N1526" s="9">
        <v>0</v>
      </c>
      <c r="O1526" s="9">
        <v>75000</v>
      </c>
      <c r="P1526" s="13">
        <f t="shared" si="24"/>
        <v>0</v>
      </c>
      <c r="Q1526" s="13">
        <f t="array" ref="Q1526">IF(C1526="",SUMIFS($P$6:$P$65536,$B$6:$B$65536,B1526),IF(D1526="",SUMIFS($P$6:$P$65536,$B$6:$B$65536,B1526,$C$6:$C$65536,C1526),IF(E1526="",SUMIFS($P$6:$P$65536,$B$6:$B$65536,B1526,$C$6:$C$65536,C1526,$D$6:$D$65536,D1526),IF(F1526="",SUMIFS($P$6:$P$65536,$B$6:$B$65536,B1526,$C$6:$C$65536,C1526,$D$6:$D$65536,D1526,$E$6:$E$65536,E1526),--(RIGHT(F1526,1)="0")*SUM(SUMIFS($P$6:$P$65536,$B$6:$B$65536,B1526,$C$6:$C$65536,C1526,$D$6:$D$65536,D1526,$E$6:$E$65536,E1526,$F$6:$F$65536,LEFT(F1526,2)&amp;{0;1;2;3;4;5;6;7;8;9}))+(--(RIGHT(F1526,2)="00"))*SUM(SUMIFS($P$6:$P$65536,$B$6:$B$65536,B1526,$C$6:$C$65536,C1526,$D$6:$D$65536,D1526,$E$6:$E$65536,E1526,$F$6:$F$65536,LEFT(F1526,1)&amp;range))+SUMIFS($P$6:$P$65536,$B$6:$B$65536,B1526,$C$6:$C$65536,C1526,$D$6:$D$65536,D1526,$E$6:$E$65536,E1526,$F$6:$F$65536,F1526)))))</f>
        <v>0</v>
      </c>
    </row>
    <row r="1527" spans="1:17" ht="15" hidden="1" customHeight="1" x14ac:dyDescent="0.2">
      <c r="A1527" s="10" t="s">
        <v>274</v>
      </c>
      <c r="B1527" s="3" t="s">
        <v>539</v>
      </c>
      <c r="C1527" s="3" t="s">
        <v>134</v>
      </c>
      <c r="D1527" s="3" t="s">
        <v>273</v>
      </c>
      <c r="E1527" s="3" t="s">
        <v>622</v>
      </c>
      <c r="F1527" s="3" t="s">
        <v>275</v>
      </c>
      <c r="G1527" s="9">
        <v>1017600</v>
      </c>
      <c r="H1527" s="9">
        <v>0</v>
      </c>
      <c r="I1527" s="9">
        <v>1017600</v>
      </c>
      <c r="J1527" s="9">
        <v>1017600</v>
      </c>
      <c r="K1527" s="9">
        <v>0</v>
      </c>
      <c r="L1527" s="9">
        <v>1017600</v>
      </c>
      <c r="M1527" s="9">
        <v>1017600</v>
      </c>
      <c r="N1527" s="9">
        <v>0</v>
      </c>
      <c r="O1527" s="9">
        <v>1017600</v>
      </c>
      <c r="P1527" s="13">
        <f t="shared" si="24"/>
        <v>0</v>
      </c>
      <c r="Q1527" s="13">
        <f t="array" ref="Q1527">IF(C1527="",SUMIFS($P$6:$P$65536,$B$6:$B$65536,B1527),IF(D1527="",SUMIFS($P$6:$P$65536,$B$6:$B$65536,B1527,$C$6:$C$65536,C1527),IF(E1527="",SUMIFS($P$6:$P$65536,$B$6:$B$65536,B1527,$C$6:$C$65536,C1527,$D$6:$D$65536,D1527),IF(F1527="",SUMIFS($P$6:$P$65536,$B$6:$B$65536,B1527,$C$6:$C$65536,C1527,$D$6:$D$65536,D1527,$E$6:$E$65536,E1527),--(RIGHT(F1527,1)="0")*SUM(SUMIFS($P$6:$P$65536,$B$6:$B$65536,B1527,$C$6:$C$65536,C1527,$D$6:$D$65536,D1527,$E$6:$E$65536,E1527,$F$6:$F$65536,LEFT(F1527,2)&amp;{0;1;2;3;4;5;6;7;8;9}))+(--(RIGHT(F1527,2)="00"))*SUM(SUMIFS($P$6:$P$65536,$B$6:$B$65536,B1527,$C$6:$C$65536,C1527,$D$6:$D$65536,D1527,$E$6:$E$65536,E1527,$F$6:$F$65536,LEFT(F1527,1)&amp;range))+SUMIFS($P$6:$P$65536,$B$6:$B$65536,B1527,$C$6:$C$65536,C1527,$D$6:$D$65536,D1527,$E$6:$E$65536,E1527,$F$6:$F$65536,F1527)))))</f>
        <v>0</v>
      </c>
    </row>
    <row r="1528" spans="1:17" ht="32.25" hidden="1" customHeight="1" x14ac:dyDescent="0.2">
      <c r="A1528" s="10" t="s">
        <v>574</v>
      </c>
      <c r="B1528" s="3" t="s">
        <v>539</v>
      </c>
      <c r="C1528" s="3" t="s">
        <v>134</v>
      </c>
      <c r="D1528" s="3" t="s">
        <v>273</v>
      </c>
      <c r="E1528" s="3" t="s">
        <v>623</v>
      </c>
      <c r="F1528" s="11" t="s">
        <v>0</v>
      </c>
      <c r="G1528" s="9">
        <v>32651.52</v>
      </c>
      <c r="H1528" s="9">
        <v>0</v>
      </c>
      <c r="I1528" s="9">
        <v>32651.52</v>
      </c>
      <c r="J1528" s="9">
        <v>0</v>
      </c>
      <c r="K1528" s="9">
        <v>0</v>
      </c>
      <c r="L1528" s="9">
        <v>0</v>
      </c>
      <c r="M1528" s="9">
        <v>0</v>
      </c>
      <c r="N1528" s="9">
        <v>0</v>
      </c>
      <c r="O1528" s="9">
        <v>0</v>
      </c>
      <c r="P1528" s="13">
        <f t="shared" si="24"/>
        <v>0</v>
      </c>
      <c r="Q1528" s="13">
        <f t="array" ref="Q1528">IF(C1528="",SUMIFS($P$6:$P$65536,$B$6:$B$65536,B1528),IF(D1528="",SUMIFS($P$6:$P$65536,$B$6:$B$65536,B1528,$C$6:$C$65536,C1528),IF(E1528="",SUMIFS($P$6:$P$65536,$B$6:$B$65536,B1528,$C$6:$C$65536,C1528,$D$6:$D$65536,D1528),IF(F1528="",SUMIFS($P$6:$P$65536,$B$6:$B$65536,B1528,$C$6:$C$65536,C1528,$D$6:$D$65536,D1528,$E$6:$E$65536,E1528),--(RIGHT(F1528,1)="0")*SUM(SUMIFS($P$6:$P$65536,$B$6:$B$65536,B1528,$C$6:$C$65536,C1528,$D$6:$D$65536,D1528,$E$6:$E$65536,E1528,$F$6:$F$65536,LEFT(F1528,2)&amp;{0;1;2;3;4;5;6;7;8;9}))+(--(RIGHT(F1528,2)="00"))*SUM(SUMIFS($P$6:$P$65536,$B$6:$B$65536,B1528,$C$6:$C$65536,C1528,$D$6:$D$65536,D1528,$E$6:$E$65536,E1528,$F$6:$F$65536,LEFT(F1528,1)&amp;range))+SUMIFS($P$6:$P$65536,$B$6:$B$65536,B1528,$C$6:$C$65536,C1528,$D$6:$D$65536,D1528,$E$6:$E$65536,E1528,$F$6:$F$65536,F1528)))))</f>
        <v>0</v>
      </c>
    </row>
    <row r="1529" spans="1:17" ht="64.5" hidden="1" customHeight="1" x14ac:dyDescent="0.2">
      <c r="A1529" s="10" t="s">
        <v>94</v>
      </c>
      <c r="B1529" s="3" t="s">
        <v>539</v>
      </c>
      <c r="C1529" s="3" t="s">
        <v>134</v>
      </c>
      <c r="D1529" s="3" t="s">
        <v>273</v>
      </c>
      <c r="E1529" s="3" t="s">
        <v>623</v>
      </c>
      <c r="F1529" s="3" t="s">
        <v>95</v>
      </c>
      <c r="G1529" s="9">
        <v>32651.52</v>
      </c>
      <c r="H1529" s="9">
        <v>0</v>
      </c>
      <c r="I1529" s="9">
        <v>32651.52</v>
      </c>
      <c r="J1529" s="9">
        <v>0</v>
      </c>
      <c r="K1529" s="9">
        <v>0</v>
      </c>
      <c r="L1529" s="9">
        <v>0</v>
      </c>
      <c r="M1529" s="9">
        <v>0</v>
      </c>
      <c r="N1529" s="9">
        <v>0</v>
      </c>
      <c r="O1529" s="9">
        <v>0</v>
      </c>
      <c r="P1529" s="13">
        <f t="shared" si="24"/>
        <v>0</v>
      </c>
      <c r="Q1529" s="13">
        <f t="array" ref="Q1529">IF(C1529="",SUMIFS($P$6:$P$65536,$B$6:$B$65536,B1529),IF(D1529="",SUMIFS($P$6:$P$65536,$B$6:$B$65536,B1529,$C$6:$C$65536,C1529),IF(E1529="",SUMIFS($P$6:$P$65536,$B$6:$B$65536,B1529,$C$6:$C$65536,C1529,$D$6:$D$65536,D1529),IF(F1529="",SUMIFS($P$6:$P$65536,$B$6:$B$65536,B1529,$C$6:$C$65536,C1529,$D$6:$D$65536,D1529,$E$6:$E$65536,E1529),--(RIGHT(F1529,1)="0")*SUM(SUMIFS($P$6:$P$65536,$B$6:$B$65536,B1529,$C$6:$C$65536,C1529,$D$6:$D$65536,D1529,$E$6:$E$65536,E1529,$F$6:$F$65536,LEFT(F1529,2)&amp;{0;1;2;3;4;5;6;7;8;9}))+(--(RIGHT(F1529,2)="00"))*SUM(SUMIFS($P$6:$P$65536,$B$6:$B$65536,B1529,$C$6:$C$65536,C1529,$D$6:$D$65536,D1529,$E$6:$E$65536,E1529,$F$6:$F$65536,LEFT(F1529,1)&amp;range))+SUMIFS($P$6:$P$65536,$B$6:$B$65536,B1529,$C$6:$C$65536,C1529,$D$6:$D$65536,D1529,$E$6:$E$65536,E1529,$F$6:$F$65536,F1529)))))</f>
        <v>0</v>
      </c>
    </row>
    <row r="1530" spans="1:17" ht="15" hidden="1" customHeight="1" x14ac:dyDescent="0.2">
      <c r="A1530" s="10" t="s">
        <v>102</v>
      </c>
      <c r="B1530" s="3" t="s">
        <v>539</v>
      </c>
      <c r="C1530" s="3" t="s">
        <v>134</v>
      </c>
      <c r="D1530" s="3" t="s">
        <v>273</v>
      </c>
      <c r="E1530" s="3" t="s">
        <v>623</v>
      </c>
      <c r="F1530" s="3" t="s">
        <v>103</v>
      </c>
      <c r="G1530" s="9">
        <v>32651.52</v>
      </c>
      <c r="H1530" s="9">
        <v>0</v>
      </c>
      <c r="I1530" s="9">
        <v>32651.52</v>
      </c>
      <c r="J1530" s="9">
        <v>0</v>
      </c>
      <c r="K1530" s="9">
        <v>0</v>
      </c>
      <c r="L1530" s="9">
        <v>0</v>
      </c>
      <c r="M1530" s="9">
        <v>0</v>
      </c>
      <c r="N1530" s="9">
        <v>0</v>
      </c>
      <c r="O1530" s="9">
        <v>0</v>
      </c>
      <c r="P1530" s="13">
        <f t="shared" si="24"/>
        <v>0</v>
      </c>
      <c r="Q1530" s="13">
        <f t="array" ref="Q1530">IF(C1530="",SUMIFS($P$6:$P$65536,$B$6:$B$65536,B1530),IF(D1530="",SUMIFS($P$6:$P$65536,$B$6:$B$65536,B1530,$C$6:$C$65536,C1530),IF(E1530="",SUMIFS($P$6:$P$65536,$B$6:$B$65536,B1530,$C$6:$C$65536,C1530,$D$6:$D$65536,D1530),IF(F1530="",SUMIFS($P$6:$P$65536,$B$6:$B$65536,B1530,$C$6:$C$65536,C1530,$D$6:$D$65536,D1530,$E$6:$E$65536,E1530),--(RIGHT(F1530,1)="0")*SUM(SUMIFS($P$6:$P$65536,$B$6:$B$65536,B1530,$C$6:$C$65536,C1530,$D$6:$D$65536,D1530,$E$6:$E$65536,E1530,$F$6:$F$65536,LEFT(F1530,2)&amp;{0;1;2;3;4;5;6;7;8;9}))+(--(RIGHT(F1530,2)="00"))*SUM(SUMIFS($P$6:$P$65536,$B$6:$B$65536,B1530,$C$6:$C$65536,C1530,$D$6:$D$65536,D1530,$E$6:$E$65536,E1530,$F$6:$F$65536,LEFT(F1530,1)&amp;range))+SUMIFS($P$6:$P$65536,$B$6:$B$65536,B1530,$C$6:$C$65536,C1530,$D$6:$D$65536,D1530,$E$6:$E$65536,E1530,$F$6:$F$65536,F1530)))))</f>
        <v>0</v>
      </c>
    </row>
    <row r="1531" spans="1:17" ht="32.25" hidden="1" customHeight="1" x14ac:dyDescent="0.2">
      <c r="A1531" s="10" t="s">
        <v>106</v>
      </c>
      <c r="B1531" s="3" t="s">
        <v>539</v>
      </c>
      <c r="C1531" s="3" t="s">
        <v>134</v>
      </c>
      <c r="D1531" s="3" t="s">
        <v>273</v>
      </c>
      <c r="E1531" s="3" t="s">
        <v>623</v>
      </c>
      <c r="F1531" s="3" t="s">
        <v>107</v>
      </c>
      <c r="G1531" s="9">
        <v>32651.52</v>
      </c>
      <c r="H1531" s="9">
        <v>0</v>
      </c>
      <c r="I1531" s="9">
        <v>32651.52</v>
      </c>
      <c r="J1531" s="9">
        <v>0</v>
      </c>
      <c r="K1531" s="9">
        <v>0</v>
      </c>
      <c r="L1531" s="9">
        <v>0</v>
      </c>
      <c r="M1531" s="9">
        <v>0</v>
      </c>
      <c r="N1531" s="9">
        <v>0</v>
      </c>
      <c r="O1531" s="9">
        <v>0</v>
      </c>
      <c r="P1531" s="13">
        <f t="shared" si="24"/>
        <v>0</v>
      </c>
      <c r="Q1531" s="13">
        <f t="array" ref="Q1531">IF(C1531="",SUMIFS($P$6:$P$65536,$B$6:$B$65536,B1531),IF(D1531="",SUMIFS($P$6:$P$65536,$B$6:$B$65536,B1531,$C$6:$C$65536,C1531),IF(E1531="",SUMIFS($P$6:$P$65536,$B$6:$B$65536,B1531,$C$6:$C$65536,C1531,$D$6:$D$65536,D1531),IF(F1531="",SUMIFS($P$6:$P$65536,$B$6:$B$65536,B1531,$C$6:$C$65536,C1531,$D$6:$D$65536,D1531,$E$6:$E$65536,E1531),--(RIGHT(F1531,1)="0")*SUM(SUMIFS($P$6:$P$65536,$B$6:$B$65536,B1531,$C$6:$C$65536,C1531,$D$6:$D$65536,D1531,$E$6:$E$65536,E1531,$F$6:$F$65536,LEFT(F1531,2)&amp;{0;1;2;3;4;5;6;7;8;9}))+(--(RIGHT(F1531,2)="00"))*SUM(SUMIFS($P$6:$P$65536,$B$6:$B$65536,B1531,$C$6:$C$65536,C1531,$D$6:$D$65536,D1531,$E$6:$E$65536,E1531,$F$6:$F$65536,LEFT(F1531,1)&amp;range))+SUMIFS($P$6:$P$65536,$B$6:$B$65536,B1531,$C$6:$C$65536,C1531,$D$6:$D$65536,D1531,$E$6:$E$65536,E1531,$F$6:$F$65536,F1531)))))</f>
        <v>0</v>
      </c>
    </row>
    <row r="1532" spans="1:17" ht="48.95" hidden="1" customHeight="1" x14ac:dyDescent="0.2">
      <c r="A1532" s="10" t="s">
        <v>280</v>
      </c>
      <c r="B1532" s="3" t="s">
        <v>539</v>
      </c>
      <c r="C1532" s="3" t="s">
        <v>134</v>
      </c>
      <c r="D1532" s="3" t="s">
        <v>273</v>
      </c>
      <c r="E1532" s="3" t="s">
        <v>624</v>
      </c>
      <c r="F1532" s="11" t="s">
        <v>0</v>
      </c>
      <c r="G1532" s="9">
        <v>32651.52</v>
      </c>
      <c r="H1532" s="9">
        <v>0</v>
      </c>
      <c r="I1532" s="9">
        <v>32651.52</v>
      </c>
      <c r="J1532" s="9">
        <v>0</v>
      </c>
      <c r="K1532" s="9">
        <v>0</v>
      </c>
      <c r="L1532" s="9">
        <v>0</v>
      </c>
      <c r="M1532" s="9">
        <v>0</v>
      </c>
      <c r="N1532" s="9">
        <v>0</v>
      </c>
      <c r="O1532" s="9">
        <v>0</v>
      </c>
      <c r="P1532" s="13">
        <f t="shared" si="24"/>
        <v>0</v>
      </c>
      <c r="Q1532" s="13">
        <f t="array" ref="Q1532">IF(C1532="",SUMIFS($P$6:$P$65536,$B$6:$B$65536,B1532),IF(D1532="",SUMIFS($P$6:$P$65536,$B$6:$B$65536,B1532,$C$6:$C$65536,C1532),IF(E1532="",SUMIFS($P$6:$P$65536,$B$6:$B$65536,B1532,$C$6:$C$65536,C1532,$D$6:$D$65536,D1532),IF(F1532="",SUMIFS($P$6:$P$65536,$B$6:$B$65536,B1532,$C$6:$C$65536,C1532,$D$6:$D$65536,D1532,$E$6:$E$65536,E1532),--(RIGHT(F1532,1)="0")*SUM(SUMIFS($P$6:$P$65536,$B$6:$B$65536,B1532,$C$6:$C$65536,C1532,$D$6:$D$65536,D1532,$E$6:$E$65536,E1532,$F$6:$F$65536,LEFT(F1532,2)&amp;{0;1;2;3;4;5;6;7;8;9}))+(--(RIGHT(F1532,2)="00"))*SUM(SUMIFS($P$6:$P$65536,$B$6:$B$65536,B1532,$C$6:$C$65536,C1532,$D$6:$D$65536,D1532,$E$6:$E$65536,E1532,$F$6:$F$65536,LEFT(F1532,1)&amp;range))+SUMIFS($P$6:$P$65536,$B$6:$B$65536,B1532,$C$6:$C$65536,C1532,$D$6:$D$65536,D1532,$E$6:$E$65536,E1532,$F$6:$F$65536,F1532)))))</f>
        <v>0</v>
      </c>
    </row>
    <row r="1533" spans="1:17" ht="64.5" hidden="1" customHeight="1" x14ac:dyDescent="0.2">
      <c r="A1533" s="10" t="s">
        <v>94</v>
      </c>
      <c r="B1533" s="3" t="s">
        <v>539</v>
      </c>
      <c r="C1533" s="3" t="s">
        <v>134</v>
      </c>
      <c r="D1533" s="3" t="s">
        <v>273</v>
      </c>
      <c r="E1533" s="3" t="s">
        <v>624</v>
      </c>
      <c r="F1533" s="3" t="s">
        <v>95</v>
      </c>
      <c r="G1533" s="9">
        <v>32651.52</v>
      </c>
      <c r="H1533" s="9">
        <v>0</v>
      </c>
      <c r="I1533" s="9">
        <v>32651.52</v>
      </c>
      <c r="J1533" s="9">
        <v>0</v>
      </c>
      <c r="K1533" s="9">
        <v>0</v>
      </c>
      <c r="L1533" s="9">
        <v>0</v>
      </c>
      <c r="M1533" s="9">
        <v>0</v>
      </c>
      <c r="N1533" s="9">
        <v>0</v>
      </c>
      <c r="O1533" s="9">
        <v>0</v>
      </c>
      <c r="P1533" s="13">
        <f t="shared" si="24"/>
        <v>0</v>
      </c>
      <c r="Q1533" s="13">
        <f t="array" ref="Q1533">IF(C1533="",SUMIFS($P$6:$P$65536,$B$6:$B$65536,B1533),IF(D1533="",SUMIFS($P$6:$P$65536,$B$6:$B$65536,B1533,$C$6:$C$65536,C1533),IF(E1533="",SUMIFS($P$6:$P$65536,$B$6:$B$65536,B1533,$C$6:$C$65536,C1533,$D$6:$D$65536,D1533),IF(F1533="",SUMIFS($P$6:$P$65536,$B$6:$B$65536,B1533,$C$6:$C$65536,C1533,$D$6:$D$65536,D1533,$E$6:$E$65536,E1533),--(RIGHT(F1533,1)="0")*SUM(SUMIFS($P$6:$P$65536,$B$6:$B$65536,B1533,$C$6:$C$65536,C1533,$D$6:$D$65536,D1533,$E$6:$E$65536,E1533,$F$6:$F$65536,LEFT(F1533,2)&amp;{0;1;2;3;4;5;6;7;8;9}))+(--(RIGHT(F1533,2)="00"))*SUM(SUMIFS($P$6:$P$65536,$B$6:$B$65536,B1533,$C$6:$C$65536,C1533,$D$6:$D$65536,D1533,$E$6:$E$65536,E1533,$F$6:$F$65536,LEFT(F1533,1)&amp;range))+SUMIFS($P$6:$P$65536,$B$6:$B$65536,B1533,$C$6:$C$65536,C1533,$D$6:$D$65536,D1533,$E$6:$E$65536,E1533,$F$6:$F$65536,F1533)))))</f>
        <v>0</v>
      </c>
    </row>
    <row r="1534" spans="1:17" ht="96.6" hidden="1" customHeight="1" x14ac:dyDescent="0.2">
      <c r="A1534" s="10" t="s">
        <v>268</v>
      </c>
      <c r="B1534" s="3" t="s">
        <v>539</v>
      </c>
      <c r="C1534" s="3" t="s">
        <v>134</v>
      </c>
      <c r="D1534" s="3" t="s">
        <v>273</v>
      </c>
      <c r="E1534" s="3" t="s">
        <v>624</v>
      </c>
      <c r="F1534" s="3" t="s">
        <v>269</v>
      </c>
      <c r="G1534" s="9">
        <v>32651.52</v>
      </c>
      <c r="H1534" s="9">
        <v>0</v>
      </c>
      <c r="I1534" s="9">
        <v>32651.52</v>
      </c>
      <c r="J1534" s="9">
        <v>0</v>
      </c>
      <c r="K1534" s="9">
        <v>0</v>
      </c>
      <c r="L1534" s="9">
        <v>0</v>
      </c>
      <c r="M1534" s="9">
        <v>0</v>
      </c>
      <c r="N1534" s="9">
        <v>0</v>
      </c>
      <c r="O1534" s="9">
        <v>0</v>
      </c>
      <c r="P1534" s="13">
        <f t="shared" si="24"/>
        <v>0</v>
      </c>
      <c r="Q1534" s="13">
        <f t="array" ref="Q1534">IF(C1534="",SUMIFS($P$6:$P$65536,$B$6:$B$65536,B1534),IF(D1534="",SUMIFS($P$6:$P$65536,$B$6:$B$65536,B1534,$C$6:$C$65536,C1534),IF(E1534="",SUMIFS($P$6:$P$65536,$B$6:$B$65536,B1534,$C$6:$C$65536,C1534,$D$6:$D$65536,D1534),IF(F1534="",SUMIFS($P$6:$P$65536,$B$6:$B$65536,B1534,$C$6:$C$65536,C1534,$D$6:$D$65536,D1534,$E$6:$E$65536,E1534),--(RIGHT(F1534,1)="0")*SUM(SUMIFS($P$6:$P$65536,$B$6:$B$65536,B1534,$C$6:$C$65536,C1534,$D$6:$D$65536,D1534,$E$6:$E$65536,E1534,$F$6:$F$65536,LEFT(F1534,2)&amp;{0;1;2;3;4;5;6;7;8;9}))+(--(RIGHT(F1534,2)="00"))*SUM(SUMIFS($P$6:$P$65536,$B$6:$B$65536,B1534,$C$6:$C$65536,C1534,$D$6:$D$65536,D1534,$E$6:$E$65536,E1534,$F$6:$F$65536,LEFT(F1534,1)&amp;range))+SUMIFS($P$6:$P$65536,$B$6:$B$65536,B1534,$C$6:$C$65536,C1534,$D$6:$D$65536,D1534,$E$6:$E$65536,E1534,$F$6:$F$65536,F1534)))))</f>
        <v>0</v>
      </c>
    </row>
    <row r="1535" spans="1:17" ht="48.95" hidden="1" customHeight="1" x14ac:dyDescent="0.2">
      <c r="A1535" s="10" t="s">
        <v>600</v>
      </c>
      <c r="B1535" s="3" t="s">
        <v>539</v>
      </c>
      <c r="C1535" s="3" t="s">
        <v>134</v>
      </c>
      <c r="D1535" s="3" t="s">
        <v>273</v>
      </c>
      <c r="E1535" s="3" t="s">
        <v>624</v>
      </c>
      <c r="F1535" s="3" t="s">
        <v>601</v>
      </c>
      <c r="G1535" s="9">
        <v>32651.52</v>
      </c>
      <c r="H1535" s="9">
        <v>0</v>
      </c>
      <c r="I1535" s="9">
        <v>32651.52</v>
      </c>
      <c r="J1535" s="9">
        <v>0</v>
      </c>
      <c r="K1535" s="9">
        <v>0</v>
      </c>
      <c r="L1535" s="9">
        <v>0</v>
      </c>
      <c r="M1535" s="9">
        <v>0</v>
      </c>
      <c r="N1535" s="9">
        <v>0</v>
      </c>
      <c r="O1535" s="9">
        <v>0</v>
      </c>
      <c r="P1535" s="13">
        <f t="shared" si="24"/>
        <v>0</v>
      </c>
      <c r="Q1535" s="13">
        <f t="array" ref="Q1535">IF(C1535="",SUMIFS($P$6:$P$65536,$B$6:$B$65536,B1535),IF(D1535="",SUMIFS($P$6:$P$65536,$B$6:$B$65536,B1535,$C$6:$C$65536,C1535),IF(E1535="",SUMIFS($P$6:$P$65536,$B$6:$B$65536,B1535,$C$6:$C$65536,C1535,$D$6:$D$65536,D1535),IF(F1535="",SUMIFS($P$6:$P$65536,$B$6:$B$65536,B1535,$C$6:$C$65536,C1535,$D$6:$D$65536,D1535,$E$6:$E$65536,E1535),--(RIGHT(F1535,1)="0")*SUM(SUMIFS($P$6:$P$65536,$B$6:$B$65536,B1535,$C$6:$C$65536,C1535,$D$6:$D$65536,D1535,$E$6:$E$65536,E1535,$F$6:$F$65536,LEFT(F1535,2)&amp;{0;1;2;3;4;5;6;7;8;9}))+(--(RIGHT(F1535,2)="00"))*SUM(SUMIFS($P$6:$P$65536,$B$6:$B$65536,B1535,$C$6:$C$65536,C1535,$D$6:$D$65536,D1535,$E$6:$E$65536,E1535,$F$6:$F$65536,LEFT(F1535,1)&amp;range))+SUMIFS($P$6:$P$65536,$B$6:$B$65536,B1535,$C$6:$C$65536,C1535,$D$6:$D$65536,D1535,$E$6:$E$65536,E1535,$F$6:$F$65536,F1535)))))</f>
        <v>0</v>
      </c>
    </row>
    <row r="1536" spans="1:17" ht="159.94999999999999" customHeight="1" x14ac:dyDescent="0.2">
      <c r="A1536" s="10" t="s">
        <v>120</v>
      </c>
      <c r="B1536" s="3" t="s">
        <v>539</v>
      </c>
      <c r="C1536" s="3" t="s">
        <v>134</v>
      </c>
      <c r="D1536" s="3" t="s">
        <v>273</v>
      </c>
      <c r="E1536" s="3" t="s">
        <v>121</v>
      </c>
      <c r="F1536" s="11" t="s">
        <v>0</v>
      </c>
      <c r="G1536" s="9">
        <v>0</v>
      </c>
      <c r="H1536" s="9">
        <v>100000</v>
      </c>
      <c r="I1536" s="9">
        <v>100000</v>
      </c>
      <c r="J1536" s="9">
        <v>0</v>
      </c>
      <c r="K1536" s="9">
        <v>0</v>
      </c>
      <c r="L1536" s="9">
        <v>0</v>
      </c>
      <c r="M1536" s="9">
        <v>0</v>
      </c>
      <c r="N1536" s="9">
        <v>0</v>
      </c>
      <c r="O1536" s="9">
        <v>0</v>
      </c>
      <c r="P1536" s="13">
        <f t="shared" si="24"/>
        <v>100000</v>
      </c>
      <c r="Q1536" s="13">
        <f t="array" ref="Q1536">IF(C1536="",SUMIFS($P$6:$P$65536,$B$6:$B$65536,B1536),IF(D1536="",SUMIFS($P$6:$P$65536,$B$6:$B$65536,B1536,$C$6:$C$65536,C1536),IF(E1536="",SUMIFS($P$6:$P$65536,$B$6:$B$65536,B1536,$C$6:$C$65536,C1536,$D$6:$D$65536,D1536),IF(F1536="",SUMIFS($P$6:$P$65536,$B$6:$B$65536,B1536,$C$6:$C$65536,C1536,$D$6:$D$65536,D1536,$E$6:$E$65536,E1536),--(RIGHT(F1536,1)="0")*SUM(SUMIFS($P$6:$P$65536,$B$6:$B$65536,B1536,$C$6:$C$65536,C1536,$D$6:$D$65536,D1536,$E$6:$E$65536,E1536,$F$6:$F$65536,LEFT(F1536,2)&amp;{0;1;2;3;4;5;6;7;8;9}))+(--(RIGHT(F1536,2)="00"))*SUM(SUMIFS($P$6:$P$65536,$B$6:$B$65536,B1536,$C$6:$C$65536,C1536,$D$6:$D$65536,D1536,$E$6:$E$65536,E1536,$F$6:$F$65536,LEFT(F1536,1)&amp;range))+SUMIFS($P$6:$P$65536,$B$6:$B$65536,B1536,$C$6:$C$65536,C1536,$D$6:$D$65536,D1536,$E$6:$E$65536,E1536,$F$6:$F$65536,F1536)))))</f>
        <v>400000</v>
      </c>
    </row>
    <row r="1537" spans="1:17" ht="15" customHeight="1" x14ac:dyDescent="0.2">
      <c r="A1537" s="10" t="s">
        <v>80</v>
      </c>
      <c r="B1537" s="3" t="s">
        <v>539</v>
      </c>
      <c r="C1537" s="3" t="s">
        <v>134</v>
      </c>
      <c r="D1537" s="3" t="s">
        <v>273</v>
      </c>
      <c r="E1537" s="3" t="s">
        <v>121</v>
      </c>
      <c r="F1537" s="3" t="s">
        <v>81</v>
      </c>
      <c r="G1537" s="9">
        <v>0</v>
      </c>
      <c r="H1537" s="9">
        <v>100000</v>
      </c>
      <c r="I1537" s="9">
        <v>100000</v>
      </c>
      <c r="J1537" s="9">
        <v>0</v>
      </c>
      <c r="K1537" s="9">
        <v>0</v>
      </c>
      <c r="L1537" s="9">
        <v>0</v>
      </c>
      <c r="M1537" s="9">
        <v>0</v>
      </c>
      <c r="N1537" s="9">
        <v>0</v>
      </c>
      <c r="O1537" s="9">
        <v>0</v>
      </c>
      <c r="P1537" s="13">
        <f t="shared" si="24"/>
        <v>100000</v>
      </c>
      <c r="Q1537" s="13">
        <f t="array" ref="Q1537">IF(C1537="",SUMIFS($P$6:$P$65536,$B$6:$B$65536,B1537),IF(D1537="",SUMIFS($P$6:$P$65536,$B$6:$B$65536,B1537,$C$6:$C$65536,C1537),IF(E1537="",SUMIFS($P$6:$P$65536,$B$6:$B$65536,B1537,$C$6:$C$65536,C1537,$D$6:$D$65536,D1537),IF(F1537="",SUMIFS($P$6:$P$65536,$B$6:$B$65536,B1537,$C$6:$C$65536,C1537,$D$6:$D$65536,D1537,$E$6:$E$65536,E1537),--(RIGHT(F1537,1)="0")*SUM(SUMIFS($P$6:$P$65536,$B$6:$B$65536,B1537,$C$6:$C$65536,C1537,$D$6:$D$65536,D1537,$E$6:$E$65536,E1537,$F$6:$F$65536,LEFT(F1537,2)&amp;{0;1;2;3;4;5;6;7;8;9}))+(--(RIGHT(F1537,2)="00"))*SUM(SUMIFS($P$6:$P$65536,$B$6:$B$65536,B1537,$C$6:$C$65536,C1537,$D$6:$D$65536,D1537,$E$6:$E$65536,E1537,$F$6:$F$65536,LEFT(F1537,1)&amp;range))+SUMIFS($P$6:$P$65536,$B$6:$B$65536,B1537,$C$6:$C$65536,C1537,$D$6:$D$65536,D1537,$E$6:$E$65536,E1537,$F$6:$F$65536,F1537)))))</f>
        <v>400000</v>
      </c>
    </row>
    <row r="1538" spans="1:17" ht="32.25" customHeight="1" x14ac:dyDescent="0.2">
      <c r="A1538" s="10" t="s">
        <v>82</v>
      </c>
      <c r="B1538" s="3" t="s">
        <v>539</v>
      </c>
      <c r="C1538" s="3" t="s">
        <v>134</v>
      </c>
      <c r="D1538" s="3" t="s">
        <v>273</v>
      </c>
      <c r="E1538" s="3" t="s">
        <v>121</v>
      </c>
      <c r="F1538" s="3" t="s">
        <v>83</v>
      </c>
      <c r="G1538" s="9">
        <v>0</v>
      </c>
      <c r="H1538" s="9">
        <v>100000</v>
      </c>
      <c r="I1538" s="9">
        <v>100000</v>
      </c>
      <c r="J1538" s="9">
        <v>0</v>
      </c>
      <c r="K1538" s="9">
        <v>0</v>
      </c>
      <c r="L1538" s="9">
        <v>0</v>
      </c>
      <c r="M1538" s="9">
        <v>0</v>
      </c>
      <c r="N1538" s="9">
        <v>0</v>
      </c>
      <c r="O1538" s="9">
        <v>0</v>
      </c>
      <c r="P1538" s="13">
        <f t="shared" si="24"/>
        <v>100000</v>
      </c>
      <c r="Q1538" s="13">
        <f t="array" ref="Q1538">IF(C1538="",SUMIFS($P$6:$P$65536,$B$6:$B$65536,B1538),IF(D1538="",SUMIFS($P$6:$P$65536,$B$6:$B$65536,B1538,$C$6:$C$65536,C1538),IF(E1538="",SUMIFS($P$6:$P$65536,$B$6:$B$65536,B1538,$C$6:$C$65536,C1538,$D$6:$D$65536,D1538),IF(F1538="",SUMIFS($P$6:$P$65536,$B$6:$B$65536,B1538,$C$6:$C$65536,C1538,$D$6:$D$65536,D1538,$E$6:$E$65536,E1538),--(RIGHT(F1538,1)="0")*SUM(SUMIFS($P$6:$P$65536,$B$6:$B$65536,B1538,$C$6:$C$65536,C1538,$D$6:$D$65536,D1538,$E$6:$E$65536,E1538,$F$6:$F$65536,LEFT(F1538,2)&amp;{0;1;2;3;4;5;6;7;8;9}))+(--(RIGHT(F1538,2)="00"))*SUM(SUMIFS($P$6:$P$65536,$B$6:$B$65536,B1538,$C$6:$C$65536,C1538,$D$6:$D$65536,D1538,$E$6:$E$65536,E1538,$F$6:$F$65536,LEFT(F1538,1)&amp;range))+SUMIFS($P$6:$P$65536,$B$6:$B$65536,B1538,$C$6:$C$65536,C1538,$D$6:$D$65536,D1538,$E$6:$E$65536,E1538,$F$6:$F$65536,F1538)))))</f>
        <v>300000</v>
      </c>
    </row>
    <row r="1539" spans="1:17" ht="15" customHeight="1" x14ac:dyDescent="0.2">
      <c r="A1539" s="10" t="s">
        <v>86</v>
      </c>
      <c r="B1539" s="3" t="s">
        <v>539</v>
      </c>
      <c r="C1539" s="3" t="s">
        <v>134</v>
      </c>
      <c r="D1539" s="3" t="s">
        <v>273</v>
      </c>
      <c r="E1539" s="3" t="s">
        <v>121</v>
      </c>
      <c r="F1539" s="3" t="s">
        <v>87</v>
      </c>
      <c r="G1539" s="9">
        <v>0</v>
      </c>
      <c r="H1539" s="9">
        <v>100000</v>
      </c>
      <c r="I1539" s="9">
        <v>100000</v>
      </c>
      <c r="J1539" s="9">
        <v>0</v>
      </c>
      <c r="K1539" s="9">
        <v>0</v>
      </c>
      <c r="L1539" s="9">
        <v>0</v>
      </c>
      <c r="M1539" s="9">
        <v>0</v>
      </c>
      <c r="N1539" s="9">
        <v>0</v>
      </c>
      <c r="O1539" s="9">
        <v>0</v>
      </c>
      <c r="P1539" s="13">
        <f t="shared" si="24"/>
        <v>100000</v>
      </c>
      <c r="Q1539" s="13">
        <f t="array" ref="Q1539">IF(C1539="",SUMIFS($P$6:$P$65536,$B$6:$B$65536,B1539),IF(D1539="",SUMIFS($P$6:$P$65536,$B$6:$B$65536,B1539,$C$6:$C$65536,C1539),IF(E1539="",SUMIFS($P$6:$P$65536,$B$6:$B$65536,B1539,$C$6:$C$65536,C1539,$D$6:$D$65536,D1539),IF(F1539="",SUMIFS($P$6:$P$65536,$B$6:$B$65536,B1539,$C$6:$C$65536,C1539,$D$6:$D$65536,D1539,$E$6:$E$65536,E1539),--(RIGHT(F1539,1)="0")*SUM(SUMIFS($P$6:$P$65536,$B$6:$B$65536,B1539,$C$6:$C$65536,C1539,$D$6:$D$65536,D1539,$E$6:$E$65536,E1539,$F$6:$F$65536,LEFT(F1539,2)&amp;{0;1;2;3;4;5;6;7;8;9}))+(--(RIGHT(F1539,2)="00"))*SUM(SUMIFS($P$6:$P$65536,$B$6:$B$65536,B1539,$C$6:$C$65536,C1539,$D$6:$D$65536,D1539,$E$6:$E$65536,E1539,$F$6:$F$65536,LEFT(F1539,1)&amp;range))+SUMIFS($P$6:$P$65536,$B$6:$B$65536,B1539,$C$6:$C$65536,C1539,$D$6:$D$65536,D1539,$E$6:$E$65536,E1539,$F$6:$F$65536,F1539)))))</f>
        <v>100000</v>
      </c>
    </row>
    <row r="1540" spans="1:17" ht="15" customHeight="1" x14ac:dyDescent="0.2">
      <c r="A1540" s="8" t="s">
        <v>278</v>
      </c>
      <c r="B1540" s="3" t="s">
        <v>539</v>
      </c>
      <c r="C1540" s="3" t="s">
        <v>27</v>
      </c>
      <c r="D1540" s="3" t="s">
        <v>0</v>
      </c>
      <c r="E1540" s="3" t="s">
        <v>0</v>
      </c>
      <c r="F1540" s="3" t="s">
        <v>0</v>
      </c>
      <c r="G1540" s="9">
        <v>167682017</v>
      </c>
      <c r="H1540" s="9">
        <v>-3734683.4</v>
      </c>
      <c r="I1540" s="9">
        <v>163947333.59999999</v>
      </c>
      <c r="J1540" s="9">
        <v>167682017</v>
      </c>
      <c r="K1540" s="9">
        <v>0</v>
      </c>
      <c r="L1540" s="9">
        <v>167682017</v>
      </c>
      <c r="M1540" s="9">
        <v>166682017</v>
      </c>
      <c r="N1540" s="9">
        <v>0</v>
      </c>
      <c r="O1540" s="9">
        <v>166682017</v>
      </c>
      <c r="P1540" s="13">
        <f t="shared" si="24"/>
        <v>3734683.4</v>
      </c>
      <c r="Q1540" s="13">
        <f t="array" ref="Q1540">IF(C1540="",SUMIFS($P$6:$P$65536,$B$6:$B$65536,B1540),IF(D1540="",SUMIFS($P$6:$P$65536,$B$6:$B$65536,B1540,$C$6:$C$65536,C1540),IF(E1540="",SUMIFS($P$6:$P$65536,$B$6:$B$65536,B1540,$C$6:$C$65536,C1540,$D$6:$D$65536,D1540),IF(F1540="",SUMIFS($P$6:$P$65536,$B$6:$B$65536,B1540,$C$6:$C$65536,C1540,$D$6:$D$65536,D1540,$E$6:$E$65536,E1540),--(RIGHT(F1540,1)="0")*SUM(SUMIFS($P$6:$P$65536,$B$6:$B$65536,B1540,$C$6:$C$65536,C1540,$D$6:$D$65536,D1540,$E$6:$E$65536,E1540,$F$6:$F$65536,LEFT(F1540,2)&amp;{0;1;2;3;4;5;6;7;8;9}))+(--(RIGHT(F1540,2)="00"))*SUM(SUMIFS($P$6:$P$65536,$B$6:$B$65536,B1540,$C$6:$C$65536,C1540,$D$6:$D$65536,D1540,$E$6:$E$65536,E1540,$F$6:$F$65536,LEFT(F1540,1)&amp;range))+SUMIFS($P$6:$P$65536,$B$6:$B$65536,B1540,$C$6:$C$65536,C1540,$D$6:$D$65536,D1540,$E$6:$E$65536,E1540,$F$6:$F$65536,F1540)))))</f>
        <v>22408100.399999999</v>
      </c>
    </row>
    <row r="1541" spans="1:17" ht="15.95" customHeight="1" x14ac:dyDescent="0.2">
      <c r="A1541" s="8" t="s">
        <v>279</v>
      </c>
      <c r="B1541" s="3" t="s">
        <v>539</v>
      </c>
      <c r="C1541" s="3" t="s">
        <v>27</v>
      </c>
      <c r="D1541" s="3" t="s">
        <v>38</v>
      </c>
      <c r="E1541" s="3" t="s">
        <v>0</v>
      </c>
      <c r="F1541" s="3" t="s">
        <v>0</v>
      </c>
      <c r="G1541" s="9">
        <v>17103000</v>
      </c>
      <c r="H1541" s="9">
        <v>-3734683.4</v>
      </c>
      <c r="I1541" s="9">
        <v>13368316.6</v>
      </c>
      <c r="J1541" s="9">
        <v>17103000</v>
      </c>
      <c r="K1541" s="9">
        <v>0</v>
      </c>
      <c r="L1541" s="9">
        <v>17103000</v>
      </c>
      <c r="M1541" s="9">
        <v>16103000</v>
      </c>
      <c r="N1541" s="9">
        <v>0</v>
      </c>
      <c r="O1541" s="9">
        <v>16103000</v>
      </c>
      <c r="P1541" s="13">
        <f t="shared" si="24"/>
        <v>3734683.4</v>
      </c>
      <c r="Q1541" s="13">
        <f t="array" ref="Q1541">IF(C1541="",SUMIFS($P$6:$P$65536,$B$6:$B$65536,B1541),IF(D1541="",SUMIFS($P$6:$P$65536,$B$6:$B$65536,B1541,$C$6:$C$65536,C1541),IF(E1541="",SUMIFS($P$6:$P$65536,$B$6:$B$65536,B1541,$C$6:$C$65536,C1541,$D$6:$D$65536,D1541),IF(F1541="",SUMIFS($P$6:$P$65536,$B$6:$B$65536,B1541,$C$6:$C$65536,C1541,$D$6:$D$65536,D1541,$E$6:$E$65536,E1541),--(RIGHT(F1541,1)="0")*SUM(SUMIFS($P$6:$P$65536,$B$6:$B$65536,B1541,$C$6:$C$65536,C1541,$D$6:$D$65536,D1541,$E$6:$E$65536,E1541,$F$6:$F$65536,LEFT(F1541,2)&amp;{0;1;2;3;4;5;6;7;8;9}))+(--(RIGHT(F1541,2)="00"))*SUM(SUMIFS($P$6:$P$65536,$B$6:$B$65536,B1541,$C$6:$C$65536,C1541,$D$6:$D$65536,D1541,$E$6:$E$65536,E1541,$F$6:$F$65536,LEFT(F1541,1)&amp;range))+SUMIFS($P$6:$P$65536,$B$6:$B$65536,B1541,$C$6:$C$65536,C1541,$D$6:$D$65536,D1541,$E$6:$E$65536,E1541,$F$6:$F$65536,F1541)))))</f>
        <v>18673417</v>
      </c>
    </row>
    <row r="1542" spans="1:17" ht="32.25" customHeight="1" x14ac:dyDescent="0.2">
      <c r="A1542" s="10" t="s">
        <v>547</v>
      </c>
      <c r="B1542" s="3" t="s">
        <v>539</v>
      </c>
      <c r="C1542" s="3" t="s">
        <v>27</v>
      </c>
      <c r="D1542" s="3" t="s">
        <v>38</v>
      </c>
      <c r="E1542" s="3" t="s">
        <v>548</v>
      </c>
      <c r="F1542" s="11" t="s">
        <v>0</v>
      </c>
      <c r="G1542" s="9">
        <v>10103000</v>
      </c>
      <c r="H1542" s="9">
        <v>-3734683.4</v>
      </c>
      <c r="I1542" s="9">
        <v>6368316.5999999996</v>
      </c>
      <c r="J1542" s="9">
        <v>10103000</v>
      </c>
      <c r="K1542" s="9">
        <v>0</v>
      </c>
      <c r="L1542" s="9">
        <v>10103000</v>
      </c>
      <c r="M1542" s="9">
        <v>10103000</v>
      </c>
      <c r="N1542" s="9">
        <v>0</v>
      </c>
      <c r="O1542" s="9">
        <v>10103000</v>
      </c>
      <c r="P1542" s="13">
        <f t="shared" si="24"/>
        <v>3734683.4</v>
      </c>
      <c r="Q1542" s="13">
        <f t="array" ref="Q1542">IF(C1542="",SUMIFS($P$6:$P$65536,$B$6:$B$65536,B1542),IF(D1542="",SUMIFS($P$6:$P$65536,$B$6:$B$65536,B1542,$C$6:$C$65536,C1542),IF(E1542="",SUMIFS($P$6:$P$65536,$B$6:$B$65536,B1542,$C$6:$C$65536,C1542,$D$6:$D$65536,D1542),IF(F1542="",SUMIFS($P$6:$P$65536,$B$6:$B$65536,B1542,$C$6:$C$65536,C1542,$D$6:$D$65536,D1542,$E$6:$E$65536,E1542),--(RIGHT(F1542,1)="0")*SUM(SUMIFS($P$6:$P$65536,$B$6:$B$65536,B1542,$C$6:$C$65536,C1542,$D$6:$D$65536,D1542,$E$6:$E$65536,E1542,$F$6:$F$65536,LEFT(F1542,2)&amp;{0;1;2;3;4;5;6;7;8;9}))+(--(RIGHT(F1542,2)="00"))*SUM(SUMIFS($P$6:$P$65536,$B$6:$B$65536,B1542,$C$6:$C$65536,C1542,$D$6:$D$65536,D1542,$E$6:$E$65536,E1542,$F$6:$F$65536,LEFT(F1542,1)&amp;range))+SUMIFS($P$6:$P$65536,$B$6:$B$65536,B1542,$C$6:$C$65536,C1542,$D$6:$D$65536,D1542,$E$6:$E$65536,E1542,$F$6:$F$65536,F1542)))))</f>
        <v>14938733.6</v>
      </c>
    </row>
    <row r="1543" spans="1:17" ht="48.95" customHeight="1" x14ac:dyDescent="0.2">
      <c r="A1543" s="10" t="s">
        <v>57</v>
      </c>
      <c r="B1543" s="3" t="s">
        <v>539</v>
      </c>
      <c r="C1543" s="3" t="s">
        <v>27</v>
      </c>
      <c r="D1543" s="3" t="s">
        <v>38</v>
      </c>
      <c r="E1543" s="3" t="s">
        <v>548</v>
      </c>
      <c r="F1543" s="3" t="s">
        <v>58</v>
      </c>
      <c r="G1543" s="9">
        <v>10103000</v>
      </c>
      <c r="H1543" s="9">
        <v>-3734683.4</v>
      </c>
      <c r="I1543" s="9">
        <v>6368316.5999999996</v>
      </c>
      <c r="J1543" s="9">
        <v>10103000</v>
      </c>
      <c r="K1543" s="9">
        <v>0</v>
      </c>
      <c r="L1543" s="9">
        <v>10103000</v>
      </c>
      <c r="M1543" s="9">
        <v>10103000</v>
      </c>
      <c r="N1543" s="9">
        <v>0</v>
      </c>
      <c r="O1543" s="9">
        <v>10103000</v>
      </c>
      <c r="P1543" s="13">
        <f t="shared" ref="P1543:P1606" si="25">ABS(H1543)+ABS(K1543)+ABS(N1543)</f>
        <v>3734683.4</v>
      </c>
      <c r="Q1543" s="13">
        <f t="array" ref="Q1543">IF(C1543="",SUMIFS($P$6:$P$65536,$B$6:$B$65536,B1543),IF(D1543="",SUMIFS($P$6:$P$65536,$B$6:$B$65536,B1543,$C$6:$C$65536,C1543),IF(E1543="",SUMIFS($P$6:$P$65536,$B$6:$B$65536,B1543,$C$6:$C$65536,C1543,$D$6:$D$65536,D1543),IF(F1543="",SUMIFS($P$6:$P$65536,$B$6:$B$65536,B1543,$C$6:$C$65536,C1543,$D$6:$D$65536,D1543,$E$6:$E$65536,E1543),--(RIGHT(F1543,1)="0")*SUM(SUMIFS($P$6:$P$65536,$B$6:$B$65536,B1543,$C$6:$C$65536,C1543,$D$6:$D$65536,D1543,$E$6:$E$65536,E1543,$F$6:$F$65536,LEFT(F1543,2)&amp;{0;1;2;3;4;5;6;7;8;9}))+(--(RIGHT(F1543,2)="00"))*SUM(SUMIFS($P$6:$P$65536,$B$6:$B$65536,B1543,$C$6:$C$65536,C1543,$D$6:$D$65536,D1543,$E$6:$E$65536,E1543,$F$6:$F$65536,LEFT(F1543,1)&amp;range))+SUMIFS($P$6:$P$65536,$B$6:$B$65536,B1543,$C$6:$C$65536,C1543,$D$6:$D$65536,D1543,$E$6:$E$65536,E1543,$F$6:$F$65536,F1543)))))</f>
        <v>14938733.6</v>
      </c>
    </row>
    <row r="1544" spans="1:17" ht="48.95" customHeight="1" x14ac:dyDescent="0.2">
      <c r="A1544" s="10" t="s">
        <v>59</v>
      </c>
      <c r="B1544" s="3" t="s">
        <v>539</v>
      </c>
      <c r="C1544" s="3" t="s">
        <v>27</v>
      </c>
      <c r="D1544" s="3" t="s">
        <v>38</v>
      </c>
      <c r="E1544" s="3" t="s">
        <v>548</v>
      </c>
      <c r="F1544" s="3" t="s">
        <v>60</v>
      </c>
      <c r="G1544" s="9">
        <v>10103000</v>
      </c>
      <c r="H1544" s="9">
        <v>-3734683.4</v>
      </c>
      <c r="I1544" s="9">
        <v>6368316.5999999996</v>
      </c>
      <c r="J1544" s="9">
        <v>10103000</v>
      </c>
      <c r="K1544" s="9">
        <v>0</v>
      </c>
      <c r="L1544" s="9">
        <v>10103000</v>
      </c>
      <c r="M1544" s="9">
        <v>10103000</v>
      </c>
      <c r="N1544" s="9">
        <v>0</v>
      </c>
      <c r="O1544" s="9">
        <v>10103000</v>
      </c>
      <c r="P1544" s="13">
        <f t="shared" si="25"/>
        <v>3734683.4</v>
      </c>
      <c r="Q1544" s="13">
        <f t="array" ref="Q1544">IF(C1544="",SUMIFS($P$6:$P$65536,$B$6:$B$65536,B1544),IF(D1544="",SUMIFS($P$6:$P$65536,$B$6:$B$65536,B1544,$C$6:$C$65536,C1544),IF(E1544="",SUMIFS($P$6:$P$65536,$B$6:$B$65536,B1544,$C$6:$C$65536,C1544,$D$6:$D$65536,D1544),IF(F1544="",SUMIFS($P$6:$P$65536,$B$6:$B$65536,B1544,$C$6:$C$65536,C1544,$D$6:$D$65536,D1544,$E$6:$E$65536,E1544),--(RIGHT(F1544,1)="0")*SUM(SUMIFS($P$6:$P$65536,$B$6:$B$65536,B1544,$C$6:$C$65536,C1544,$D$6:$D$65536,D1544,$E$6:$E$65536,E1544,$F$6:$F$65536,LEFT(F1544,2)&amp;{0;1;2;3;4;5;6;7;8;9}))+(--(RIGHT(F1544,2)="00"))*SUM(SUMIFS($P$6:$P$65536,$B$6:$B$65536,B1544,$C$6:$C$65536,C1544,$D$6:$D$65536,D1544,$E$6:$E$65536,E1544,$F$6:$F$65536,LEFT(F1544,1)&amp;range))+SUMIFS($P$6:$P$65536,$B$6:$B$65536,B1544,$C$6:$C$65536,C1544,$D$6:$D$65536,D1544,$E$6:$E$65536,E1544,$F$6:$F$65536,F1544)))))</f>
        <v>11204050.199999999</v>
      </c>
    </row>
    <row r="1545" spans="1:17" ht="15" customHeight="1" x14ac:dyDescent="0.2">
      <c r="A1545" s="10" t="s">
        <v>61</v>
      </c>
      <c r="B1545" s="3" t="s">
        <v>539</v>
      </c>
      <c r="C1545" s="3" t="s">
        <v>27</v>
      </c>
      <c r="D1545" s="3" t="s">
        <v>38</v>
      </c>
      <c r="E1545" s="3" t="s">
        <v>548</v>
      </c>
      <c r="F1545" s="3" t="s">
        <v>62</v>
      </c>
      <c r="G1545" s="9">
        <v>10103000</v>
      </c>
      <c r="H1545" s="9">
        <v>-3734683.4</v>
      </c>
      <c r="I1545" s="9">
        <v>6368316.5999999996</v>
      </c>
      <c r="J1545" s="9">
        <v>10103000</v>
      </c>
      <c r="K1545" s="9">
        <v>0</v>
      </c>
      <c r="L1545" s="9">
        <v>10103000</v>
      </c>
      <c r="M1545" s="9">
        <v>10103000</v>
      </c>
      <c r="N1545" s="9">
        <v>0</v>
      </c>
      <c r="O1545" s="9">
        <v>10103000</v>
      </c>
      <c r="P1545" s="13">
        <f t="shared" si="25"/>
        <v>3734683.4</v>
      </c>
      <c r="Q1545" s="13">
        <f t="array" ref="Q1545">IF(C1545="",SUMIFS($P$6:$P$65536,$B$6:$B$65536,B1545),IF(D1545="",SUMIFS($P$6:$P$65536,$B$6:$B$65536,B1545,$C$6:$C$65536,C1545),IF(E1545="",SUMIFS($P$6:$P$65536,$B$6:$B$65536,B1545,$C$6:$C$65536,C1545,$D$6:$D$65536,D1545),IF(F1545="",SUMIFS($P$6:$P$65536,$B$6:$B$65536,B1545,$C$6:$C$65536,C1545,$D$6:$D$65536,D1545,$E$6:$E$65536,E1545),--(RIGHT(F1545,1)="0")*SUM(SUMIFS($P$6:$P$65536,$B$6:$B$65536,B1545,$C$6:$C$65536,C1545,$D$6:$D$65536,D1545,$E$6:$E$65536,E1545,$F$6:$F$65536,LEFT(F1545,2)&amp;{0;1;2;3;4;5;6;7;8;9}))+(--(RIGHT(F1545,2)="00"))*SUM(SUMIFS($P$6:$P$65536,$B$6:$B$65536,B1545,$C$6:$C$65536,C1545,$D$6:$D$65536,D1545,$E$6:$E$65536,E1545,$F$6:$F$65536,LEFT(F1545,1)&amp;range))+SUMIFS($P$6:$P$65536,$B$6:$B$65536,B1545,$C$6:$C$65536,C1545,$D$6:$D$65536,D1545,$E$6:$E$65536,E1545,$F$6:$F$65536,F1545)))))</f>
        <v>3734683.4</v>
      </c>
    </row>
    <row r="1546" spans="1:17" ht="112.35" hidden="1" customHeight="1" x14ac:dyDescent="0.2">
      <c r="A1546" s="10" t="s">
        <v>625</v>
      </c>
      <c r="B1546" s="3" t="s">
        <v>539</v>
      </c>
      <c r="C1546" s="3" t="s">
        <v>27</v>
      </c>
      <c r="D1546" s="3" t="s">
        <v>38</v>
      </c>
      <c r="E1546" s="3" t="s">
        <v>626</v>
      </c>
      <c r="F1546" s="11" t="s">
        <v>0</v>
      </c>
      <c r="G1546" s="9">
        <v>7000000</v>
      </c>
      <c r="H1546" s="9">
        <v>0</v>
      </c>
      <c r="I1546" s="9">
        <v>7000000</v>
      </c>
      <c r="J1546" s="9">
        <v>7000000</v>
      </c>
      <c r="K1546" s="9">
        <v>0</v>
      </c>
      <c r="L1546" s="9">
        <v>7000000</v>
      </c>
      <c r="M1546" s="9">
        <v>6000000</v>
      </c>
      <c r="N1546" s="9">
        <v>0</v>
      </c>
      <c r="O1546" s="9">
        <v>6000000</v>
      </c>
      <c r="P1546" s="13">
        <f t="shared" si="25"/>
        <v>0</v>
      </c>
      <c r="Q1546" s="13">
        <f t="array" ref="Q1546">IF(C1546="",SUMIFS($P$6:$P$65536,$B$6:$B$65536,B1546),IF(D1546="",SUMIFS($P$6:$P$65536,$B$6:$B$65536,B1546,$C$6:$C$65536,C1546),IF(E1546="",SUMIFS($P$6:$P$65536,$B$6:$B$65536,B1546,$C$6:$C$65536,C1546,$D$6:$D$65536,D1546),IF(F1546="",SUMIFS($P$6:$P$65536,$B$6:$B$65536,B1546,$C$6:$C$65536,C1546,$D$6:$D$65536,D1546,$E$6:$E$65536,E1546),--(RIGHT(F1546,1)="0")*SUM(SUMIFS($P$6:$P$65536,$B$6:$B$65536,B1546,$C$6:$C$65536,C1546,$D$6:$D$65536,D1546,$E$6:$E$65536,E1546,$F$6:$F$65536,LEFT(F1546,2)&amp;{0;1;2;3;4;5;6;7;8;9}))+(--(RIGHT(F1546,2)="00"))*SUM(SUMIFS($P$6:$P$65536,$B$6:$B$65536,B1546,$C$6:$C$65536,C1546,$D$6:$D$65536,D1546,$E$6:$E$65536,E1546,$F$6:$F$65536,LEFT(F1546,1)&amp;range))+SUMIFS($P$6:$P$65536,$B$6:$B$65536,B1546,$C$6:$C$65536,C1546,$D$6:$D$65536,D1546,$E$6:$E$65536,E1546,$F$6:$F$65536,F1546)))))</f>
        <v>0</v>
      </c>
    </row>
    <row r="1547" spans="1:17" ht="32.25" hidden="1" customHeight="1" x14ac:dyDescent="0.2">
      <c r="A1547" s="10" t="s">
        <v>112</v>
      </c>
      <c r="B1547" s="3" t="s">
        <v>539</v>
      </c>
      <c r="C1547" s="3" t="s">
        <v>27</v>
      </c>
      <c r="D1547" s="3" t="s">
        <v>38</v>
      </c>
      <c r="E1547" s="3" t="s">
        <v>626</v>
      </c>
      <c r="F1547" s="3" t="s">
        <v>113</v>
      </c>
      <c r="G1547" s="9">
        <v>7000000</v>
      </c>
      <c r="H1547" s="9">
        <v>0</v>
      </c>
      <c r="I1547" s="9">
        <v>7000000</v>
      </c>
      <c r="J1547" s="9">
        <v>7000000</v>
      </c>
      <c r="K1547" s="9">
        <v>0</v>
      </c>
      <c r="L1547" s="9">
        <v>7000000</v>
      </c>
      <c r="M1547" s="9">
        <v>6000000</v>
      </c>
      <c r="N1547" s="9">
        <v>0</v>
      </c>
      <c r="O1547" s="9">
        <v>6000000</v>
      </c>
      <c r="P1547" s="13">
        <f t="shared" si="25"/>
        <v>0</v>
      </c>
      <c r="Q1547" s="13">
        <f t="array" ref="Q1547">IF(C1547="",SUMIFS($P$6:$P$65536,$B$6:$B$65536,B1547),IF(D1547="",SUMIFS($P$6:$P$65536,$B$6:$B$65536,B1547,$C$6:$C$65536,C1547),IF(E1547="",SUMIFS($P$6:$P$65536,$B$6:$B$65536,B1547,$C$6:$C$65536,C1547,$D$6:$D$65536,D1547),IF(F1547="",SUMIFS($P$6:$P$65536,$B$6:$B$65536,B1547,$C$6:$C$65536,C1547,$D$6:$D$65536,D1547,$E$6:$E$65536,E1547),--(RIGHT(F1547,1)="0")*SUM(SUMIFS($P$6:$P$65536,$B$6:$B$65536,B1547,$C$6:$C$65536,C1547,$D$6:$D$65536,D1547,$E$6:$E$65536,E1547,$F$6:$F$65536,LEFT(F1547,2)&amp;{0;1;2;3;4;5;6;7;8;9}))+(--(RIGHT(F1547,2)="00"))*SUM(SUMIFS($P$6:$P$65536,$B$6:$B$65536,B1547,$C$6:$C$65536,C1547,$D$6:$D$65536,D1547,$E$6:$E$65536,E1547,$F$6:$F$65536,LEFT(F1547,1)&amp;range))+SUMIFS($P$6:$P$65536,$B$6:$B$65536,B1547,$C$6:$C$65536,C1547,$D$6:$D$65536,D1547,$E$6:$E$65536,E1547,$F$6:$F$65536,F1547)))))</f>
        <v>0</v>
      </c>
    </row>
    <row r="1548" spans="1:17" ht="32.25" hidden="1" customHeight="1" x14ac:dyDescent="0.2">
      <c r="A1548" s="10" t="s">
        <v>457</v>
      </c>
      <c r="B1548" s="3" t="s">
        <v>539</v>
      </c>
      <c r="C1548" s="3" t="s">
        <v>27</v>
      </c>
      <c r="D1548" s="3" t="s">
        <v>38</v>
      </c>
      <c r="E1548" s="3" t="s">
        <v>626</v>
      </c>
      <c r="F1548" s="3" t="s">
        <v>458</v>
      </c>
      <c r="G1548" s="9">
        <v>7000000</v>
      </c>
      <c r="H1548" s="9">
        <v>0</v>
      </c>
      <c r="I1548" s="9">
        <v>7000000</v>
      </c>
      <c r="J1548" s="9">
        <v>7000000</v>
      </c>
      <c r="K1548" s="9">
        <v>0</v>
      </c>
      <c r="L1548" s="9">
        <v>7000000</v>
      </c>
      <c r="M1548" s="9">
        <v>6000000</v>
      </c>
      <c r="N1548" s="9">
        <v>0</v>
      </c>
      <c r="O1548" s="9">
        <v>6000000</v>
      </c>
      <c r="P1548" s="13">
        <f t="shared" si="25"/>
        <v>0</v>
      </c>
      <c r="Q1548" s="13">
        <f t="array" ref="Q1548">IF(C1548="",SUMIFS($P$6:$P$65536,$B$6:$B$65536,B1548),IF(D1548="",SUMIFS($P$6:$P$65536,$B$6:$B$65536,B1548,$C$6:$C$65536,C1548),IF(E1548="",SUMIFS($P$6:$P$65536,$B$6:$B$65536,B1548,$C$6:$C$65536,C1548,$D$6:$D$65536,D1548),IF(F1548="",SUMIFS($P$6:$P$65536,$B$6:$B$65536,B1548,$C$6:$C$65536,C1548,$D$6:$D$65536,D1548,$E$6:$E$65536,E1548),--(RIGHT(F1548,1)="0")*SUM(SUMIFS($P$6:$P$65536,$B$6:$B$65536,B1548,$C$6:$C$65536,C1548,$D$6:$D$65536,D1548,$E$6:$E$65536,E1548,$F$6:$F$65536,LEFT(F1548,2)&amp;{0;1;2;3;4;5;6;7;8;9}))+(--(RIGHT(F1548,2)="00"))*SUM(SUMIFS($P$6:$P$65536,$B$6:$B$65536,B1548,$C$6:$C$65536,C1548,$D$6:$D$65536,D1548,$E$6:$E$65536,E1548,$F$6:$F$65536,LEFT(F1548,1)&amp;range))+SUMIFS($P$6:$P$65536,$B$6:$B$65536,B1548,$C$6:$C$65536,C1548,$D$6:$D$65536,D1548,$E$6:$E$65536,E1548,$F$6:$F$65536,F1548)))))</f>
        <v>0</v>
      </c>
    </row>
    <row r="1549" spans="1:17" ht="48.95" hidden="1" customHeight="1" x14ac:dyDescent="0.2">
      <c r="A1549" s="10" t="s">
        <v>459</v>
      </c>
      <c r="B1549" s="3" t="s">
        <v>539</v>
      </c>
      <c r="C1549" s="3" t="s">
        <v>27</v>
      </c>
      <c r="D1549" s="3" t="s">
        <v>38</v>
      </c>
      <c r="E1549" s="3" t="s">
        <v>626</v>
      </c>
      <c r="F1549" s="3" t="s">
        <v>460</v>
      </c>
      <c r="G1549" s="9">
        <v>7000000</v>
      </c>
      <c r="H1549" s="9">
        <v>0</v>
      </c>
      <c r="I1549" s="9">
        <v>7000000</v>
      </c>
      <c r="J1549" s="9">
        <v>7000000</v>
      </c>
      <c r="K1549" s="9">
        <v>0</v>
      </c>
      <c r="L1549" s="9">
        <v>7000000</v>
      </c>
      <c r="M1549" s="9">
        <v>6000000</v>
      </c>
      <c r="N1549" s="9">
        <v>0</v>
      </c>
      <c r="O1549" s="9">
        <v>6000000</v>
      </c>
      <c r="P1549" s="13">
        <f t="shared" si="25"/>
        <v>0</v>
      </c>
      <c r="Q1549" s="13">
        <f t="array" ref="Q1549">IF(C1549="",SUMIFS($P$6:$P$65536,$B$6:$B$65536,B1549),IF(D1549="",SUMIFS($P$6:$P$65536,$B$6:$B$65536,B1549,$C$6:$C$65536,C1549),IF(E1549="",SUMIFS($P$6:$P$65536,$B$6:$B$65536,B1549,$C$6:$C$65536,C1549,$D$6:$D$65536,D1549),IF(F1549="",SUMIFS($P$6:$P$65536,$B$6:$B$65536,B1549,$C$6:$C$65536,C1549,$D$6:$D$65536,D1549,$E$6:$E$65536,E1549),--(RIGHT(F1549,1)="0")*SUM(SUMIFS($P$6:$P$65536,$B$6:$B$65536,B1549,$C$6:$C$65536,C1549,$D$6:$D$65536,D1549,$E$6:$E$65536,E1549,$F$6:$F$65536,LEFT(F1549,2)&amp;{0;1;2;3;4;5;6;7;8;9}))+(--(RIGHT(F1549,2)="00"))*SUM(SUMIFS($P$6:$P$65536,$B$6:$B$65536,B1549,$C$6:$C$65536,C1549,$D$6:$D$65536,D1549,$E$6:$E$65536,E1549,$F$6:$F$65536,LEFT(F1549,1)&amp;range))+SUMIFS($P$6:$P$65536,$B$6:$B$65536,B1549,$C$6:$C$65536,C1549,$D$6:$D$65536,D1549,$E$6:$E$65536,E1549,$F$6:$F$65536,F1549)))))</f>
        <v>0</v>
      </c>
    </row>
    <row r="1550" spans="1:17" ht="15.95" hidden="1" customHeight="1" x14ac:dyDescent="0.2">
      <c r="A1550" s="8" t="s">
        <v>627</v>
      </c>
      <c r="B1550" s="3" t="s">
        <v>539</v>
      </c>
      <c r="C1550" s="3" t="s">
        <v>27</v>
      </c>
      <c r="D1550" s="3" t="s">
        <v>76</v>
      </c>
      <c r="E1550" s="3" t="s">
        <v>0</v>
      </c>
      <c r="F1550" s="3" t="s">
        <v>0</v>
      </c>
      <c r="G1550" s="9">
        <v>150579017</v>
      </c>
      <c r="H1550" s="9">
        <v>0</v>
      </c>
      <c r="I1550" s="9">
        <v>150579017</v>
      </c>
      <c r="J1550" s="9">
        <v>150579017</v>
      </c>
      <c r="K1550" s="9">
        <v>0</v>
      </c>
      <c r="L1550" s="9">
        <v>150579017</v>
      </c>
      <c r="M1550" s="9">
        <v>150579017</v>
      </c>
      <c r="N1550" s="9">
        <v>0</v>
      </c>
      <c r="O1550" s="9">
        <v>150579017</v>
      </c>
      <c r="P1550" s="13">
        <f t="shared" si="25"/>
        <v>0</v>
      </c>
      <c r="Q1550" s="13">
        <f t="array" ref="Q1550">IF(C1550="",SUMIFS($P$6:$P$65536,$B$6:$B$65536,B1550),IF(D1550="",SUMIFS($P$6:$P$65536,$B$6:$B$65536,B1550,$C$6:$C$65536,C1550),IF(E1550="",SUMIFS($P$6:$P$65536,$B$6:$B$65536,B1550,$C$6:$C$65536,C1550,$D$6:$D$65536,D1550),IF(F1550="",SUMIFS($P$6:$P$65536,$B$6:$B$65536,B1550,$C$6:$C$65536,C1550,$D$6:$D$65536,D1550,$E$6:$E$65536,E1550),--(RIGHT(F1550,1)="0")*SUM(SUMIFS($P$6:$P$65536,$B$6:$B$65536,B1550,$C$6:$C$65536,C1550,$D$6:$D$65536,D1550,$E$6:$E$65536,E1550,$F$6:$F$65536,LEFT(F1550,2)&amp;{0;1;2;3;4;5;6;7;8;9}))+(--(RIGHT(F1550,2)="00"))*SUM(SUMIFS($P$6:$P$65536,$B$6:$B$65536,B1550,$C$6:$C$65536,C1550,$D$6:$D$65536,D1550,$E$6:$E$65536,E1550,$F$6:$F$65536,LEFT(F1550,1)&amp;range))+SUMIFS($P$6:$P$65536,$B$6:$B$65536,B1550,$C$6:$C$65536,C1550,$D$6:$D$65536,D1550,$E$6:$E$65536,E1550,$F$6:$F$65536,F1550)))))</f>
        <v>0</v>
      </c>
    </row>
    <row r="1551" spans="1:17" ht="80.099999999999994" hidden="1" customHeight="1" x14ac:dyDescent="0.2">
      <c r="A1551" s="10" t="s">
        <v>628</v>
      </c>
      <c r="B1551" s="3" t="s">
        <v>539</v>
      </c>
      <c r="C1551" s="3" t="s">
        <v>27</v>
      </c>
      <c r="D1551" s="3" t="s">
        <v>76</v>
      </c>
      <c r="E1551" s="3" t="s">
        <v>629</v>
      </c>
      <c r="F1551" s="11" t="s">
        <v>0</v>
      </c>
      <c r="G1551" s="9">
        <v>150579017</v>
      </c>
      <c r="H1551" s="9">
        <v>0</v>
      </c>
      <c r="I1551" s="9">
        <v>150579017</v>
      </c>
      <c r="J1551" s="9">
        <v>150579017</v>
      </c>
      <c r="K1551" s="9">
        <v>0</v>
      </c>
      <c r="L1551" s="9">
        <v>150579017</v>
      </c>
      <c r="M1551" s="9">
        <v>150579017</v>
      </c>
      <c r="N1551" s="9">
        <v>0</v>
      </c>
      <c r="O1551" s="9">
        <v>150579017</v>
      </c>
      <c r="P1551" s="13">
        <f t="shared" si="25"/>
        <v>0</v>
      </c>
      <c r="Q1551" s="13">
        <f t="array" ref="Q1551">IF(C1551="",SUMIFS($P$6:$P$65536,$B$6:$B$65536,B1551),IF(D1551="",SUMIFS($P$6:$P$65536,$B$6:$B$65536,B1551,$C$6:$C$65536,C1551),IF(E1551="",SUMIFS($P$6:$P$65536,$B$6:$B$65536,B1551,$C$6:$C$65536,C1551,$D$6:$D$65536,D1551),IF(F1551="",SUMIFS($P$6:$P$65536,$B$6:$B$65536,B1551,$C$6:$C$65536,C1551,$D$6:$D$65536,D1551,$E$6:$E$65536,E1551),--(RIGHT(F1551,1)="0")*SUM(SUMIFS($P$6:$P$65536,$B$6:$B$65536,B1551,$C$6:$C$65536,C1551,$D$6:$D$65536,D1551,$E$6:$E$65536,E1551,$F$6:$F$65536,LEFT(F1551,2)&amp;{0;1;2;3;4;5;6;7;8;9}))+(--(RIGHT(F1551,2)="00"))*SUM(SUMIFS($P$6:$P$65536,$B$6:$B$65536,B1551,$C$6:$C$65536,C1551,$D$6:$D$65536,D1551,$E$6:$E$65536,E1551,$F$6:$F$65536,LEFT(F1551,1)&amp;range))+SUMIFS($P$6:$P$65536,$B$6:$B$65536,B1551,$C$6:$C$65536,C1551,$D$6:$D$65536,D1551,$E$6:$E$65536,E1551,$F$6:$F$65536,F1551)))))</f>
        <v>0</v>
      </c>
    </row>
    <row r="1552" spans="1:17" ht="15" hidden="1" customHeight="1" x14ac:dyDescent="0.2">
      <c r="A1552" s="10" t="s">
        <v>162</v>
      </c>
      <c r="B1552" s="3" t="s">
        <v>539</v>
      </c>
      <c r="C1552" s="3" t="s">
        <v>27</v>
      </c>
      <c r="D1552" s="3" t="s">
        <v>76</v>
      </c>
      <c r="E1552" s="3" t="s">
        <v>629</v>
      </c>
      <c r="F1552" s="3" t="s">
        <v>163</v>
      </c>
      <c r="G1552" s="9">
        <v>150579017</v>
      </c>
      <c r="H1552" s="9">
        <v>0</v>
      </c>
      <c r="I1552" s="9">
        <v>150579017</v>
      </c>
      <c r="J1552" s="9">
        <v>150579017</v>
      </c>
      <c r="K1552" s="9">
        <v>0</v>
      </c>
      <c r="L1552" s="9">
        <v>150579017</v>
      </c>
      <c r="M1552" s="9">
        <v>150579017</v>
      </c>
      <c r="N1552" s="9">
        <v>0</v>
      </c>
      <c r="O1552" s="9">
        <v>150579017</v>
      </c>
      <c r="P1552" s="13">
        <f t="shared" si="25"/>
        <v>0</v>
      </c>
      <c r="Q1552" s="13">
        <f t="array" ref="Q1552">IF(C1552="",SUMIFS($P$6:$P$65536,$B$6:$B$65536,B1552),IF(D1552="",SUMIFS($P$6:$P$65536,$B$6:$B$65536,B1552,$C$6:$C$65536,C1552),IF(E1552="",SUMIFS($P$6:$P$65536,$B$6:$B$65536,B1552,$C$6:$C$65536,C1552,$D$6:$D$65536,D1552),IF(F1552="",SUMIFS($P$6:$P$65536,$B$6:$B$65536,B1552,$C$6:$C$65536,C1552,$D$6:$D$65536,D1552,$E$6:$E$65536,E1552),--(RIGHT(F1552,1)="0")*SUM(SUMIFS($P$6:$P$65536,$B$6:$B$65536,B1552,$C$6:$C$65536,C1552,$D$6:$D$65536,D1552,$E$6:$E$65536,E1552,$F$6:$F$65536,LEFT(F1552,2)&amp;{0;1;2;3;4;5;6;7;8;9}))+(--(RIGHT(F1552,2)="00"))*SUM(SUMIFS($P$6:$P$65536,$B$6:$B$65536,B1552,$C$6:$C$65536,C1552,$D$6:$D$65536,D1552,$E$6:$E$65536,E1552,$F$6:$F$65536,LEFT(F1552,1)&amp;range))+SUMIFS($P$6:$P$65536,$B$6:$B$65536,B1552,$C$6:$C$65536,C1552,$D$6:$D$65536,D1552,$E$6:$E$65536,E1552,$F$6:$F$65536,F1552)))))</f>
        <v>0</v>
      </c>
    </row>
    <row r="1553" spans="1:17" ht="15" hidden="1" customHeight="1" x14ac:dyDescent="0.2">
      <c r="A1553" s="10" t="s">
        <v>164</v>
      </c>
      <c r="B1553" s="3" t="s">
        <v>539</v>
      </c>
      <c r="C1553" s="3" t="s">
        <v>27</v>
      </c>
      <c r="D1553" s="3" t="s">
        <v>76</v>
      </c>
      <c r="E1553" s="3" t="s">
        <v>629</v>
      </c>
      <c r="F1553" s="3" t="s">
        <v>165</v>
      </c>
      <c r="G1553" s="9">
        <v>150579017</v>
      </c>
      <c r="H1553" s="9">
        <v>0</v>
      </c>
      <c r="I1553" s="9">
        <v>150579017</v>
      </c>
      <c r="J1553" s="9">
        <v>150579017</v>
      </c>
      <c r="K1553" s="9">
        <v>0</v>
      </c>
      <c r="L1553" s="9">
        <v>150579017</v>
      </c>
      <c r="M1553" s="9">
        <v>150579017</v>
      </c>
      <c r="N1553" s="9">
        <v>0</v>
      </c>
      <c r="O1553" s="9">
        <v>150579017</v>
      </c>
      <c r="P1553" s="13">
        <f t="shared" si="25"/>
        <v>0</v>
      </c>
      <c r="Q1553" s="13">
        <f t="array" ref="Q1553">IF(C1553="",SUMIFS($P$6:$P$65536,$B$6:$B$65536,B1553),IF(D1553="",SUMIFS($P$6:$P$65536,$B$6:$B$65536,B1553,$C$6:$C$65536,C1553),IF(E1553="",SUMIFS($P$6:$P$65536,$B$6:$B$65536,B1553,$C$6:$C$65536,C1553,$D$6:$D$65536,D1553),IF(F1553="",SUMIFS($P$6:$P$65536,$B$6:$B$65536,B1553,$C$6:$C$65536,C1553,$D$6:$D$65536,D1553,$E$6:$E$65536,E1553),--(RIGHT(F1553,1)="0")*SUM(SUMIFS($P$6:$P$65536,$B$6:$B$65536,B1553,$C$6:$C$65536,C1553,$D$6:$D$65536,D1553,$E$6:$E$65536,E1553,$F$6:$F$65536,LEFT(F1553,2)&amp;{0;1;2;3;4;5;6;7;8;9}))+(--(RIGHT(F1553,2)="00"))*SUM(SUMIFS($P$6:$P$65536,$B$6:$B$65536,B1553,$C$6:$C$65536,C1553,$D$6:$D$65536,D1553,$E$6:$E$65536,E1553,$F$6:$F$65536,LEFT(F1553,1)&amp;range))+SUMIFS($P$6:$P$65536,$B$6:$B$65536,B1553,$C$6:$C$65536,C1553,$D$6:$D$65536,D1553,$E$6:$E$65536,E1553,$F$6:$F$65536,F1553)))))</f>
        <v>0</v>
      </c>
    </row>
    <row r="1554" spans="1:17" ht="32.25" customHeight="1" x14ac:dyDescent="0.2">
      <c r="A1554" s="4" t="s">
        <v>630</v>
      </c>
      <c r="B1554" s="5" t="s">
        <v>631</v>
      </c>
      <c r="C1554" s="5" t="s">
        <v>0</v>
      </c>
      <c r="D1554" s="5" t="s">
        <v>0</v>
      </c>
      <c r="E1554" s="6" t="s">
        <v>0</v>
      </c>
      <c r="F1554" s="6" t="s">
        <v>0</v>
      </c>
      <c r="G1554" s="7">
        <v>11080286079</v>
      </c>
      <c r="H1554" s="7">
        <v>-3924091.99</v>
      </c>
      <c r="I1554" s="7">
        <v>11076361987.01</v>
      </c>
      <c r="J1554" s="7">
        <v>10823167155</v>
      </c>
      <c r="K1554" s="7">
        <v>0</v>
      </c>
      <c r="L1554" s="7">
        <v>10823167155</v>
      </c>
      <c r="M1554" s="7">
        <v>10651043899</v>
      </c>
      <c r="N1554" s="7">
        <v>0</v>
      </c>
      <c r="O1554" s="7">
        <v>10651043899</v>
      </c>
      <c r="P1554" s="13">
        <f t="shared" si="25"/>
        <v>3924091.99</v>
      </c>
      <c r="Q1554" s="13">
        <f t="array" ref="Q1554">IF(C1554="",SUMIFS($P$6:$P$65536,$B$6:$B$65536,B1554),IF(D1554="",SUMIFS($P$6:$P$65536,$B$6:$B$65536,B1554,$C$6:$C$65536,C1554),IF(E1554="",SUMIFS($P$6:$P$65536,$B$6:$B$65536,B1554,$C$6:$C$65536,C1554,$D$6:$D$65536,D1554),IF(F1554="",SUMIFS($P$6:$P$65536,$B$6:$B$65536,B1554,$C$6:$C$65536,C1554,$D$6:$D$65536,D1554,$E$6:$E$65536,E1554),--(RIGHT(F1554,1)="0")*SUM(SUMIFS($P$6:$P$65536,$B$6:$B$65536,B1554,$C$6:$C$65536,C1554,$D$6:$D$65536,D1554,$E$6:$E$65536,E1554,$F$6:$F$65536,LEFT(F1554,2)&amp;{0;1;2;3;4;5;6;7;8;9}))+(--(RIGHT(F1554,2)="00"))*SUM(SUMIFS($P$6:$P$65536,$B$6:$B$65536,B1554,$C$6:$C$65536,C1554,$D$6:$D$65536,D1554,$E$6:$E$65536,E1554,$F$6:$F$65536,LEFT(F1554,1)&amp;range))+SUMIFS($P$6:$P$65536,$B$6:$B$65536,B1554,$C$6:$C$65536,C1554,$D$6:$D$65536,D1554,$E$6:$E$65536,E1554,$F$6:$F$65536,F1554)))))</f>
        <v>469682686.80999994</v>
      </c>
    </row>
    <row r="1555" spans="1:17" ht="32.25" customHeight="1" x14ac:dyDescent="0.2">
      <c r="A1555" s="8" t="s">
        <v>126</v>
      </c>
      <c r="B1555" s="3" t="s">
        <v>631</v>
      </c>
      <c r="C1555" s="3" t="s">
        <v>76</v>
      </c>
      <c r="D1555" s="3" t="s">
        <v>0</v>
      </c>
      <c r="E1555" s="3" t="s">
        <v>0</v>
      </c>
      <c r="F1555" s="3" t="s">
        <v>0</v>
      </c>
      <c r="G1555" s="9">
        <v>11062816769.18</v>
      </c>
      <c r="H1555" s="9">
        <v>-5484778.9900000002</v>
      </c>
      <c r="I1555" s="9">
        <v>11057331990.190001</v>
      </c>
      <c r="J1555" s="9">
        <v>10795381176.74</v>
      </c>
      <c r="K1555" s="9">
        <v>0</v>
      </c>
      <c r="L1555" s="9">
        <v>10795381176.74</v>
      </c>
      <c r="M1555" s="9">
        <v>10609907622.4</v>
      </c>
      <c r="N1555" s="9">
        <v>0</v>
      </c>
      <c r="O1555" s="9">
        <v>10609907622.4</v>
      </c>
      <c r="P1555" s="13">
        <f t="shared" si="25"/>
        <v>5484778.9900000002</v>
      </c>
      <c r="Q1555" s="13">
        <f t="array" ref="Q1555">IF(C1555="",SUMIFS($P$6:$P$65536,$B$6:$B$65536,B1555),IF(D1555="",SUMIFS($P$6:$P$65536,$B$6:$B$65536,B1555,$C$6:$C$65536,C1555),IF(E1555="",SUMIFS($P$6:$P$65536,$B$6:$B$65536,B1555,$C$6:$C$65536,C1555,$D$6:$D$65536,D1555),IF(F1555="",SUMIFS($P$6:$P$65536,$B$6:$B$65536,B1555,$C$6:$C$65536,C1555,$D$6:$D$65536,D1555,$E$6:$E$65536,E1555),--(RIGHT(F1555,1)="0")*SUM(SUMIFS($P$6:$P$65536,$B$6:$B$65536,B1555,$C$6:$C$65536,C1555,$D$6:$D$65536,D1555,$E$6:$E$65536,E1555,$F$6:$F$65536,LEFT(F1555,2)&amp;{0;1;2;3;4;5;6;7;8;9}))+(--(RIGHT(F1555,2)="00"))*SUM(SUMIFS($P$6:$P$65536,$B$6:$B$65536,B1555,$C$6:$C$65536,C1555,$D$6:$D$65536,D1555,$E$6:$E$65536,E1555,$F$6:$F$65536,LEFT(F1555,1)&amp;range))+SUMIFS($P$6:$P$65536,$B$6:$B$65536,B1555,$C$6:$C$65536,C1555,$D$6:$D$65536,D1555,$E$6:$E$65536,E1555,$F$6:$F$65536,F1555)))))</f>
        <v>378947934.17999995</v>
      </c>
    </row>
    <row r="1556" spans="1:17" ht="32.25" customHeight="1" x14ac:dyDescent="0.2">
      <c r="A1556" s="8" t="s">
        <v>152</v>
      </c>
      <c r="B1556" s="3" t="s">
        <v>631</v>
      </c>
      <c r="C1556" s="3" t="s">
        <v>76</v>
      </c>
      <c r="D1556" s="3" t="s">
        <v>136</v>
      </c>
      <c r="E1556" s="3" t="s">
        <v>0</v>
      </c>
      <c r="F1556" s="3" t="s">
        <v>0</v>
      </c>
      <c r="G1556" s="9">
        <v>11062816769.18</v>
      </c>
      <c r="H1556" s="9">
        <v>-5484778.9900000002</v>
      </c>
      <c r="I1556" s="9">
        <v>11057331990.190001</v>
      </c>
      <c r="J1556" s="9">
        <v>10795381176.74</v>
      </c>
      <c r="K1556" s="9">
        <v>0</v>
      </c>
      <c r="L1556" s="9">
        <v>10795381176.74</v>
      </c>
      <c r="M1556" s="9">
        <v>10609907622.4</v>
      </c>
      <c r="N1556" s="9">
        <v>0</v>
      </c>
      <c r="O1556" s="9">
        <v>10609907622.4</v>
      </c>
      <c r="P1556" s="13">
        <f t="shared" si="25"/>
        <v>5484778.9900000002</v>
      </c>
      <c r="Q1556" s="13">
        <f t="array" ref="Q1556">IF(C1556="",SUMIFS($P$6:$P$65536,$B$6:$B$65536,B1556),IF(D1556="",SUMIFS($P$6:$P$65536,$B$6:$B$65536,B1556,$C$6:$C$65536,C1556),IF(E1556="",SUMIFS($P$6:$P$65536,$B$6:$B$65536,B1556,$C$6:$C$65536,C1556,$D$6:$D$65536,D1556),IF(F1556="",SUMIFS($P$6:$P$65536,$B$6:$B$65536,B1556,$C$6:$C$65536,C1556,$D$6:$D$65536,D1556,$E$6:$E$65536,E1556),--(RIGHT(F1556,1)="0")*SUM(SUMIFS($P$6:$P$65536,$B$6:$B$65536,B1556,$C$6:$C$65536,C1556,$D$6:$D$65536,D1556,$E$6:$E$65536,E1556,$F$6:$F$65536,LEFT(F1556,2)&amp;{0;1;2;3;4;5;6;7;8;9}))+(--(RIGHT(F1556,2)="00"))*SUM(SUMIFS($P$6:$P$65536,$B$6:$B$65536,B1556,$C$6:$C$65536,C1556,$D$6:$D$65536,D1556,$E$6:$E$65536,E1556,$F$6:$F$65536,LEFT(F1556,1)&amp;range))+SUMIFS($P$6:$P$65536,$B$6:$B$65536,B1556,$C$6:$C$65536,C1556,$D$6:$D$65536,D1556,$E$6:$E$65536,E1556,$F$6:$F$65536,F1556)))))</f>
        <v>373463155.18999994</v>
      </c>
    </row>
    <row r="1557" spans="1:17" ht="32.25" hidden="1" customHeight="1" x14ac:dyDescent="0.2">
      <c r="A1557" s="10" t="s">
        <v>632</v>
      </c>
      <c r="B1557" s="3" t="s">
        <v>631</v>
      </c>
      <c r="C1557" s="3" t="s">
        <v>76</v>
      </c>
      <c r="D1557" s="3" t="s">
        <v>136</v>
      </c>
      <c r="E1557" s="3" t="s">
        <v>633</v>
      </c>
      <c r="F1557" s="11" t="s">
        <v>0</v>
      </c>
      <c r="G1557" s="9">
        <v>26150000</v>
      </c>
      <c r="H1557" s="9">
        <v>0</v>
      </c>
      <c r="I1557" s="9">
        <v>26150000</v>
      </c>
      <c r="J1557" s="9">
        <v>26150000</v>
      </c>
      <c r="K1557" s="9">
        <v>0</v>
      </c>
      <c r="L1557" s="9">
        <v>26150000</v>
      </c>
      <c r="M1557" s="9">
        <v>26150000</v>
      </c>
      <c r="N1557" s="9">
        <v>0</v>
      </c>
      <c r="O1557" s="9">
        <v>26150000</v>
      </c>
      <c r="P1557" s="13">
        <f t="shared" si="25"/>
        <v>0</v>
      </c>
      <c r="Q1557" s="13">
        <f t="array" ref="Q1557">IF(C1557="",SUMIFS($P$6:$P$65536,$B$6:$B$65536,B1557),IF(D1557="",SUMIFS($P$6:$P$65536,$B$6:$B$65536,B1557,$C$6:$C$65536,C1557),IF(E1557="",SUMIFS($P$6:$P$65536,$B$6:$B$65536,B1557,$C$6:$C$65536,C1557,$D$6:$D$65536,D1557),IF(F1557="",SUMIFS($P$6:$P$65536,$B$6:$B$65536,B1557,$C$6:$C$65536,C1557,$D$6:$D$65536,D1557,$E$6:$E$65536,E1557),--(RIGHT(F1557,1)="0")*SUM(SUMIFS($P$6:$P$65536,$B$6:$B$65536,B1557,$C$6:$C$65536,C1557,$D$6:$D$65536,D1557,$E$6:$E$65536,E1557,$F$6:$F$65536,LEFT(F1557,2)&amp;{0;1;2;3;4;5;6;7;8;9}))+(--(RIGHT(F1557,2)="00"))*SUM(SUMIFS($P$6:$P$65536,$B$6:$B$65536,B1557,$C$6:$C$65536,C1557,$D$6:$D$65536,D1557,$E$6:$E$65536,E1557,$F$6:$F$65536,LEFT(F1557,1)&amp;range))+SUMIFS($P$6:$P$65536,$B$6:$B$65536,B1557,$C$6:$C$65536,C1557,$D$6:$D$65536,D1557,$E$6:$E$65536,E1557,$F$6:$F$65536,F1557)))))</f>
        <v>0</v>
      </c>
    </row>
    <row r="1558" spans="1:17" ht="15" hidden="1" customHeight="1" x14ac:dyDescent="0.2">
      <c r="A1558" s="10" t="s">
        <v>80</v>
      </c>
      <c r="B1558" s="3" t="s">
        <v>631</v>
      </c>
      <c r="C1558" s="3" t="s">
        <v>76</v>
      </c>
      <c r="D1558" s="3" t="s">
        <v>136</v>
      </c>
      <c r="E1558" s="3" t="s">
        <v>633</v>
      </c>
      <c r="F1558" s="3" t="s">
        <v>81</v>
      </c>
      <c r="G1558" s="9">
        <v>26150000</v>
      </c>
      <c r="H1558" s="9">
        <v>0</v>
      </c>
      <c r="I1558" s="9">
        <v>26150000</v>
      </c>
      <c r="J1558" s="9">
        <v>26150000</v>
      </c>
      <c r="K1558" s="9">
        <v>0</v>
      </c>
      <c r="L1558" s="9">
        <v>26150000</v>
      </c>
      <c r="M1558" s="9">
        <v>26150000</v>
      </c>
      <c r="N1558" s="9">
        <v>0</v>
      </c>
      <c r="O1558" s="9">
        <v>26150000</v>
      </c>
      <c r="P1558" s="13">
        <f t="shared" si="25"/>
        <v>0</v>
      </c>
      <c r="Q1558" s="13">
        <f t="array" ref="Q1558">IF(C1558="",SUMIFS($P$6:$P$65536,$B$6:$B$65536,B1558),IF(D1558="",SUMIFS($P$6:$P$65536,$B$6:$B$65536,B1558,$C$6:$C$65536,C1558),IF(E1558="",SUMIFS($P$6:$P$65536,$B$6:$B$65536,B1558,$C$6:$C$65536,C1558,$D$6:$D$65536,D1558),IF(F1558="",SUMIFS($P$6:$P$65536,$B$6:$B$65536,B1558,$C$6:$C$65536,C1558,$D$6:$D$65536,D1558,$E$6:$E$65536,E1558),--(RIGHT(F1558,1)="0")*SUM(SUMIFS($P$6:$P$65536,$B$6:$B$65536,B1558,$C$6:$C$65536,C1558,$D$6:$D$65536,D1558,$E$6:$E$65536,E1558,$F$6:$F$65536,LEFT(F1558,2)&amp;{0;1;2;3;4;5;6;7;8;9}))+(--(RIGHT(F1558,2)="00"))*SUM(SUMIFS($P$6:$P$65536,$B$6:$B$65536,B1558,$C$6:$C$65536,C1558,$D$6:$D$65536,D1558,$E$6:$E$65536,E1558,$F$6:$F$65536,LEFT(F1558,1)&amp;range))+SUMIFS($P$6:$P$65536,$B$6:$B$65536,B1558,$C$6:$C$65536,C1558,$D$6:$D$65536,D1558,$E$6:$E$65536,E1558,$F$6:$F$65536,F1558)))))</f>
        <v>0</v>
      </c>
    </row>
    <row r="1559" spans="1:17" ht="80.099999999999994" hidden="1" customHeight="1" x14ac:dyDescent="0.2">
      <c r="A1559" s="10" t="s">
        <v>168</v>
      </c>
      <c r="B1559" s="3" t="s">
        <v>631</v>
      </c>
      <c r="C1559" s="3" t="s">
        <v>76</v>
      </c>
      <c r="D1559" s="3" t="s">
        <v>136</v>
      </c>
      <c r="E1559" s="3" t="s">
        <v>633</v>
      </c>
      <c r="F1559" s="3" t="s">
        <v>169</v>
      </c>
      <c r="G1559" s="9">
        <v>26150000</v>
      </c>
      <c r="H1559" s="9">
        <v>0</v>
      </c>
      <c r="I1559" s="9">
        <v>26150000</v>
      </c>
      <c r="J1559" s="9">
        <v>26150000</v>
      </c>
      <c r="K1559" s="9">
        <v>0</v>
      </c>
      <c r="L1559" s="9">
        <v>26150000</v>
      </c>
      <c r="M1559" s="9">
        <v>26150000</v>
      </c>
      <c r="N1559" s="9">
        <v>0</v>
      </c>
      <c r="O1559" s="9">
        <v>26150000</v>
      </c>
      <c r="P1559" s="13">
        <f t="shared" si="25"/>
        <v>0</v>
      </c>
      <c r="Q1559" s="13">
        <f t="array" ref="Q1559">IF(C1559="",SUMIFS($P$6:$P$65536,$B$6:$B$65536,B1559),IF(D1559="",SUMIFS($P$6:$P$65536,$B$6:$B$65536,B1559,$C$6:$C$65536,C1559),IF(E1559="",SUMIFS($P$6:$P$65536,$B$6:$B$65536,B1559,$C$6:$C$65536,C1559,$D$6:$D$65536,D1559),IF(F1559="",SUMIFS($P$6:$P$65536,$B$6:$B$65536,B1559,$C$6:$C$65536,C1559,$D$6:$D$65536,D1559,$E$6:$E$65536,E1559),--(RIGHT(F1559,1)="0")*SUM(SUMIFS($P$6:$P$65536,$B$6:$B$65536,B1559,$C$6:$C$65536,C1559,$D$6:$D$65536,D1559,$E$6:$E$65536,E1559,$F$6:$F$65536,LEFT(F1559,2)&amp;{0;1;2;3;4;5;6;7;8;9}))+(--(RIGHT(F1559,2)="00"))*SUM(SUMIFS($P$6:$P$65536,$B$6:$B$65536,B1559,$C$6:$C$65536,C1559,$D$6:$D$65536,D1559,$E$6:$E$65536,E1559,$F$6:$F$65536,LEFT(F1559,1)&amp;range))+SUMIFS($P$6:$P$65536,$B$6:$B$65536,B1559,$C$6:$C$65536,C1559,$D$6:$D$65536,D1559,$E$6:$E$65536,E1559,$F$6:$F$65536,F1559)))))</f>
        <v>0</v>
      </c>
    </row>
    <row r="1560" spans="1:17" ht="96.6" hidden="1" customHeight="1" x14ac:dyDescent="0.2">
      <c r="A1560" s="10" t="s">
        <v>170</v>
      </c>
      <c r="B1560" s="3" t="s">
        <v>631</v>
      </c>
      <c r="C1560" s="3" t="s">
        <v>76</v>
      </c>
      <c r="D1560" s="3" t="s">
        <v>136</v>
      </c>
      <c r="E1560" s="3" t="s">
        <v>633</v>
      </c>
      <c r="F1560" s="3" t="s">
        <v>171</v>
      </c>
      <c r="G1560" s="9">
        <v>26150000</v>
      </c>
      <c r="H1560" s="9">
        <v>0</v>
      </c>
      <c r="I1560" s="9">
        <v>26150000</v>
      </c>
      <c r="J1560" s="9">
        <v>26150000</v>
      </c>
      <c r="K1560" s="9">
        <v>0</v>
      </c>
      <c r="L1560" s="9">
        <v>26150000</v>
      </c>
      <c r="M1560" s="9">
        <v>26150000</v>
      </c>
      <c r="N1560" s="9">
        <v>0</v>
      </c>
      <c r="O1560" s="9">
        <v>26150000</v>
      </c>
      <c r="P1560" s="13">
        <f t="shared" si="25"/>
        <v>0</v>
      </c>
      <c r="Q1560" s="13">
        <f t="array" ref="Q1560">IF(C1560="",SUMIFS($P$6:$P$65536,$B$6:$B$65536,B1560),IF(D1560="",SUMIFS($P$6:$P$65536,$B$6:$B$65536,B1560,$C$6:$C$65536,C1560),IF(E1560="",SUMIFS($P$6:$P$65536,$B$6:$B$65536,B1560,$C$6:$C$65536,C1560,$D$6:$D$65536,D1560),IF(F1560="",SUMIFS($P$6:$P$65536,$B$6:$B$65536,B1560,$C$6:$C$65536,C1560,$D$6:$D$65536,D1560,$E$6:$E$65536,E1560),--(RIGHT(F1560,1)="0")*SUM(SUMIFS($P$6:$P$65536,$B$6:$B$65536,B1560,$C$6:$C$65536,C1560,$D$6:$D$65536,D1560,$E$6:$E$65536,E1560,$F$6:$F$65536,LEFT(F1560,2)&amp;{0;1;2;3;4;5;6;7;8;9}))+(--(RIGHT(F1560,2)="00"))*SUM(SUMIFS($P$6:$P$65536,$B$6:$B$65536,B1560,$C$6:$C$65536,C1560,$D$6:$D$65536,D1560,$E$6:$E$65536,E1560,$F$6:$F$65536,LEFT(F1560,1)&amp;range))+SUMIFS($P$6:$P$65536,$B$6:$B$65536,B1560,$C$6:$C$65536,C1560,$D$6:$D$65536,D1560,$E$6:$E$65536,E1560,$F$6:$F$65536,F1560)))))</f>
        <v>0</v>
      </c>
    </row>
    <row r="1561" spans="1:17" ht="15" customHeight="1" x14ac:dyDescent="0.2">
      <c r="A1561" s="10" t="s">
        <v>634</v>
      </c>
      <c r="B1561" s="3" t="s">
        <v>631</v>
      </c>
      <c r="C1561" s="3" t="s">
        <v>76</v>
      </c>
      <c r="D1561" s="3" t="s">
        <v>136</v>
      </c>
      <c r="E1561" s="3" t="s">
        <v>635</v>
      </c>
      <c r="F1561" s="11" t="s">
        <v>0</v>
      </c>
      <c r="G1561" s="9">
        <v>41000000</v>
      </c>
      <c r="H1561" s="9">
        <v>4500000</v>
      </c>
      <c r="I1561" s="9">
        <v>45500000</v>
      </c>
      <c r="J1561" s="9">
        <v>45500000</v>
      </c>
      <c r="K1561" s="9">
        <v>0</v>
      </c>
      <c r="L1561" s="9">
        <v>45500000</v>
      </c>
      <c r="M1561" s="9">
        <v>51500000</v>
      </c>
      <c r="N1561" s="9">
        <v>0</v>
      </c>
      <c r="O1561" s="9">
        <v>51500000</v>
      </c>
      <c r="P1561" s="13">
        <f t="shared" si="25"/>
        <v>4500000</v>
      </c>
      <c r="Q1561" s="13">
        <f t="array" ref="Q1561">IF(C1561="",SUMIFS($P$6:$P$65536,$B$6:$B$65536,B1561),IF(D1561="",SUMIFS($P$6:$P$65536,$B$6:$B$65536,B1561,$C$6:$C$65536,C1561),IF(E1561="",SUMIFS($P$6:$P$65536,$B$6:$B$65536,B1561,$C$6:$C$65536,C1561,$D$6:$D$65536,D1561),IF(F1561="",SUMIFS($P$6:$P$65536,$B$6:$B$65536,B1561,$C$6:$C$65536,C1561,$D$6:$D$65536,D1561,$E$6:$E$65536,E1561),--(RIGHT(F1561,1)="0")*SUM(SUMIFS($P$6:$P$65536,$B$6:$B$65536,B1561,$C$6:$C$65536,C1561,$D$6:$D$65536,D1561,$E$6:$E$65536,E1561,$F$6:$F$65536,LEFT(F1561,2)&amp;{0;1;2;3;4;5;6;7;8;9}))+(--(RIGHT(F1561,2)="00"))*SUM(SUMIFS($P$6:$P$65536,$B$6:$B$65536,B1561,$C$6:$C$65536,C1561,$D$6:$D$65536,D1561,$E$6:$E$65536,E1561,$F$6:$F$65536,LEFT(F1561,1)&amp;range))+SUMIFS($P$6:$P$65536,$B$6:$B$65536,B1561,$C$6:$C$65536,C1561,$D$6:$D$65536,D1561,$E$6:$E$65536,E1561,$F$6:$F$65536,F1561)))))</f>
        <v>18000000</v>
      </c>
    </row>
    <row r="1562" spans="1:17" ht="15" customHeight="1" x14ac:dyDescent="0.2">
      <c r="A1562" s="10" t="s">
        <v>80</v>
      </c>
      <c r="B1562" s="3" t="s">
        <v>631</v>
      </c>
      <c r="C1562" s="3" t="s">
        <v>76</v>
      </c>
      <c r="D1562" s="3" t="s">
        <v>136</v>
      </c>
      <c r="E1562" s="3" t="s">
        <v>635</v>
      </c>
      <c r="F1562" s="3" t="s">
        <v>81</v>
      </c>
      <c r="G1562" s="9">
        <v>41000000</v>
      </c>
      <c r="H1562" s="9">
        <v>4500000</v>
      </c>
      <c r="I1562" s="9">
        <v>45500000</v>
      </c>
      <c r="J1562" s="9">
        <v>45500000</v>
      </c>
      <c r="K1562" s="9">
        <v>0</v>
      </c>
      <c r="L1562" s="9">
        <v>45500000</v>
      </c>
      <c r="M1562" s="9">
        <v>51500000</v>
      </c>
      <c r="N1562" s="9">
        <v>0</v>
      </c>
      <c r="O1562" s="9">
        <v>51500000</v>
      </c>
      <c r="P1562" s="13">
        <f t="shared" si="25"/>
        <v>4500000</v>
      </c>
      <c r="Q1562" s="13">
        <f t="array" ref="Q1562">IF(C1562="",SUMIFS($P$6:$P$65536,$B$6:$B$65536,B1562),IF(D1562="",SUMIFS($P$6:$P$65536,$B$6:$B$65536,B1562,$C$6:$C$65536,C1562),IF(E1562="",SUMIFS($P$6:$P$65536,$B$6:$B$65536,B1562,$C$6:$C$65536,C1562,$D$6:$D$65536,D1562),IF(F1562="",SUMIFS($P$6:$P$65536,$B$6:$B$65536,B1562,$C$6:$C$65536,C1562,$D$6:$D$65536,D1562,$E$6:$E$65536,E1562),--(RIGHT(F1562,1)="0")*SUM(SUMIFS($P$6:$P$65536,$B$6:$B$65536,B1562,$C$6:$C$65536,C1562,$D$6:$D$65536,D1562,$E$6:$E$65536,E1562,$F$6:$F$65536,LEFT(F1562,2)&amp;{0;1;2;3;4;5;6;7;8;9}))+(--(RIGHT(F1562,2)="00"))*SUM(SUMIFS($P$6:$P$65536,$B$6:$B$65536,B1562,$C$6:$C$65536,C1562,$D$6:$D$65536,D1562,$E$6:$E$65536,E1562,$F$6:$F$65536,LEFT(F1562,1)&amp;range))+SUMIFS($P$6:$P$65536,$B$6:$B$65536,B1562,$C$6:$C$65536,C1562,$D$6:$D$65536,D1562,$E$6:$E$65536,E1562,$F$6:$F$65536,F1562)))))</f>
        <v>18000000</v>
      </c>
    </row>
    <row r="1563" spans="1:17" ht="80.099999999999994" customHeight="1" x14ac:dyDescent="0.2">
      <c r="A1563" s="10" t="s">
        <v>168</v>
      </c>
      <c r="B1563" s="3" t="s">
        <v>631</v>
      </c>
      <c r="C1563" s="3" t="s">
        <v>76</v>
      </c>
      <c r="D1563" s="3" t="s">
        <v>136</v>
      </c>
      <c r="E1563" s="3" t="s">
        <v>635</v>
      </c>
      <c r="F1563" s="3" t="s">
        <v>169</v>
      </c>
      <c r="G1563" s="9">
        <v>41000000</v>
      </c>
      <c r="H1563" s="9">
        <v>4500000</v>
      </c>
      <c r="I1563" s="9">
        <v>45500000</v>
      </c>
      <c r="J1563" s="9">
        <v>45500000</v>
      </c>
      <c r="K1563" s="9">
        <v>0</v>
      </c>
      <c r="L1563" s="9">
        <v>45500000</v>
      </c>
      <c r="M1563" s="9">
        <v>51500000</v>
      </c>
      <c r="N1563" s="9">
        <v>0</v>
      </c>
      <c r="O1563" s="9">
        <v>51500000</v>
      </c>
      <c r="P1563" s="13">
        <f t="shared" si="25"/>
        <v>4500000</v>
      </c>
      <c r="Q1563" s="13">
        <f t="array" ref="Q1563">IF(C1563="",SUMIFS($P$6:$P$65536,$B$6:$B$65536,B1563),IF(D1563="",SUMIFS($P$6:$P$65536,$B$6:$B$65536,B1563,$C$6:$C$65536,C1563),IF(E1563="",SUMIFS($P$6:$P$65536,$B$6:$B$65536,B1563,$C$6:$C$65536,C1563,$D$6:$D$65536,D1563),IF(F1563="",SUMIFS($P$6:$P$65536,$B$6:$B$65536,B1563,$C$6:$C$65536,C1563,$D$6:$D$65536,D1563,$E$6:$E$65536,E1563),--(RIGHT(F1563,1)="0")*SUM(SUMIFS($P$6:$P$65536,$B$6:$B$65536,B1563,$C$6:$C$65536,C1563,$D$6:$D$65536,D1563,$E$6:$E$65536,E1563,$F$6:$F$65536,LEFT(F1563,2)&amp;{0;1;2;3;4;5;6;7;8;9}))+(--(RIGHT(F1563,2)="00"))*SUM(SUMIFS($P$6:$P$65536,$B$6:$B$65536,B1563,$C$6:$C$65536,C1563,$D$6:$D$65536,D1563,$E$6:$E$65536,E1563,$F$6:$F$65536,LEFT(F1563,1)&amp;range))+SUMIFS($P$6:$P$65536,$B$6:$B$65536,B1563,$C$6:$C$65536,C1563,$D$6:$D$65536,D1563,$E$6:$E$65536,E1563,$F$6:$F$65536,F1563)))))</f>
        <v>13500000</v>
      </c>
    </row>
    <row r="1564" spans="1:17" ht="96.6" customHeight="1" x14ac:dyDescent="0.2">
      <c r="A1564" s="10" t="s">
        <v>170</v>
      </c>
      <c r="B1564" s="3" t="s">
        <v>631</v>
      </c>
      <c r="C1564" s="3" t="s">
        <v>76</v>
      </c>
      <c r="D1564" s="3" t="s">
        <v>136</v>
      </c>
      <c r="E1564" s="3" t="s">
        <v>635</v>
      </c>
      <c r="F1564" s="3" t="s">
        <v>171</v>
      </c>
      <c r="G1564" s="9">
        <v>41000000</v>
      </c>
      <c r="H1564" s="9">
        <v>4500000</v>
      </c>
      <c r="I1564" s="9">
        <v>45500000</v>
      </c>
      <c r="J1564" s="9">
        <v>45500000</v>
      </c>
      <c r="K1564" s="9">
        <v>0</v>
      </c>
      <c r="L1564" s="9">
        <v>45500000</v>
      </c>
      <c r="M1564" s="9">
        <v>51500000</v>
      </c>
      <c r="N1564" s="9">
        <v>0</v>
      </c>
      <c r="O1564" s="9">
        <v>51500000</v>
      </c>
      <c r="P1564" s="13">
        <f t="shared" si="25"/>
        <v>4500000</v>
      </c>
      <c r="Q1564" s="13">
        <f t="array" ref="Q1564">IF(C1564="",SUMIFS($P$6:$P$65536,$B$6:$B$65536,B1564),IF(D1564="",SUMIFS($P$6:$P$65536,$B$6:$B$65536,B1564,$C$6:$C$65536,C1564),IF(E1564="",SUMIFS($P$6:$P$65536,$B$6:$B$65536,B1564,$C$6:$C$65536,C1564,$D$6:$D$65536,D1564),IF(F1564="",SUMIFS($P$6:$P$65536,$B$6:$B$65536,B1564,$C$6:$C$65536,C1564,$D$6:$D$65536,D1564,$E$6:$E$65536,E1564),--(RIGHT(F1564,1)="0")*SUM(SUMIFS($P$6:$P$65536,$B$6:$B$65536,B1564,$C$6:$C$65536,C1564,$D$6:$D$65536,D1564,$E$6:$E$65536,E1564,$F$6:$F$65536,LEFT(F1564,2)&amp;{0;1;2;3;4;5;6;7;8;9}))+(--(RIGHT(F1564,2)="00"))*SUM(SUMIFS($P$6:$P$65536,$B$6:$B$65536,B1564,$C$6:$C$65536,C1564,$D$6:$D$65536,D1564,$E$6:$E$65536,E1564,$F$6:$F$65536,LEFT(F1564,1)&amp;range))+SUMIFS($P$6:$P$65536,$B$6:$B$65536,B1564,$C$6:$C$65536,C1564,$D$6:$D$65536,D1564,$E$6:$E$65536,E1564,$F$6:$F$65536,F1564)))))</f>
        <v>4500000</v>
      </c>
    </row>
    <row r="1565" spans="1:17" ht="32.25" hidden="1" customHeight="1" x14ac:dyDescent="0.2">
      <c r="A1565" s="10" t="s">
        <v>636</v>
      </c>
      <c r="B1565" s="3" t="s">
        <v>631</v>
      </c>
      <c r="C1565" s="3" t="s">
        <v>76</v>
      </c>
      <c r="D1565" s="3" t="s">
        <v>136</v>
      </c>
      <c r="E1565" s="3" t="s">
        <v>637</v>
      </c>
      <c r="F1565" s="11" t="s">
        <v>0</v>
      </c>
      <c r="G1565" s="9">
        <v>5200000</v>
      </c>
      <c r="H1565" s="9">
        <v>0</v>
      </c>
      <c r="I1565" s="9">
        <v>5200000</v>
      </c>
      <c r="J1565" s="9">
        <v>5252000</v>
      </c>
      <c r="K1565" s="9">
        <v>0</v>
      </c>
      <c r="L1565" s="9">
        <v>5252000</v>
      </c>
      <c r="M1565" s="9">
        <v>5304000</v>
      </c>
      <c r="N1565" s="9">
        <v>0</v>
      </c>
      <c r="O1565" s="9">
        <v>5304000</v>
      </c>
      <c r="P1565" s="13">
        <f t="shared" si="25"/>
        <v>0</v>
      </c>
      <c r="Q1565" s="13">
        <f t="array" ref="Q1565">IF(C1565="",SUMIFS($P$6:$P$65536,$B$6:$B$65536,B1565),IF(D1565="",SUMIFS($P$6:$P$65536,$B$6:$B$65536,B1565,$C$6:$C$65536,C1565),IF(E1565="",SUMIFS($P$6:$P$65536,$B$6:$B$65536,B1565,$C$6:$C$65536,C1565,$D$6:$D$65536,D1565),IF(F1565="",SUMIFS($P$6:$P$65536,$B$6:$B$65536,B1565,$C$6:$C$65536,C1565,$D$6:$D$65536,D1565,$E$6:$E$65536,E1565),--(RIGHT(F1565,1)="0")*SUM(SUMIFS($P$6:$P$65536,$B$6:$B$65536,B1565,$C$6:$C$65536,C1565,$D$6:$D$65536,D1565,$E$6:$E$65536,E1565,$F$6:$F$65536,LEFT(F1565,2)&amp;{0;1;2;3;4;5;6;7;8;9}))+(--(RIGHT(F1565,2)="00"))*SUM(SUMIFS($P$6:$P$65536,$B$6:$B$65536,B1565,$C$6:$C$65536,C1565,$D$6:$D$65536,D1565,$E$6:$E$65536,E1565,$F$6:$F$65536,LEFT(F1565,1)&amp;range))+SUMIFS($P$6:$P$65536,$B$6:$B$65536,B1565,$C$6:$C$65536,C1565,$D$6:$D$65536,D1565,$E$6:$E$65536,E1565,$F$6:$F$65536,F1565)))))</f>
        <v>0</v>
      </c>
    </row>
    <row r="1566" spans="1:17" ht="15" hidden="1" customHeight="1" x14ac:dyDescent="0.2">
      <c r="A1566" s="10" t="s">
        <v>80</v>
      </c>
      <c r="B1566" s="3" t="s">
        <v>631</v>
      </c>
      <c r="C1566" s="3" t="s">
        <v>76</v>
      </c>
      <c r="D1566" s="3" t="s">
        <v>136</v>
      </c>
      <c r="E1566" s="3" t="s">
        <v>637</v>
      </c>
      <c r="F1566" s="3" t="s">
        <v>81</v>
      </c>
      <c r="G1566" s="9">
        <v>5200000</v>
      </c>
      <c r="H1566" s="9">
        <v>0</v>
      </c>
      <c r="I1566" s="9">
        <v>5200000</v>
      </c>
      <c r="J1566" s="9">
        <v>5252000</v>
      </c>
      <c r="K1566" s="9">
        <v>0</v>
      </c>
      <c r="L1566" s="9">
        <v>5252000</v>
      </c>
      <c r="M1566" s="9">
        <v>5304000</v>
      </c>
      <c r="N1566" s="9">
        <v>0</v>
      </c>
      <c r="O1566" s="9">
        <v>5304000</v>
      </c>
      <c r="P1566" s="13">
        <f t="shared" si="25"/>
        <v>0</v>
      </c>
      <c r="Q1566" s="13">
        <f t="array" ref="Q1566">IF(C1566="",SUMIFS($P$6:$P$65536,$B$6:$B$65536,B1566),IF(D1566="",SUMIFS($P$6:$P$65536,$B$6:$B$65536,B1566,$C$6:$C$65536,C1566),IF(E1566="",SUMIFS($P$6:$P$65536,$B$6:$B$65536,B1566,$C$6:$C$65536,C1566,$D$6:$D$65536,D1566),IF(F1566="",SUMIFS($P$6:$P$65536,$B$6:$B$65536,B1566,$C$6:$C$65536,C1566,$D$6:$D$65536,D1566,$E$6:$E$65536,E1566),--(RIGHT(F1566,1)="0")*SUM(SUMIFS($P$6:$P$65536,$B$6:$B$65536,B1566,$C$6:$C$65536,C1566,$D$6:$D$65536,D1566,$E$6:$E$65536,E1566,$F$6:$F$65536,LEFT(F1566,2)&amp;{0;1;2;3;4;5;6;7;8;9}))+(--(RIGHT(F1566,2)="00"))*SUM(SUMIFS($P$6:$P$65536,$B$6:$B$65536,B1566,$C$6:$C$65536,C1566,$D$6:$D$65536,D1566,$E$6:$E$65536,E1566,$F$6:$F$65536,LEFT(F1566,1)&amp;range))+SUMIFS($P$6:$P$65536,$B$6:$B$65536,B1566,$C$6:$C$65536,C1566,$D$6:$D$65536,D1566,$E$6:$E$65536,E1566,$F$6:$F$65536,F1566)))))</f>
        <v>0</v>
      </c>
    </row>
    <row r="1567" spans="1:17" ht="80.099999999999994" hidden="1" customHeight="1" x14ac:dyDescent="0.2">
      <c r="A1567" s="10" t="s">
        <v>168</v>
      </c>
      <c r="B1567" s="3" t="s">
        <v>631</v>
      </c>
      <c r="C1567" s="3" t="s">
        <v>76</v>
      </c>
      <c r="D1567" s="3" t="s">
        <v>136</v>
      </c>
      <c r="E1567" s="3" t="s">
        <v>637</v>
      </c>
      <c r="F1567" s="3" t="s">
        <v>169</v>
      </c>
      <c r="G1567" s="9">
        <v>5200000</v>
      </c>
      <c r="H1567" s="9">
        <v>0</v>
      </c>
      <c r="I1567" s="9">
        <v>5200000</v>
      </c>
      <c r="J1567" s="9">
        <v>5252000</v>
      </c>
      <c r="K1567" s="9">
        <v>0</v>
      </c>
      <c r="L1567" s="9">
        <v>5252000</v>
      </c>
      <c r="M1567" s="9">
        <v>5304000</v>
      </c>
      <c r="N1567" s="9">
        <v>0</v>
      </c>
      <c r="O1567" s="9">
        <v>5304000</v>
      </c>
      <c r="P1567" s="13">
        <f t="shared" si="25"/>
        <v>0</v>
      </c>
      <c r="Q1567" s="13">
        <f t="array" ref="Q1567">IF(C1567="",SUMIFS($P$6:$P$65536,$B$6:$B$65536,B1567),IF(D1567="",SUMIFS($P$6:$P$65536,$B$6:$B$65536,B1567,$C$6:$C$65536,C1567),IF(E1567="",SUMIFS($P$6:$P$65536,$B$6:$B$65536,B1567,$C$6:$C$65536,C1567,$D$6:$D$65536,D1567),IF(F1567="",SUMIFS($P$6:$P$65536,$B$6:$B$65536,B1567,$C$6:$C$65536,C1567,$D$6:$D$65536,D1567,$E$6:$E$65536,E1567),--(RIGHT(F1567,1)="0")*SUM(SUMIFS($P$6:$P$65536,$B$6:$B$65536,B1567,$C$6:$C$65536,C1567,$D$6:$D$65536,D1567,$E$6:$E$65536,E1567,$F$6:$F$65536,LEFT(F1567,2)&amp;{0;1;2;3;4;5;6;7;8;9}))+(--(RIGHT(F1567,2)="00"))*SUM(SUMIFS($P$6:$P$65536,$B$6:$B$65536,B1567,$C$6:$C$65536,C1567,$D$6:$D$65536,D1567,$E$6:$E$65536,E1567,$F$6:$F$65536,LEFT(F1567,1)&amp;range))+SUMIFS($P$6:$P$65536,$B$6:$B$65536,B1567,$C$6:$C$65536,C1567,$D$6:$D$65536,D1567,$E$6:$E$65536,E1567,$F$6:$F$65536,F1567)))))</f>
        <v>0</v>
      </c>
    </row>
    <row r="1568" spans="1:17" ht="96.6" hidden="1" customHeight="1" x14ac:dyDescent="0.2">
      <c r="A1568" s="10" t="s">
        <v>170</v>
      </c>
      <c r="B1568" s="3" t="s">
        <v>631</v>
      </c>
      <c r="C1568" s="3" t="s">
        <v>76</v>
      </c>
      <c r="D1568" s="3" t="s">
        <v>136</v>
      </c>
      <c r="E1568" s="3" t="s">
        <v>637</v>
      </c>
      <c r="F1568" s="3" t="s">
        <v>171</v>
      </c>
      <c r="G1568" s="9">
        <v>5200000</v>
      </c>
      <c r="H1568" s="9">
        <v>0</v>
      </c>
      <c r="I1568" s="9">
        <v>5200000</v>
      </c>
      <c r="J1568" s="9">
        <v>5252000</v>
      </c>
      <c r="K1568" s="9">
        <v>0</v>
      </c>
      <c r="L1568" s="9">
        <v>5252000</v>
      </c>
      <c r="M1568" s="9">
        <v>5304000</v>
      </c>
      <c r="N1568" s="9">
        <v>0</v>
      </c>
      <c r="O1568" s="9">
        <v>5304000</v>
      </c>
      <c r="P1568" s="13">
        <f t="shared" si="25"/>
        <v>0</v>
      </c>
      <c r="Q1568" s="13">
        <f t="array" ref="Q1568">IF(C1568="",SUMIFS($P$6:$P$65536,$B$6:$B$65536,B1568),IF(D1568="",SUMIFS($P$6:$P$65536,$B$6:$B$65536,B1568,$C$6:$C$65536,C1568),IF(E1568="",SUMIFS($P$6:$P$65536,$B$6:$B$65536,B1568,$C$6:$C$65536,C1568,$D$6:$D$65536,D1568),IF(F1568="",SUMIFS($P$6:$P$65536,$B$6:$B$65536,B1568,$C$6:$C$65536,C1568,$D$6:$D$65536,D1568,$E$6:$E$65536,E1568),--(RIGHT(F1568,1)="0")*SUM(SUMIFS($P$6:$P$65536,$B$6:$B$65536,B1568,$C$6:$C$65536,C1568,$D$6:$D$65536,D1568,$E$6:$E$65536,E1568,$F$6:$F$65536,LEFT(F1568,2)&amp;{0;1;2;3;4;5;6;7;8;9}))+(--(RIGHT(F1568,2)="00"))*SUM(SUMIFS($P$6:$P$65536,$B$6:$B$65536,B1568,$C$6:$C$65536,C1568,$D$6:$D$65536,D1568,$E$6:$E$65536,E1568,$F$6:$F$65536,LEFT(F1568,1)&amp;range))+SUMIFS($P$6:$P$65536,$B$6:$B$65536,B1568,$C$6:$C$65536,C1568,$D$6:$D$65536,D1568,$E$6:$E$65536,E1568,$F$6:$F$65536,F1568)))))</f>
        <v>0</v>
      </c>
    </row>
    <row r="1569" spans="1:17" ht="32.25" customHeight="1" x14ac:dyDescent="0.2">
      <c r="A1569" s="10" t="s">
        <v>638</v>
      </c>
      <c r="B1569" s="3" t="s">
        <v>631</v>
      </c>
      <c r="C1569" s="3" t="s">
        <v>76</v>
      </c>
      <c r="D1569" s="3" t="s">
        <v>136</v>
      </c>
      <c r="E1569" s="3" t="s">
        <v>639</v>
      </c>
      <c r="F1569" s="11" t="s">
        <v>0</v>
      </c>
      <c r="G1569" s="9">
        <v>100000000</v>
      </c>
      <c r="H1569" s="9">
        <v>21202506.109999999</v>
      </c>
      <c r="I1569" s="9">
        <v>121202506.11</v>
      </c>
      <c r="J1569" s="9">
        <v>4987317.0199999996</v>
      </c>
      <c r="K1569" s="9">
        <v>0</v>
      </c>
      <c r="L1569" s="9">
        <v>4987317.0199999996</v>
      </c>
      <c r="M1569" s="9">
        <v>27597527.309999999</v>
      </c>
      <c r="N1569" s="9">
        <v>0</v>
      </c>
      <c r="O1569" s="9">
        <v>27597527.309999999</v>
      </c>
      <c r="P1569" s="13">
        <f t="shared" si="25"/>
        <v>21202506.109999999</v>
      </c>
      <c r="Q1569" s="13">
        <f t="array" ref="Q1569">IF(C1569="",SUMIFS($P$6:$P$65536,$B$6:$B$65536,B1569),IF(D1569="",SUMIFS($P$6:$P$65536,$B$6:$B$65536,B1569,$C$6:$C$65536,C1569),IF(E1569="",SUMIFS($P$6:$P$65536,$B$6:$B$65536,B1569,$C$6:$C$65536,C1569,$D$6:$D$65536,D1569),IF(F1569="",SUMIFS($P$6:$P$65536,$B$6:$B$65536,B1569,$C$6:$C$65536,C1569,$D$6:$D$65536,D1569,$E$6:$E$65536,E1569),--(RIGHT(F1569,1)="0")*SUM(SUMIFS($P$6:$P$65536,$B$6:$B$65536,B1569,$C$6:$C$65536,C1569,$D$6:$D$65536,D1569,$E$6:$E$65536,E1569,$F$6:$F$65536,LEFT(F1569,2)&amp;{0;1;2;3;4;5;6;7;8;9}))+(--(RIGHT(F1569,2)="00"))*SUM(SUMIFS($P$6:$P$65536,$B$6:$B$65536,B1569,$C$6:$C$65536,C1569,$D$6:$D$65536,D1569,$E$6:$E$65536,E1569,$F$6:$F$65536,LEFT(F1569,1)&amp;range))+SUMIFS($P$6:$P$65536,$B$6:$B$65536,B1569,$C$6:$C$65536,C1569,$D$6:$D$65536,D1569,$E$6:$E$65536,E1569,$F$6:$F$65536,F1569)))))</f>
        <v>84810024.439999998</v>
      </c>
    </row>
    <row r="1570" spans="1:17" ht="15" customHeight="1" x14ac:dyDescent="0.2">
      <c r="A1570" s="10" t="s">
        <v>80</v>
      </c>
      <c r="B1570" s="3" t="s">
        <v>631</v>
      </c>
      <c r="C1570" s="3" t="s">
        <v>76</v>
      </c>
      <c r="D1570" s="3" t="s">
        <v>136</v>
      </c>
      <c r="E1570" s="3" t="s">
        <v>639</v>
      </c>
      <c r="F1570" s="3" t="s">
        <v>81</v>
      </c>
      <c r="G1570" s="9">
        <v>100000000</v>
      </c>
      <c r="H1570" s="9">
        <v>21202506.109999999</v>
      </c>
      <c r="I1570" s="9">
        <v>121202506.11</v>
      </c>
      <c r="J1570" s="9">
        <v>4987317.0199999996</v>
      </c>
      <c r="K1570" s="9">
        <v>0</v>
      </c>
      <c r="L1570" s="9">
        <v>4987317.0199999996</v>
      </c>
      <c r="M1570" s="9">
        <v>27597527.309999999</v>
      </c>
      <c r="N1570" s="9">
        <v>0</v>
      </c>
      <c r="O1570" s="9">
        <v>27597527.309999999</v>
      </c>
      <c r="P1570" s="13">
        <f t="shared" si="25"/>
        <v>21202506.109999999</v>
      </c>
      <c r="Q1570" s="13">
        <f t="array" ref="Q1570">IF(C1570="",SUMIFS($P$6:$P$65536,$B$6:$B$65536,B1570),IF(D1570="",SUMIFS($P$6:$P$65536,$B$6:$B$65536,B1570,$C$6:$C$65536,C1570),IF(E1570="",SUMIFS($P$6:$P$65536,$B$6:$B$65536,B1570,$C$6:$C$65536,C1570,$D$6:$D$65536,D1570),IF(F1570="",SUMIFS($P$6:$P$65536,$B$6:$B$65536,B1570,$C$6:$C$65536,C1570,$D$6:$D$65536,D1570,$E$6:$E$65536,E1570),--(RIGHT(F1570,1)="0")*SUM(SUMIFS($P$6:$P$65536,$B$6:$B$65536,B1570,$C$6:$C$65536,C1570,$D$6:$D$65536,D1570,$E$6:$E$65536,E1570,$F$6:$F$65536,LEFT(F1570,2)&amp;{0;1;2;3;4;5;6;7;8;9}))+(--(RIGHT(F1570,2)="00"))*SUM(SUMIFS($P$6:$P$65536,$B$6:$B$65536,B1570,$C$6:$C$65536,C1570,$D$6:$D$65536,D1570,$E$6:$E$65536,E1570,$F$6:$F$65536,LEFT(F1570,1)&amp;range))+SUMIFS($P$6:$P$65536,$B$6:$B$65536,B1570,$C$6:$C$65536,C1570,$D$6:$D$65536,D1570,$E$6:$E$65536,E1570,$F$6:$F$65536,F1570)))))</f>
        <v>84810024.439999998</v>
      </c>
    </row>
    <row r="1571" spans="1:17" ht="80.099999999999994" customHeight="1" x14ac:dyDescent="0.2">
      <c r="A1571" s="10" t="s">
        <v>168</v>
      </c>
      <c r="B1571" s="3" t="s">
        <v>631</v>
      </c>
      <c r="C1571" s="3" t="s">
        <v>76</v>
      </c>
      <c r="D1571" s="3" t="s">
        <v>136</v>
      </c>
      <c r="E1571" s="3" t="s">
        <v>639</v>
      </c>
      <c r="F1571" s="3" t="s">
        <v>169</v>
      </c>
      <c r="G1571" s="9">
        <v>100000000</v>
      </c>
      <c r="H1571" s="9">
        <v>21202506.109999999</v>
      </c>
      <c r="I1571" s="9">
        <v>121202506.11</v>
      </c>
      <c r="J1571" s="9">
        <v>4987317.0199999996</v>
      </c>
      <c r="K1571" s="9">
        <v>0</v>
      </c>
      <c r="L1571" s="9">
        <v>4987317.0199999996</v>
      </c>
      <c r="M1571" s="9">
        <v>27597527.309999999</v>
      </c>
      <c r="N1571" s="9">
        <v>0</v>
      </c>
      <c r="O1571" s="9">
        <v>27597527.309999999</v>
      </c>
      <c r="P1571" s="13">
        <f t="shared" si="25"/>
        <v>21202506.109999999</v>
      </c>
      <c r="Q1571" s="13">
        <f t="array" ref="Q1571">IF(C1571="",SUMIFS($P$6:$P$65536,$B$6:$B$65536,B1571),IF(D1571="",SUMIFS($P$6:$P$65536,$B$6:$B$65536,B1571,$C$6:$C$65536,C1571),IF(E1571="",SUMIFS($P$6:$P$65536,$B$6:$B$65536,B1571,$C$6:$C$65536,C1571,$D$6:$D$65536,D1571),IF(F1571="",SUMIFS($P$6:$P$65536,$B$6:$B$65536,B1571,$C$6:$C$65536,C1571,$D$6:$D$65536,D1571,$E$6:$E$65536,E1571),--(RIGHT(F1571,1)="0")*SUM(SUMIFS($P$6:$P$65536,$B$6:$B$65536,B1571,$C$6:$C$65536,C1571,$D$6:$D$65536,D1571,$E$6:$E$65536,E1571,$F$6:$F$65536,LEFT(F1571,2)&amp;{0;1;2;3;4;5;6;7;8;9}))+(--(RIGHT(F1571,2)="00"))*SUM(SUMIFS($P$6:$P$65536,$B$6:$B$65536,B1571,$C$6:$C$65536,C1571,$D$6:$D$65536,D1571,$E$6:$E$65536,E1571,$F$6:$F$65536,LEFT(F1571,1)&amp;range))+SUMIFS($P$6:$P$65536,$B$6:$B$65536,B1571,$C$6:$C$65536,C1571,$D$6:$D$65536,D1571,$E$6:$E$65536,E1571,$F$6:$F$65536,F1571)))))</f>
        <v>63607518.329999998</v>
      </c>
    </row>
    <row r="1572" spans="1:17" ht="96.6" customHeight="1" x14ac:dyDescent="0.2">
      <c r="A1572" s="10" t="s">
        <v>170</v>
      </c>
      <c r="B1572" s="3" t="s">
        <v>631</v>
      </c>
      <c r="C1572" s="3" t="s">
        <v>76</v>
      </c>
      <c r="D1572" s="3" t="s">
        <v>136</v>
      </c>
      <c r="E1572" s="3" t="s">
        <v>639</v>
      </c>
      <c r="F1572" s="3" t="s">
        <v>171</v>
      </c>
      <c r="G1572" s="9">
        <v>100000000</v>
      </c>
      <c r="H1572" s="9">
        <v>21202506.109999999</v>
      </c>
      <c r="I1572" s="9">
        <v>121202506.11</v>
      </c>
      <c r="J1572" s="9">
        <v>4987317.0199999996</v>
      </c>
      <c r="K1572" s="9">
        <v>0</v>
      </c>
      <c r="L1572" s="9">
        <v>4987317.0199999996</v>
      </c>
      <c r="M1572" s="9">
        <v>27597527.309999999</v>
      </c>
      <c r="N1572" s="9">
        <v>0</v>
      </c>
      <c r="O1572" s="9">
        <v>27597527.309999999</v>
      </c>
      <c r="P1572" s="13">
        <f t="shared" si="25"/>
        <v>21202506.109999999</v>
      </c>
      <c r="Q1572" s="13">
        <f t="array" ref="Q1572">IF(C1572="",SUMIFS($P$6:$P$65536,$B$6:$B$65536,B1572),IF(D1572="",SUMIFS($P$6:$P$65536,$B$6:$B$65536,B1572,$C$6:$C$65536,C1572),IF(E1572="",SUMIFS($P$6:$P$65536,$B$6:$B$65536,B1572,$C$6:$C$65536,C1572,$D$6:$D$65536,D1572),IF(F1572="",SUMIFS($P$6:$P$65536,$B$6:$B$65536,B1572,$C$6:$C$65536,C1572,$D$6:$D$65536,D1572,$E$6:$E$65536,E1572),--(RIGHT(F1572,1)="0")*SUM(SUMIFS($P$6:$P$65536,$B$6:$B$65536,B1572,$C$6:$C$65536,C1572,$D$6:$D$65536,D1572,$E$6:$E$65536,E1572,$F$6:$F$65536,LEFT(F1572,2)&amp;{0;1;2;3;4;5;6;7;8;9}))+(--(RIGHT(F1572,2)="00"))*SUM(SUMIFS($P$6:$P$65536,$B$6:$B$65536,B1572,$C$6:$C$65536,C1572,$D$6:$D$65536,D1572,$E$6:$E$65536,E1572,$F$6:$F$65536,LEFT(F1572,1)&amp;range))+SUMIFS($P$6:$P$65536,$B$6:$B$65536,B1572,$C$6:$C$65536,C1572,$D$6:$D$65536,D1572,$E$6:$E$65536,E1572,$F$6:$F$65536,F1572)))))</f>
        <v>21202506.109999999</v>
      </c>
    </row>
    <row r="1573" spans="1:17" ht="48.95" hidden="1" customHeight="1" x14ac:dyDescent="0.2">
      <c r="A1573" s="10" t="s">
        <v>640</v>
      </c>
      <c r="B1573" s="3" t="s">
        <v>631</v>
      </c>
      <c r="C1573" s="3" t="s">
        <v>76</v>
      </c>
      <c r="D1573" s="3" t="s">
        <v>136</v>
      </c>
      <c r="E1573" s="3" t="s">
        <v>641</v>
      </c>
      <c r="F1573" s="11" t="s">
        <v>0</v>
      </c>
      <c r="G1573" s="9">
        <v>21508320.199999999</v>
      </c>
      <c r="H1573" s="9">
        <v>0</v>
      </c>
      <c r="I1573" s="9">
        <v>21508320.199999999</v>
      </c>
      <c r="J1573" s="9">
        <v>37160946.460000001</v>
      </c>
      <c r="K1573" s="9">
        <v>0</v>
      </c>
      <c r="L1573" s="9">
        <v>37160946.460000001</v>
      </c>
      <c r="M1573" s="9">
        <v>50299027.270000003</v>
      </c>
      <c r="N1573" s="9">
        <v>0</v>
      </c>
      <c r="O1573" s="9">
        <v>50299027.270000003</v>
      </c>
      <c r="P1573" s="13">
        <f t="shared" si="25"/>
        <v>0</v>
      </c>
      <c r="Q1573" s="13">
        <f t="array" ref="Q1573">IF(C1573="",SUMIFS($P$6:$P$65536,$B$6:$B$65536,B1573),IF(D1573="",SUMIFS($P$6:$P$65536,$B$6:$B$65536,B1573,$C$6:$C$65536,C1573),IF(E1573="",SUMIFS($P$6:$P$65536,$B$6:$B$65536,B1573,$C$6:$C$65536,C1573,$D$6:$D$65536,D1573),IF(F1573="",SUMIFS($P$6:$P$65536,$B$6:$B$65536,B1573,$C$6:$C$65536,C1573,$D$6:$D$65536,D1573,$E$6:$E$65536,E1573),--(RIGHT(F1573,1)="0")*SUM(SUMIFS($P$6:$P$65536,$B$6:$B$65536,B1573,$C$6:$C$65536,C1573,$D$6:$D$65536,D1573,$E$6:$E$65536,E1573,$F$6:$F$65536,LEFT(F1573,2)&amp;{0;1;2;3;4;5;6;7;8;9}))+(--(RIGHT(F1573,2)="00"))*SUM(SUMIFS($P$6:$P$65536,$B$6:$B$65536,B1573,$C$6:$C$65536,C1573,$D$6:$D$65536,D1573,$E$6:$E$65536,E1573,$F$6:$F$65536,LEFT(F1573,1)&amp;range))+SUMIFS($P$6:$P$65536,$B$6:$B$65536,B1573,$C$6:$C$65536,C1573,$D$6:$D$65536,D1573,$E$6:$E$65536,E1573,$F$6:$F$65536,F1573)))))</f>
        <v>0</v>
      </c>
    </row>
    <row r="1574" spans="1:17" ht="64.5" hidden="1" customHeight="1" x14ac:dyDescent="0.2">
      <c r="A1574" s="10" t="s">
        <v>94</v>
      </c>
      <c r="B1574" s="3" t="s">
        <v>631</v>
      </c>
      <c r="C1574" s="3" t="s">
        <v>76</v>
      </c>
      <c r="D1574" s="3" t="s">
        <v>136</v>
      </c>
      <c r="E1574" s="3" t="s">
        <v>641</v>
      </c>
      <c r="F1574" s="3" t="s">
        <v>95</v>
      </c>
      <c r="G1574" s="9">
        <v>4426700</v>
      </c>
      <c r="H1574" s="9">
        <v>0</v>
      </c>
      <c r="I1574" s="9">
        <v>4426700</v>
      </c>
      <c r="J1574" s="9">
        <v>4426700</v>
      </c>
      <c r="K1574" s="9">
        <v>0</v>
      </c>
      <c r="L1574" s="9">
        <v>4426700</v>
      </c>
      <c r="M1574" s="9">
        <v>4426700</v>
      </c>
      <c r="N1574" s="9">
        <v>0</v>
      </c>
      <c r="O1574" s="9">
        <v>4426700</v>
      </c>
      <c r="P1574" s="13">
        <f t="shared" si="25"/>
        <v>0</v>
      </c>
      <c r="Q1574" s="13">
        <f t="array" ref="Q1574">IF(C1574="",SUMIFS($P$6:$P$65536,$B$6:$B$65536,B1574),IF(D1574="",SUMIFS($P$6:$P$65536,$B$6:$B$65536,B1574,$C$6:$C$65536,C1574),IF(E1574="",SUMIFS($P$6:$P$65536,$B$6:$B$65536,B1574,$C$6:$C$65536,C1574,$D$6:$D$65536,D1574),IF(F1574="",SUMIFS($P$6:$P$65536,$B$6:$B$65536,B1574,$C$6:$C$65536,C1574,$D$6:$D$65536,D1574,$E$6:$E$65536,E1574),--(RIGHT(F1574,1)="0")*SUM(SUMIFS($P$6:$P$65536,$B$6:$B$65536,B1574,$C$6:$C$65536,C1574,$D$6:$D$65536,D1574,$E$6:$E$65536,E1574,$F$6:$F$65536,LEFT(F1574,2)&amp;{0;1;2;3;4;5;6;7;8;9}))+(--(RIGHT(F1574,2)="00"))*SUM(SUMIFS($P$6:$P$65536,$B$6:$B$65536,B1574,$C$6:$C$65536,C1574,$D$6:$D$65536,D1574,$E$6:$E$65536,E1574,$F$6:$F$65536,LEFT(F1574,1)&amp;range))+SUMIFS($P$6:$P$65536,$B$6:$B$65536,B1574,$C$6:$C$65536,C1574,$D$6:$D$65536,D1574,$E$6:$E$65536,E1574,$F$6:$F$65536,F1574)))))</f>
        <v>0</v>
      </c>
    </row>
    <row r="1575" spans="1:17" ht="15" hidden="1" customHeight="1" x14ac:dyDescent="0.2">
      <c r="A1575" s="10" t="s">
        <v>96</v>
      </c>
      <c r="B1575" s="3" t="s">
        <v>631</v>
      </c>
      <c r="C1575" s="3" t="s">
        <v>76</v>
      </c>
      <c r="D1575" s="3" t="s">
        <v>136</v>
      </c>
      <c r="E1575" s="3" t="s">
        <v>641</v>
      </c>
      <c r="F1575" s="3" t="s">
        <v>97</v>
      </c>
      <c r="G1575" s="9">
        <v>4426700</v>
      </c>
      <c r="H1575" s="9">
        <v>0</v>
      </c>
      <c r="I1575" s="9">
        <v>4426700</v>
      </c>
      <c r="J1575" s="9">
        <v>4426700</v>
      </c>
      <c r="K1575" s="9">
        <v>0</v>
      </c>
      <c r="L1575" s="9">
        <v>4426700</v>
      </c>
      <c r="M1575" s="9">
        <v>4426700</v>
      </c>
      <c r="N1575" s="9">
        <v>0</v>
      </c>
      <c r="O1575" s="9">
        <v>4426700</v>
      </c>
      <c r="P1575" s="13">
        <f t="shared" si="25"/>
        <v>0</v>
      </c>
      <c r="Q1575" s="13">
        <f t="array" ref="Q1575">IF(C1575="",SUMIFS($P$6:$P$65536,$B$6:$B$65536,B1575),IF(D1575="",SUMIFS($P$6:$P$65536,$B$6:$B$65536,B1575,$C$6:$C$65536,C1575),IF(E1575="",SUMIFS($P$6:$P$65536,$B$6:$B$65536,B1575,$C$6:$C$65536,C1575,$D$6:$D$65536,D1575),IF(F1575="",SUMIFS($P$6:$P$65536,$B$6:$B$65536,B1575,$C$6:$C$65536,C1575,$D$6:$D$65536,D1575,$E$6:$E$65536,E1575),--(RIGHT(F1575,1)="0")*SUM(SUMIFS($P$6:$P$65536,$B$6:$B$65536,B1575,$C$6:$C$65536,C1575,$D$6:$D$65536,D1575,$E$6:$E$65536,E1575,$F$6:$F$65536,LEFT(F1575,2)&amp;{0;1;2;3;4;5;6;7;8;9}))+(--(RIGHT(F1575,2)="00"))*SUM(SUMIFS($P$6:$P$65536,$B$6:$B$65536,B1575,$C$6:$C$65536,C1575,$D$6:$D$65536,D1575,$E$6:$E$65536,E1575,$F$6:$F$65536,LEFT(F1575,1)&amp;range))+SUMIFS($P$6:$P$65536,$B$6:$B$65536,B1575,$C$6:$C$65536,C1575,$D$6:$D$65536,D1575,$E$6:$E$65536,E1575,$F$6:$F$65536,F1575)))))</f>
        <v>0</v>
      </c>
    </row>
    <row r="1576" spans="1:17" ht="96.6" hidden="1" customHeight="1" x14ac:dyDescent="0.2">
      <c r="A1576" s="10" t="s">
        <v>98</v>
      </c>
      <c r="B1576" s="3" t="s">
        <v>631</v>
      </c>
      <c r="C1576" s="3" t="s">
        <v>76</v>
      </c>
      <c r="D1576" s="3" t="s">
        <v>136</v>
      </c>
      <c r="E1576" s="3" t="s">
        <v>641</v>
      </c>
      <c r="F1576" s="3" t="s">
        <v>99</v>
      </c>
      <c r="G1576" s="9">
        <v>3643921.6</v>
      </c>
      <c r="H1576" s="9">
        <v>0</v>
      </c>
      <c r="I1576" s="9">
        <v>3643921.6</v>
      </c>
      <c r="J1576" s="9">
        <v>3643921.6</v>
      </c>
      <c r="K1576" s="9">
        <v>0</v>
      </c>
      <c r="L1576" s="9">
        <v>3643921.6</v>
      </c>
      <c r="M1576" s="9">
        <v>3643921.6</v>
      </c>
      <c r="N1576" s="9">
        <v>0</v>
      </c>
      <c r="O1576" s="9">
        <v>3643921.6</v>
      </c>
      <c r="P1576" s="13">
        <f t="shared" si="25"/>
        <v>0</v>
      </c>
      <c r="Q1576" s="13">
        <f t="array" ref="Q1576">IF(C1576="",SUMIFS($P$6:$P$65536,$B$6:$B$65536,B1576),IF(D1576="",SUMIFS($P$6:$P$65536,$B$6:$B$65536,B1576,$C$6:$C$65536,C1576),IF(E1576="",SUMIFS($P$6:$P$65536,$B$6:$B$65536,B1576,$C$6:$C$65536,C1576,$D$6:$D$65536,D1576),IF(F1576="",SUMIFS($P$6:$P$65536,$B$6:$B$65536,B1576,$C$6:$C$65536,C1576,$D$6:$D$65536,D1576,$E$6:$E$65536,E1576),--(RIGHT(F1576,1)="0")*SUM(SUMIFS($P$6:$P$65536,$B$6:$B$65536,B1576,$C$6:$C$65536,C1576,$D$6:$D$65536,D1576,$E$6:$E$65536,E1576,$F$6:$F$65536,LEFT(F1576,2)&amp;{0;1;2;3;4;5;6;7;8;9}))+(--(RIGHT(F1576,2)="00"))*SUM(SUMIFS($P$6:$P$65536,$B$6:$B$65536,B1576,$C$6:$C$65536,C1576,$D$6:$D$65536,D1576,$E$6:$E$65536,E1576,$F$6:$F$65536,LEFT(F1576,1)&amp;range))+SUMIFS($P$6:$P$65536,$B$6:$B$65536,B1576,$C$6:$C$65536,C1576,$D$6:$D$65536,D1576,$E$6:$E$65536,E1576,$F$6:$F$65536,F1576)))))</f>
        <v>0</v>
      </c>
    </row>
    <row r="1577" spans="1:17" ht="32.25" hidden="1" customHeight="1" x14ac:dyDescent="0.2">
      <c r="A1577" s="10" t="s">
        <v>100</v>
      </c>
      <c r="B1577" s="3" t="s">
        <v>631</v>
      </c>
      <c r="C1577" s="3" t="s">
        <v>76</v>
      </c>
      <c r="D1577" s="3" t="s">
        <v>136</v>
      </c>
      <c r="E1577" s="3" t="s">
        <v>641</v>
      </c>
      <c r="F1577" s="3" t="s">
        <v>101</v>
      </c>
      <c r="G1577" s="9">
        <v>782778.4</v>
      </c>
      <c r="H1577" s="9">
        <v>0</v>
      </c>
      <c r="I1577" s="9">
        <v>782778.4</v>
      </c>
      <c r="J1577" s="9">
        <v>782778.4</v>
      </c>
      <c r="K1577" s="9">
        <v>0</v>
      </c>
      <c r="L1577" s="9">
        <v>782778.4</v>
      </c>
      <c r="M1577" s="9">
        <v>782778.4</v>
      </c>
      <c r="N1577" s="9">
        <v>0</v>
      </c>
      <c r="O1577" s="9">
        <v>782778.4</v>
      </c>
      <c r="P1577" s="13">
        <f t="shared" si="25"/>
        <v>0</v>
      </c>
      <c r="Q1577" s="13">
        <f t="array" ref="Q1577">IF(C1577="",SUMIFS($P$6:$P$65536,$B$6:$B$65536,B1577),IF(D1577="",SUMIFS($P$6:$P$65536,$B$6:$B$65536,B1577,$C$6:$C$65536,C1577),IF(E1577="",SUMIFS($P$6:$P$65536,$B$6:$B$65536,B1577,$C$6:$C$65536,C1577,$D$6:$D$65536,D1577),IF(F1577="",SUMIFS($P$6:$P$65536,$B$6:$B$65536,B1577,$C$6:$C$65536,C1577,$D$6:$D$65536,D1577,$E$6:$E$65536,E1577),--(RIGHT(F1577,1)="0")*SUM(SUMIFS($P$6:$P$65536,$B$6:$B$65536,B1577,$C$6:$C$65536,C1577,$D$6:$D$65536,D1577,$E$6:$E$65536,E1577,$F$6:$F$65536,LEFT(F1577,2)&amp;{0;1;2;3;4;5;6;7;8;9}))+(--(RIGHT(F1577,2)="00"))*SUM(SUMIFS($P$6:$P$65536,$B$6:$B$65536,B1577,$C$6:$C$65536,C1577,$D$6:$D$65536,D1577,$E$6:$E$65536,E1577,$F$6:$F$65536,LEFT(F1577,1)&amp;range))+SUMIFS($P$6:$P$65536,$B$6:$B$65536,B1577,$C$6:$C$65536,C1577,$D$6:$D$65536,D1577,$E$6:$E$65536,E1577,$F$6:$F$65536,F1577)))))</f>
        <v>0</v>
      </c>
    </row>
    <row r="1578" spans="1:17" ht="15" hidden="1" customHeight="1" x14ac:dyDescent="0.2">
      <c r="A1578" s="10" t="s">
        <v>80</v>
      </c>
      <c r="B1578" s="3" t="s">
        <v>631</v>
      </c>
      <c r="C1578" s="3" t="s">
        <v>76</v>
      </c>
      <c r="D1578" s="3" t="s">
        <v>136</v>
      </c>
      <c r="E1578" s="3" t="s">
        <v>641</v>
      </c>
      <c r="F1578" s="3" t="s">
        <v>81</v>
      </c>
      <c r="G1578" s="9">
        <v>17081620.199999999</v>
      </c>
      <c r="H1578" s="9">
        <v>0</v>
      </c>
      <c r="I1578" s="9">
        <v>17081620.199999999</v>
      </c>
      <c r="J1578" s="9">
        <v>32734246.460000001</v>
      </c>
      <c r="K1578" s="9">
        <v>0</v>
      </c>
      <c r="L1578" s="9">
        <v>32734246.460000001</v>
      </c>
      <c r="M1578" s="9">
        <v>45872327.270000003</v>
      </c>
      <c r="N1578" s="9">
        <v>0</v>
      </c>
      <c r="O1578" s="9">
        <v>45872327.270000003</v>
      </c>
      <c r="P1578" s="13">
        <f t="shared" si="25"/>
        <v>0</v>
      </c>
      <c r="Q1578" s="13">
        <f t="array" ref="Q1578">IF(C1578="",SUMIFS($P$6:$P$65536,$B$6:$B$65536,B1578),IF(D1578="",SUMIFS($P$6:$P$65536,$B$6:$B$65536,B1578,$C$6:$C$65536,C1578),IF(E1578="",SUMIFS($P$6:$P$65536,$B$6:$B$65536,B1578,$C$6:$C$65536,C1578,$D$6:$D$65536,D1578),IF(F1578="",SUMIFS($P$6:$P$65536,$B$6:$B$65536,B1578,$C$6:$C$65536,C1578,$D$6:$D$65536,D1578,$E$6:$E$65536,E1578),--(RIGHT(F1578,1)="0")*SUM(SUMIFS($P$6:$P$65536,$B$6:$B$65536,B1578,$C$6:$C$65536,C1578,$D$6:$D$65536,D1578,$E$6:$E$65536,E1578,$F$6:$F$65536,LEFT(F1578,2)&amp;{0;1;2;3;4;5;6;7;8;9}))+(--(RIGHT(F1578,2)="00"))*SUM(SUMIFS($P$6:$P$65536,$B$6:$B$65536,B1578,$C$6:$C$65536,C1578,$D$6:$D$65536,D1578,$E$6:$E$65536,E1578,$F$6:$F$65536,LEFT(F1578,1)&amp;range))+SUMIFS($P$6:$P$65536,$B$6:$B$65536,B1578,$C$6:$C$65536,C1578,$D$6:$D$65536,D1578,$E$6:$E$65536,E1578,$F$6:$F$65536,F1578)))))</f>
        <v>0</v>
      </c>
    </row>
    <row r="1579" spans="1:17" ht="80.099999999999994" hidden="1" customHeight="1" x14ac:dyDescent="0.2">
      <c r="A1579" s="10" t="s">
        <v>168</v>
      </c>
      <c r="B1579" s="3" t="s">
        <v>631</v>
      </c>
      <c r="C1579" s="3" t="s">
        <v>76</v>
      </c>
      <c r="D1579" s="3" t="s">
        <v>136</v>
      </c>
      <c r="E1579" s="3" t="s">
        <v>641</v>
      </c>
      <c r="F1579" s="3" t="s">
        <v>169</v>
      </c>
      <c r="G1579" s="9">
        <v>17081620.199999999</v>
      </c>
      <c r="H1579" s="9">
        <v>0</v>
      </c>
      <c r="I1579" s="9">
        <v>17081620.199999999</v>
      </c>
      <c r="J1579" s="9">
        <v>32734246.460000001</v>
      </c>
      <c r="K1579" s="9">
        <v>0</v>
      </c>
      <c r="L1579" s="9">
        <v>32734246.460000001</v>
      </c>
      <c r="M1579" s="9">
        <v>45872327.270000003</v>
      </c>
      <c r="N1579" s="9">
        <v>0</v>
      </c>
      <c r="O1579" s="9">
        <v>45872327.270000003</v>
      </c>
      <c r="P1579" s="13">
        <f t="shared" si="25"/>
        <v>0</v>
      </c>
      <c r="Q1579" s="13">
        <f t="array" ref="Q1579">IF(C1579="",SUMIFS($P$6:$P$65536,$B$6:$B$65536,B1579),IF(D1579="",SUMIFS($P$6:$P$65536,$B$6:$B$65536,B1579,$C$6:$C$65536,C1579),IF(E1579="",SUMIFS($P$6:$P$65536,$B$6:$B$65536,B1579,$C$6:$C$65536,C1579,$D$6:$D$65536,D1579),IF(F1579="",SUMIFS($P$6:$P$65536,$B$6:$B$65536,B1579,$C$6:$C$65536,C1579,$D$6:$D$65536,D1579,$E$6:$E$65536,E1579),--(RIGHT(F1579,1)="0")*SUM(SUMIFS($P$6:$P$65536,$B$6:$B$65536,B1579,$C$6:$C$65536,C1579,$D$6:$D$65536,D1579,$E$6:$E$65536,E1579,$F$6:$F$65536,LEFT(F1579,2)&amp;{0;1;2;3;4;5;6;7;8;9}))+(--(RIGHT(F1579,2)="00"))*SUM(SUMIFS($P$6:$P$65536,$B$6:$B$65536,B1579,$C$6:$C$65536,C1579,$D$6:$D$65536,D1579,$E$6:$E$65536,E1579,$F$6:$F$65536,LEFT(F1579,1)&amp;range))+SUMIFS($P$6:$P$65536,$B$6:$B$65536,B1579,$C$6:$C$65536,C1579,$D$6:$D$65536,D1579,$E$6:$E$65536,E1579,$F$6:$F$65536,F1579)))))</f>
        <v>0</v>
      </c>
    </row>
    <row r="1580" spans="1:17" ht="96.6" hidden="1" customHeight="1" x14ac:dyDescent="0.2">
      <c r="A1580" s="10" t="s">
        <v>642</v>
      </c>
      <c r="B1580" s="3" t="s">
        <v>631</v>
      </c>
      <c r="C1580" s="3" t="s">
        <v>76</v>
      </c>
      <c r="D1580" s="3" t="s">
        <v>136</v>
      </c>
      <c r="E1580" s="3" t="s">
        <v>641</v>
      </c>
      <c r="F1580" s="3" t="s">
        <v>311</v>
      </c>
      <c r="G1580" s="9">
        <v>17081620.199999999</v>
      </c>
      <c r="H1580" s="9">
        <v>0</v>
      </c>
      <c r="I1580" s="9">
        <v>17081620.199999999</v>
      </c>
      <c r="J1580" s="9">
        <v>32734246.460000001</v>
      </c>
      <c r="K1580" s="9">
        <v>0</v>
      </c>
      <c r="L1580" s="9">
        <v>32734246.460000001</v>
      </c>
      <c r="M1580" s="9">
        <v>45872327.270000003</v>
      </c>
      <c r="N1580" s="9">
        <v>0</v>
      </c>
      <c r="O1580" s="9">
        <v>45872327.270000003</v>
      </c>
      <c r="P1580" s="13">
        <f t="shared" si="25"/>
        <v>0</v>
      </c>
      <c r="Q1580" s="13">
        <f t="array" ref="Q1580">IF(C1580="",SUMIFS($P$6:$P$65536,$B$6:$B$65536,B1580),IF(D1580="",SUMIFS($P$6:$P$65536,$B$6:$B$65536,B1580,$C$6:$C$65536,C1580),IF(E1580="",SUMIFS($P$6:$P$65536,$B$6:$B$65536,B1580,$C$6:$C$65536,C1580,$D$6:$D$65536,D1580),IF(F1580="",SUMIFS($P$6:$P$65536,$B$6:$B$65536,B1580,$C$6:$C$65536,C1580,$D$6:$D$65536,D1580,$E$6:$E$65536,E1580),--(RIGHT(F1580,1)="0")*SUM(SUMIFS($P$6:$P$65536,$B$6:$B$65536,B1580,$C$6:$C$65536,C1580,$D$6:$D$65536,D1580,$E$6:$E$65536,E1580,$F$6:$F$65536,LEFT(F1580,2)&amp;{0;1;2;3;4;5;6;7;8;9}))+(--(RIGHT(F1580,2)="00"))*SUM(SUMIFS($P$6:$P$65536,$B$6:$B$65536,B1580,$C$6:$C$65536,C1580,$D$6:$D$65536,D1580,$E$6:$E$65536,E1580,$F$6:$F$65536,LEFT(F1580,1)&amp;range))+SUMIFS($P$6:$P$65536,$B$6:$B$65536,B1580,$C$6:$C$65536,C1580,$D$6:$D$65536,D1580,$E$6:$E$65536,E1580,$F$6:$F$65536,F1580)))))</f>
        <v>0</v>
      </c>
    </row>
    <row r="1581" spans="1:17" ht="32.25" customHeight="1" x14ac:dyDescent="0.2">
      <c r="A1581" s="10" t="s">
        <v>643</v>
      </c>
      <c r="B1581" s="3" t="s">
        <v>631</v>
      </c>
      <c r="C1581" s="3" t="s">
        <v>76</v>
      </c>
      <c r="D1581" s="3" t="s">
        <v>136</v>
      </c>
      <c r="E1581" s="3" t="s">
        <v>644</v>
      </c>
      <c r="F1581" s="11" t="s">
        <v>0</v>
      </c>
      <c r="G1581" s="9">
        <v>0</v>
      </c>
      <c r="H1581" s="9">
        <v>1994242.42</v>
      </c>
      <c r="I1581" s="9">
        <v>1994242.42</v>
      </c>
      <c r="J1581" s="9">
        <v>0</v>
      </c>
      <c r="K1581" s="9">
        <v>0</v>
      </c>
      <c r="L1581" s="9">
        <v>0</v>
      </c>
      <c r="M1581" s="9">
        <v>0</v>
      </c>
      <c r="N1581" s="9">
        <v>0</v>
      </c>
      <c r="O1581" s="9">
        <v>0</v>
      </c>
      <c r="P1581" s="13">
        <f t="shared" si="25"/>
        <v>1994242.42</v>
      </c>
      <c r="Q1581" s="13">
        <f t="array" ref="Q1581">IF(C1581="",SUMIFS($P$6:$P$65536,$B$6:$B$65536,B1581),IF(D1581="",SUMIFS($P$6:$P$65536,$B$6:$B$65536,B1581,$C$6:$C$65536,C1581),IF(E1581="",SUMIFS($P$6:$P$65536,$B$6:$B$65536,B1581,$C$6:$C$65536,C1581,$D$6:$D$65536,D1581),IF(F1581="",SUMIFS($P$6:$P$65536,$B$6:$B$65536,B1581,$C$6:$C$65536,C1581,$D$6:$D$65536,D1581,$E$6:$E$65536,E1581),--(RIGHT(F1581,1)="0")*SUM(SUMIFS($P$6:$P$65536,$B$6:$B$65536,B1581,$C$6:$C$65536,C1581,$D$6:$D$65536,D1581,$E$6:$E$65536,E1581,$F$6:$F$65536,LEFT(F1581,2)&amp;{0;1;2;3;4;5;6;7;8;9}))+(--(RIGHT(F1581,2)="00"))*SUM(SUMIFS($P$6:$P$65536,$B$6:$B$65536,B1581,$C$6:$C$65536,C1581,$D$6:$D$65536,D1581,$E$6:$E$65536,E1581,$F$6:$F$65536,LEFT(F1581,1)&amp;range))+SUMIFS($P$6:$P$65536,$B$6:$B$65536,B1581,$C$6:$C$65536,C1581,$D$6:$D$65536,D1581,$E$6:$E$65536,E1581,$F$6:$F$65536,F1581)))))</f>
        <v>7976969.6799999997</v>
      </c>
    </row>
    <row r="1582" spans="1:17" ht="15" customHeight="1" x14ac:dyDescent="0.2">
      <c r="A1582" s="10" t="s">
        <v>80</v>
      </c>
      <c r="B1582" s="3" t="s">
        <v>631</v>
      </c>
      <c r="C1582" s="3" t="s">
        <v>76</v>
      </c>
      <c r="D1582" s="3" t="s">
        <v>136</v>
      </c>
      <c r="E1582" s="3" t="s">
        <v>644</v>
      </c>
      <c r="F1582" s="3" t="s">
        <v>81</v>
      </c>
      <c r="G1582" s="9">
        <v>0</v>
      </c>
      <c r="H1582" s="9">
        <v>1994242.42</v>
      </c>
      <c r="I1582" s="9">
        <v>1994242.42</v>
      </c>
      <c r="J1582" s="9">
        <v>0</v>
      </c>
      <c r="K1582" s="9">
        <v>0</v>
      </c>
      <c r="L1582" s="9">
        <v>0</v>
      </c>
      <c r="M1582" s="9">
        <v>0</v>
      </c>
      <c r="N1582" s="9">
        <v>0</v>
      </c>
      <c r="O1582" s="9">
        <v>0</v>
      </c>
      <c r="P1582" s="13">
        <f t="shared" si="25"/>
        <v>1994242.42</v>
      </c>
      <c r="Q1582" s="13">
        <f t="array" ref="Q1582">IF(C1582="",SUMIFS($P$6:$P$65536,$B$6:$B$65536,B1582),IF(D1582="",SUMIFS($P$6:$P$65536,$B$6:$B$65536,B1582,$C$6:$C$65536,C1582),IF(E1582="",SUMIFS($P$6:$P$65536,$B$6:$B$65536,B1582,$C$6:$C$65536,C1582,$D$6:$D$65536,D1582),IF(F1582="",SUMIFS($P$6:$P$65536,$B$6:$B$65536,B1582,$C$6:$C$65536,C1582,$D$6:$D$65536,D1582,$E$6:$E$65536,E1582),--(RIGHT(F1582,1)="0")*SUM(SUMIFS($P$6:$P$65536,$B$6:$B$65536,B1582,$C$6:$C$65536,C1582,$D$6:$D$65536,D1582,$E$6:$E$65536,E1582,$F$6:$F$65536,LEFT(F1582,2)&amp;{0;1;2;3;4;5;6;7;8;9}))+(--(RIGHT(F1582,2)="00"))*SUM(SUMIFS($P$6:$P$65536,$B$6:$B$65536,B1582,$C$6:$C$65536,C1582,$D$6:$D$65536,D1582,$E$6:$E$65536,E1582,$F$6:$F$65536,LEFT(F1582,1)&amp;range))+SUMIFS($P$6:$P$65536,$B$6:$B$65536,B1582,$C$6:$C$65536,C1582,$D$6:$D$65536,D1582,$E$6:$E$65536,E1582,$F$6:$F$65536,F1582)))))</f>
        <v>7976969.6799999997</v>
      </c>
    </row>
    <row r="1583" spans="1:17" ht="80.099999999999994" customHeight="1" x14ac:dyDescent="0.2">
      <c r="A1583" s="10" t="s">
        <v>168</v>
      </c>
      <c r="B1583" s="3" t="s">
        <v>631</v>
      </c>
      <c r="C1583" s="3" t="s">
        <v>76</v>
      </c>
      <c r="D1583" s="3" t="s">
        <v>136</v>
      </c>
      <c r="E1583" s="3" t="s">
        <v>644</v>
      </c>
      <c r="F1583" s="3" t="s">
        <v>169</v>
      </c>
      <c r="G1583" s="9">
        <v>0</v>
      </c>
      <c r="H1583" s="9">
        <v>1994242.42</v>
      </c>
      <c r="I1583" s="9">
        <v>1994242.42</v>
      </c>
      <c r="J1583" s="9">
        <v>0</v>
      </c>
      <c r="K1583" s="9">
        <v>0</v>
      </c>
      <c r="L1583" s="9">
        <v>0</v>
      </c>
      <c r="M1583" s="9">
        <v>0</v>
      </c>
      <c r="N1583" s="9">
        <v>0</v>
      </c>
      <c r="O1583" s="9">
        <v>0</v>
      </c>
      <c r="P1583" s="13">
        <f t="shared" si="25"/>
        <v>1994242.42</v>
      </c>
      <c r="Q1583" s="13">
        <f t="array" ref="Q1583">IF(C1583="",SUMIFS($P$6:$P$65536,$B$6:$B$65536,B1583),IF(D1583="",SUMIFS($P$6:$P$65536,$B$6:$B$65536,B1583,$C$6:$C$65536,C1583),IF(E1583="",SUMIFS($P$6:$P$65536,$B$6:$B$65536,B1583,$C$6:$C$65536,C1583,$D$6:$D$65536,D1583),IF(F1583="",SUMIFS($P$6:$P$65536,$B$6:$B$65536,B1583,$C$6:$C$65536,C1583,$D$6:$D$65536,D1583,$E$6:$E$65536,E1583),--(RIGHT(F1583,1)="0")*SUM(SUMIFS($P$6:$P$65536,$B$6:$B$65536,B1583,$C$6:$C$65536,C1583,$D$6:$D$65536,D1583,$E$6:$E$65536,E1583,$F$6:$F$65536,LEFT(F1583,2)&amp;{0;1;2;3;4;5;6;7;8;9}))+(--(RIGHT(F1583,2)="00"))*SUM(SUMIFS($P$6:$P$65536,$B$6:$B$65536,B1583,$C$6:$C$65536,C1583,$D$6:$D$65536,D1583,$E$6:$E$65536,E1583,$F$6:$F$65536,LEFT(F1583,1)&amp;range))+SUMIFS($P$6:$P$65536,$B$6:$B$65536,B1583,$C$6:$C$65536,C1583,$D$6:$D$65536,D1583,$E$6:$E$65536,E1583,$F$6:$F$65536,F1583)))))</f>
        <v>5982727.2599999998</v>
      </c>
    </row>
    <row r="1584" spans="1:17" ht="96.6" customHeight="1" x14ac:dyDescent="0.2">
      <c r="A1584" s="10" t="s">
        <v>170</v>
      </c>
      <c r="B1584" s="3" t="s">
        <v>631</v>
      </c>
      <c r="C1584" s="3" t="s">
        <v>76</v>
      </c>
      <c r="D1584" s="3" t="s">
        <v>136</v>
      </c>
      <c r="E1584" s="3" t="s">
        <v>644</v>
      </c>
      <c r="F1584" s="3" t="s">
        <v>171</v>
      </c>
      <c r="G1584" s="9">
        <v>0</v>
      </c>
      <c r="H1584" s="9">
        <v>1994242.42</v>
      </c>
      <c r="I1584" s="9">
        <v>1994242.42</v>
      </c>
      <c r="J1584" s="9">
        <v>0</v>
      </c>
      <c r="K1584" s="9">
        <v>0</v>
      </c>
      <c r="L1584" s="9">
        <v>0</v>
      </c>
      <c r="M1584" s="9">
        <v>0</v>
      </c>
      <c r="N1584" s="9">
        <v>0</v>
      </c>
      <c r="O1584" s="9">
        <v>0</v>
      </c>
      <c r="P1584" s="13">
        <f t="shared" si="25"/>
        <v>1994242.42</v>
      </c>
      <c r="Q1584" s="13">
        <f t="array" ref="Q1584">IF(C1584="",SUMIFS($P$6:$P$65536,$B$6:$B$65536,B1584),IF(D1584="",SUMIFS($P$6:$P$65536,$B$6:$B$65536,B1584,$C$6:$C$65536,C1584),IF(E1584="",SUMIFS($P$6:$P$65536,$B$6:$B$65536,B1584,$C$6:$C$65536,C1584,$D$6:$D$65536,D1584),IF(F1584="",SUMIFS($P$6:$P$65536,$B$6:$B$65536,B1584,$C$6:$C$65536,C1584,$D$6:$D$65536,D1584,$E$6:$E$65536,E1584),--(RIGHT(F1584,1)="0")*SUM(SUMIFS($P$6:$P$65536,$B$6:$B$65536,B1584,$C$6:$C$65536,C1584,$D$6:$D$65536,D1584,$E$6:$E$65536,E1584,$F$6:$F$65536,LEFT(F1584,2)&amp;{0;1;2;3;4;5;6;7;8;9}))+(--(RIGHT(F1584,2)="00"))*SUM(SUMIFS($P$6:$P$65536,$B$6:$B$65536,B1584,$C$6:$C$65536,C1584,$D$6:$D$65536,D1584,$E$6:$E$65536,E1584,$F$6:$F$65536,LEFT(F1584,1)&amp;range))+SUMIFS($P$6:$P$65536,$B$6:$B$65536,B1584,$C$6:$C$65536,C1584,$D$6:$D$65536,D1584,$E$6:$E$65536,E1584,$F$6:$F$65536,F1584)))))</f>
        <v>1994242.42</v>
      </c>
    </row>
    <row r="1585" spans="1:17" ht="48.95" hidden="1" customHeight="1" x14ac:dyDescent="0.2">
      <c r="A1585" s="10" t="s">
        <v>645</v>
      </c>
      <c r="B1585" s="3" t="s">
        <v>631</v>
      </c>
      <c r="C1585" s="3" t="s">
        <v>76</v>
      </c>
      <c r="D1585" s="3" t="s">
        <v>136</v>
      </c>
      <c r="E1585" s="3" t="s">
        <v>646</v>
      </c>
      <c r="F1585" s="11" t="s">
        <v>0</v>
      </c>
      <c r="G1585" s="9">
        <v>0</v>
      </c>
      <c r="H1585" s="9">
        <v>0</v>
      </c>
      <c r="I1585" s="9">
        <v>0</v>
      </c>
      <c r="J1585" s="9">
        <v>0</v>
      </c>
      <c r="K1585" s="9">
        <v>0</v>
      </c>
      <c r="L1585" s="9">
        <v>0</v>
      </c>
      <c r="M1585" s="9">
        <v>120888888.89</v>
      </c>
      <c r="N1585" s="9">
        <v>0</v>
      </c>
      <c r="O1585" s="9">
        <v>120888888.89</v>
      </c>
      <c r="P1585" s="13">
        <f t="shared" si="25"/>
        <v>0</v>
      </c>
      <c r="Q1585" s="13">
        <f t="array" ref="Q1585">IF(C1585="",SUMIFS($P$6:$P$65536,$B$6:$B$65536,B1585),IF(D1585="",SUMIFS($P$6:$P$65536,$B$6:$B$65536,B1585,$C$6:$C$65536,C1585),IF(E1585="",SUMIFS($P$6:$P$65536,$B$6:$B$65536,B1585,$C$6:$C$65536,C1585,$D$6:$D$65536,D1585),IF(F1585="",SUMIFS($P$6:$P$65536,$B$6:$B$65536,B1585,$C$6:$C$65536,C1585,$D$6:$D$65536,D1585,$E$6:$E$65536,E1585),--(RIGHT(F1585,1)="0")*SUM(SUMIFS($P$6:$P$65536,$B$6:$B$65536,B1585,$C$6:$C$65536,C1585,$D$6:$D$65536,D1585,$E$6:$E$65536,E1585,$F$6:$F$65536,LEFT(F1585,2)&amp;{0;1;2;3;4;5;6;7;8;9}))+(--(RIGHT(F1585,2)="00"))*SUM(SUMIFS($P$6:$P$65536,$B$6:$B$65536,B1585,$C$6:$C$65536,C1585,$D$6:$D$65536,D1585,$E$6:$E$65536,E1585,$F$6:$F$65536,LEFT(F1585,1)&amp;range))+SUMIFS($P$6:$P$65536,$B$6:$B$65536,B1585,$C$6:$C$65536,C1585,$D$6:$D$65536,D1585,$E$6:$E$65536,E1585,$F$6:$F$65536,F1585)))))</f>
        <v>0</v>
      </c>
    </row>
    <row r="1586" spans="1:17" ht="15" hidden="1" customHeight="1" x14ac:dyDescent="0.2">
      <c r="A1586" s="10" t="s">
        <v>80</v>
      </c>
      <c r="B1586" s="3" t="s">
        <v>631</v>
      </c>
      <c r="C1586" s="3" t="s">
        <v>76</v>
      </c>
      <c r="D1586" s="3" t="s">
        <v>136</v>
      </c>
      <c r="E1586" s="3" t="s">
        <v>646</v>
      </c>
      <c r="F1586" s="3" t="s">
        <v>81</v>
      </c>
      <c r="G1586" s="9">
        <v>0</v>
      </c>
      <c r="H1586" s="9">
        <v>0</v>
      </c>
      <c r="I1586" s="9">
        <v>0</v>
      </c>
      <c r="J1586" s="9">
        <v>0</v>
      </c>
      <c r="K1586" s="9">
        <v>0</v>
      </c>
      <c r="L1586" s="9">
        <v>0</v>
      </c>
      <c r="M1586" s="9">
        <v>120888888.89</v>
      </c>
      <c r="N1586" s="9">
        <v>0</v>
      </c>
      <c r="O1586" s="9">
        <v>120888888.89</v>
      </c>
      <c r="P1586" s="13">
        <f t="shared" si="25"/>
        <v>0</v>
      </c>
      <c r="Q1586" s="13">
        <f t="array" ref="Q1586">IF(C1586="",SUMIFS($P$6:$P$65536,$B$6:$B$65536,B1586),IF(D1586="",SUMIFS($P$6:$P$65536,$B$6:$B$65536,B1586,$C$6:$C$65536,C1586),IF(E1586="",SUMIFS($P$6:$P$65536,$B$6:$B$65536,B1586,$C$6:$C$65536,C1586,$D$6:$D$65536,D1586),IF(F1586="",SUMIFS($P$6:$P$65536,$B$6:$B$65536,B1586,$C$6:$C$65536,C1586,$D$6:$D$65536,D1586,$E$6:$E$65536,E1586),--(RIGHT(F1586,1)="0")*SUM(SUMIFS($P$6:$P$65536,$B$6:$B$65536,B1586,$C$6:$C$65536,C1586,$D$6:$D$65536,D1586,$E$6:$E$65536,E1586,$F$6:$F$65536,LEFT(F1586,2)&amp;{0;1;2;3;4;5;6;7;8;9}))+(--(RIGHT(F1586,2)="00"))*SUM(SUMIFS($P$6:$P$65536,$B$6:$B$65536,B1586,$C$6:$C$65536,C1586,$D$6:$D$65536,D1586,$E$6:$E$65536,E1586,$F$6:$F$65536,LEFT(F1586,1)&amp;range))+SUMIFS($P$6:$P$65536,$B$6:$B$65536,B1586,$C$6:$C$65536,C1586,$D$6:$D$65536,D1586,$E$6:$E$65536,E1586,$F$6:$F$65536,F1586)))))</f>
        <v>0</v>
      </c>
    </row>
    <row r="1587" spans="1:17" ht="80.099999999999994" hidden="1" customHeight="1" x14ac:dyDescent="0.2">
      <c r="A1587" s="10" t="s">
        <v>168</v>
      </c>
      <c r="B1587" s="3" t="s">
        <v>631</v>
      </c>
      <c r="C1587" s="3" t="s">
        <v>76</v>
      </c>
      <c r="D1587" s="3" t="s">
        <v>136</v>
      </c>
      <c r="E1587" s="3" t="s">
        <v>646</v>
      </c>
      <c r="F1587" s="3" t="s">
        <v>169</v>
      </c>
      <c r="G1587" s="9">
        <v>0</v>
      </c>
      <c r="H1587" s="9">
        <v>0</v>
      </c>
      <c r="I1587" s="9">
        <v>0</v>
      </c>
      <c r="J1587" s="9">
        <v>0</v>
      </c>
      <c r="K1587" s="9">
        <v>0</v>
      </c>
      <c r="L1587" s="9">
        <v>0</v>
      </c>
      <c r="M1587" s="9">
        <v>120888888.89</v>
      </c>
      <c r="N1587" s="9">
        <v>0</v>
      </c>
      <c r="O1587" s="9">
        <v>120888888.89</v>
      </c>
      <c r="P1587" s="13">
        <f t="shared" si="25"/>
        <v>0</v>
      </c>
      <c r="Q1587" s="13">
        <f t="array" ref="Q1587">IF(C1587="",SUMIFS($P$6:$P$65536,$B$6:$B$65536,B1587),IF(D1587="",SUMIFS($P$6:$P$65536,$B$6:$B$65536,B1587,$C$6:$C$65536,C1587),IF(E1587="",SUMIFS($P$6:$P$65536,$B$6:$B$65536,B1587,$C$6:$C$65536,C1587,$D$6:$D$65536,D1587),IF(F1587="",SUMIFS($P$6:$P$65536,$B$6:$B$65536,B1587,$C$6:$C$65536,C1587,$D$6:$D$65536,D1587,$E$6:$E$65536,E1587),--(RIGHT(F1587,1)="0")*SUM(SUMIFS($P$6:$P$65536,$B$6:$B$65536,B1587,$C$6:$C$65536,C1587,$D$6:$D$65536,D1587,$E$6:$E$65536,E1587,$F$6:$F$65536,LEFT(F1587,2)&amp;{0;1;2;3;4;5;6;7;8;9}))+(--(RIGHT(F1587,2)="00"))*SUM(SUMIFS($P$6:$P$65536,$B$6:$B$65536,B1587,$C$6:$C$65536,C1587,$D$6:$D$65536,D1587,$E$6:$E$65536,E1587,$F$6:$F$65536,LEFT(F1587,1)&amp;range))+SUMIFS($P$6:$P$65536,$B$6:$B$65536,B1587,$C$6:$C$65536,C1587,$D$6:$D$65536,D1587,$E$6:$E$65536,E1587,$F$6:$F$65536,F1587)))))</f>
        <v>0</v>
      </c>
    </row>
    <row r="1588" spans="1:17" ht="96.6" hidden="1" customHeight="1" x14ac:dyDescent="0.2">
      <c r="A1588" s="10" t="s">
        <v>170</v>
      </c>
      <c r="B1588" s="3" t="s">
        <v>631</v>
      </c>
      <c r="C1588" s="3" t="s">
        <v>76</v>
      </c>
      <c r="D1588" s="3" t="s">
        <v>136</v>
      </c>
      <c r="E1588" s="3" t="s">
        <v>646</v>
      </c>
      <c r="F1588" s="3" t="s">
        <v>171</v>
      </c>
      <c r="G1588" s="9">
        <v>0</v>
      </c>
      <c r="H1588" s="9">
        <v>0</v>
      </c>
      <c r="I1588" s="9">
        <v>0</v>
      </c>
      <c r="J1588" s="9">
        <v>0</v>
      </c>
      <c r="K1588" s="9">
        <v>0</v>
      </c>
      <c r="L1588" s="9">
        <v>0</v>
      </c>
      <c r="M1588" s="9">
        <v>120888888.89</v>
      </c>
      <c r="N1588" s="9">
        <v>0</v>
      </c>
      <c r="O1588" s="9">
        <v>120888888.89</v>
      </c>
      <c r="P1588" s="13">
        <f t="shared" si="25"/>
        <v>0</v>
      </c>
      <c r="Q1588" s="13">
        <f t="array" ref="Q1588">IF(C1588="",SUMIFS($P$6:$P$65536,$B$6:$B$65536,B1588),IF(D1588="",SUMIFS($P$6:$P$65536,$B$6:$B$65536,B1588,$C$6:$C$65536,C1588),IF(E1588="",SUMIFS($P$6:$P$65536,$B$6:$B$65536,B1588,$C$6:$C$65536,C1588,$D$6:$D$65536,D1588),IF(F1588="",SUMIFS($P$6:$P$65536,$B$6:$B$65536,B1588,$C$6:$C$65536,C1588,$D$6:$D$65536,D1588,$E$6:$E$65536,E1588),--(RIGHT(F1588,1)="0")*SUM(SUMIFS($P$6:$P$65536,$B$6:$B$65536,B1588,$C$6:$C$65536,C1588,$D$6:$D$65536,D1588,$E$6:$E$65536,E1588,$F$6:$F$65536,LEFT(F1588,2)&amp;{0;1;2;3;4;5;6;7;8;9}))+(--(RIGHT(F1588,2)="00"))*SUM(SUMIFS($P$6:$P$65536,$B$6:$B$65536,B1588,$C$6:$C$65536,C1588,$D$6:$D$65536,D1588,$E$6:$E$65536,E1588,$F$6:$F$65536,LEFT(F1588,1)&amp;range))+SUMIFS($P$6:$P$65536,$B$6:$B$65536,B1588,$C$6:$C$65536,C1588,$D$6:$D$65536,D1588,$E$6:$E$65536,E1588,$F$6:$F$65536,F1588)))))</f>
        <v>0</v>
      </c>
    </row>
    <row r="1589" spans="1:17" ht="64.5" customHeight="1" x14ac:dyDescent="0.2">
      <c r="A1589" s="10" t="s">
        <v>647</v>
      </c>
      <c r="B1589" s="3" t="s">
        <v>631</v>
      </c>
      <c r="C1589" s="3" t="s">
        <v>76</v>
      </c>
      <c r="D1589" s="3" t="s">
        <v>136</v>
      </c>
      <c r="E1589" s="3" t="s">
        <v>648</v>
      </c>
      <c r="F1589" s="11" t="s">
        <v>0</v>
      </c>
      <c r="G1589" s="9">
        <v>8491640439.4099998</v>
      </c>
      <c r="H1589" s="9">
        <v>-18645848.93</v>
      </c>
      <c r="I1589" s="9">
        <v>8472994590.4799995</v>
      </c>
      <c r="J1589" s="9">
        <v>8409641625.9099998</v>
      </c>
      <c r="K1589" s="9">
        <v>0</v>
      </c>
      <c r="L1589" s="9">
        <v>8409641625.9099998</v>
      </c>
      <c r="M1589" s="9">
        <v>8099960323</v>
      </c>
      <c r="N1589" s="9">
        <v>0</v>
      </c>
      <c r="O1589" s="9">
        <v>8099960323</v>
      </c>
      <c r="P1589" s="13">
        <f t="shared" si="25"/>
        <v>18645848.93</v>
      </c>
      <c r="Q1589" s="13">
        <f t="array" ref="Q1589">IF(C1589="",SUMIFS($P$6:$P$65536,$B$6:$B$65536,B1589),IF(D1589="",SUMIFS($P$6:$P$65536,$B$6:$B$65536,B1589,$C$6:$C$65536,C1589),IF(E1589="",SUMIFS($P$6:$P$65536,$B$6:$B$65536,B1589,$C$6:$C$65536,C1589,$D$6:$D$65536,D1589),IF(F1589="",SUMIFS($P$6:$P$65536,$B$6:$B$65536,B1589,$C$6:$C$65536,C1589,$D$6:$D$65536,D1589,$E$6:$E$65536,E1589),--(RIGHT(F1589,1)="0")*SUM(SUMIFS($P$6:$P$65536,$B$6:$B$65536,B1589,$C$6:$C$65536,C1589,$D$6:$D$65536,D1589,$E$6:$E$65536,E1589,$F$6:$F$65536,LEFT(F1589,2)&amp;{0;1;2;3;4;5;6;7;8;9}))+(--(RIGHT(F1589,2)="00"))*SUM(SUMIFS($P$6:$P$65536,$B$6:$B$65536,B1589,$C$6:$C$65536,C1589,$D$6:$D$65536,D1589,$E$6:$E$65536,E1589,$F$6:$F$65536,LEFT(F1589,1)&amp;range))+SUMIFS($P$6:$P$65536,$B$6:$B$65536,B1589,$C$6:$C$65536,C1589,$D$6:$D$65536,D1589,$E$6:$E$65536,E1589,$F$6:$F$65536,F1589)))))</f>
        <v>74583395.719999999</v>
      </c>
    </row>
    <row r="1590" spans="1:17" ht="15" customHeight="1" x14ac:dyDescent="0.2">
      <c r="A1590" s="10" t="s">
        <v>80</v>
      </c>
      <c r="B1590" s="3" t="s">
        <v>631</v>
      </c>
      <c r="C1590" s="3" t="s">
        <v>76</v>
      </c>
      <c r="D1590" s="3" t="s">
        <v>136</v>
      </c>
      <c r="E1590" s="3" t="s">
        <v>648</v>
      </c>
      <c r="F1590" s="3" t="s">
        <v>81</v>
      </c>
      <c r="G1590" s="9">
        <v>8491640439.4099998</v>
      </c>
      <c r="H1590" s="9">
        <v>-18645848.93</v>
      </c>
      <c r="I1590" s="9">
        <v>8472994590.4799995</v>
      </c>
      <c r="J1590" s="9">
        <v>8409641625.9099998</v>
      </c>
      <c r="K1590" s="9">
        <v>0</v>
      </c>
      <c r="L1590" s="9">
        <v>8409641625.9099998</v>
      </c>
      <c r="M1590" s="9">
        <v>8099960323</v>
      </c>
      <c r="N1590" s="9">
        <v>0</v>
      </c>
      <c r="O1590" s="9">
        <v>8099960323</v>
      </c>
      <c r="P1590" s="13">
        <f t="shared" si="25"/>
        <v>18645848.93</v>
      </c>
      <c r="Q1590" s="13">
        <f t="array" ref="Q1590">IF(C1590="",SUMIFS($P$6:$P$65536,$B$6:$B$65536,B1590),IF(D1590="",SUMIFS($P$6:$P$65536,$B$6:$B$65536,B1590,$C$6:$C$65536,C1590),IF(E1590="",SUMIFS($P$6:$P$65536,$B$6:$B$65536,B1590,$C$6:$C$65536,C1590,$D$6:$D$65536,D1590),IF(F1590="",SUMIFS($P$6:$P$65536,$B$6:$B$65536,B1590,$C$6:$C$65536,C1590,$D$6:$D$65536,D1590,$E$6:$E$65536,E1590),--(RIGHT(F1590,1)="0")*SUM(SUMIFS($P$6:$P$65536,$B$6:$B$65536,B1590,$C$6:$C$65536,C1590,$D$6:$D$65536,D1590,$E$6:$E$65536,E1590,$F$6:$F$65536,LEFT(F1590,2)&amp;{0;1;2;3;4;5;6;7;8;9}))+(--(RIGHT(F1590,2)="00"))*SUM(SUMIFS($P$6:$P$65536,$B$6:$B$65536,B1590,$C$6:$C$65536,C1590,$D$6:$D$65536,D1590,$E$6:$E$65536,E1590,$F$6:$F$65536,LEFT(F1590,1)&amp;range))+SUMIFS($P$6:$P$65536,$B$6:$B$65536,B1590,$C$6:$C$65536,C1590,$D$6:$D$65536,D1590,$E$6:$E$65536,E1590,$F$6:$F$65536,F1590)))))</f>
        <v>74583395.719999999</v>
      </c>
    </row>
    <row r="1591" spans="1:17" ht="80.099999999999994" customHeight="1" x14ac:dyDescent="0.2">
      <c r="A1591" s="10" t="s">
        <v>168</v>
      </c>
      <c r="B1591" s="3" t="s">
        <v>631</v>
      </c>
      <c r="C1591" s="3" t="s">
        <v>76</v>
      </c>
      <c r="D1591" s="3" t="s">
        <v>136</v>
      </c>
      <c r="E1591" s="3" t="s">
        <v>648</v>
      </c>
      <c r="F1591" s="3" t="s">
        <v>169</v>
      </c>
      <c r="G1591" s="9">
        <v>8491640439.4099998</v>
      </c>
      <c r="H1591" s="9">
        <v>-18645848.93</v>
      </c>
      <c r="I1591" s="9">
        <v>8472994590.4799995</v>
      </c>
      <c r="J1591" s="9">
        <v>8409641625.9099998</v>
      </c>
      <c r="K1591" s="9">
        <v>0</v>
      </c>
      <c r="L1591" s="9">
        <v>8409641625.9099998</v>
      </c>
      <c r="M1591" s="9">
        <v>8099960323</v>
      </c>
      <c r="N1591" s="9">
        <v>0</v>
      </c>
      <c r="O1591" s="9">
        <v>8099960323</v>
      </c>
      <c r="P1591" s="13">
        <f t="shared" si="25"/>
        <v>18645848.93</v>
      </c>
      <c r="Q1591" s="13">
        <f t="array" ref="Q1591">IF(C1591="",SUMIFS($P$6:$P$65536,$B$6:$B$65536,B1591),IF(D1591="",SUMIFS($P$6:$P$65536,$B$6:$B$65536,B1591,$C$6:$C$65536,C1591),IF(E1591="",SUMIFS($P$6:$P$65536,$B$6:$B$65536,B1591,$C$6:$C$65536,C1591,$D$6:$D$65536,D1591),IF(F1591="",SUMIFS($P$6:$P$65536,$B$6:$B$65536,B1591,$C$6:$C$65536,C1591,$D$6:$D$65536,D1591,$E$6:$E$65536,E1591),--(RIGHT(F1591,1)="0")*SUM(SUMIFS($P$6:$P$65536,$B$6:$B$65536,B1591,$C$6:$C$65536,C1591,$D$6:$D$65536,D1591,$E$6:$E$65536,E1591,$F$6:$F$65536,LEFT(F1591,2)&amp;{0;1;2;3;4;5;6;7;8;9}))+(--(RIGHT(F1591,2)="00"))*SUM(SUMIFS($P$6:$P$65536,$B$6:$B$65536,B1591,$C$6:$C$65536,C1591,$D$6:$D$65536,D1591,$E$6:$E$65536,E1591,$F$6:$F$65536,LEFT(F1591,1)&amp;range))+SUMIFS($P$6:$P$65536,$B$6:$B$65536,B1591,$C$6:$C$65536,C1591,$D$6:$D$65536,D1591,$E$6:$E$65536,E1591,$F$6:$F$65536,F1591)))))</f>
        <v>55937546.789999999</v>
      </c>
    </row>
    <row r="1592" spans="1:17" ht="96.6" customHeight="1" x14ac:dyDescent="0.2">
      <c r="A1592" s="10" t="s">
        <v>170</v>
      </c>
      <c r="B1592" s="3" t="s">
        <v>631</v>
      </c>
      <c r="C1592" s="3" t="s">
        <v>76</v>
      </c>
      <c r="D1592" s="3" t="s">
        <v>136</v>
      </c>
      <c r="E1592" s="3" t="s">
        <v>648</v>
      </c>
      <c r="F1592" s="3" t="s">
        <v>171</v>
      </c>
      <c r="G1592" s="9">
        <v>8491640439.4099998</v>
      </c>
      <c r="H1592" s="9">
        <v>-18645848.93</v>
      </c>
      <c r="I1592" s="9">
        <v>8472994590.4799995</v>
      </c>
      <c r="J1592" s="9">
        <v>8409641625.9099998</v>
      </c>
      <c r="K1592" s="9">
        <v>0</v>
      </c>
      <c r="L1592" s="9">
        <v>8409641625.9099998</v>
      </c>
      <c r="M1592" s="9">
        <v>8099960323</v>
      </c>
      <c r="N1592" s="9">
        <v>0</v>
      </c>
      <c r="O1592" s="9">
        <v>8099960323</v>
      </c>
      <c r="P1592" s="13">
        <f t="shared" si="25"/>
        <v>18645848.93</v>
      </c>
      <c r="Q1592" s="13">
        <f t="array" ref="Q1592">IF(C1592="",SUMIFS($P$6:$P$65536,$B$6:$B$65536,B1592),IF(D1592="",SUMIFS($P$6:$P$65536,$B$6:$B$65536,B1592,$C$6:$C$65536,C1592),IF(E1592="",SUMIFS($P$6:$P$65536,$B$6:$B$65536,B1592,$C$6:$C$65536,C1592,$D$6:$D$65536,D1592),IF(F1592="",SUMIFS($P$6:$P$65536,$B$6:$B$65536,B1592,$C$6:$C$65536,C1592,$D$6:$D$65536,D1592,$E$6:$E$65536,E1592),--(RIGHT(F1592,1)="0")*SUM(SUMIFS($P$6:$P$65536,$B$6:$B$65536,B1592,$C$6:$C$65536,C1592,$D$6:$D$65536,D1592,$E$6:$E$65536,E1592,$F$6:$F$65536,LEFT(F1592,2)&amp;{0;1;2;3;4;5;6;7;8;9}))+(--(RIGHT(F1592,2)="00"))*SUM(SUMIFS($P$6:$P$65536,$B$6:$B$65536,B1592,$C$6:$C$65536,C1592,$D$6:$D$65536,D1592,$E$6:$E$65536,E1592,$F$6:$F$65536,LEFT(F1592,1)&amp;range))+SUMIFS($P$6:$P$65536,$B$6:$B$65536,B1592,$C$6:$C$65536,C1592,$D$6:$D$65536,D1592,$E$6:$E$65536,E1592,$F$6:$F$65536,F1592)))))</f>
        <v>18645848.93</v>
      </c>
    </row>
    <row r="1593" spans="1:17" ht="64.5" hidden="1" customHeight="1" x14ac:dyDescent="0.2">
      <c r="A1593" s="10" t="s">
        <v>649</v>
      </c>
      <c r="B1593" s="3" t="s">
        <v>631</v>
      </c>
      <c r="C1593" s="3" t="s">
        <v>76</v>
      </c>
      <c r="D1593" s="3" t="s">
        <v>136</v>
      </c>
      <c r="E1593" s="3" t="s">
        <v>650</v>
      </c>
      <c r="F1593" s="11" t="s">
        <v>0</v>
      </c>
      <c r="G1593" s="9">
        <v>11500000</v>
      </c>
      <c r="H1593" s="9">
        <v>0</v>
      </c>
      <c r="I1593" s="9">
        <v>11500000</v>
      </c>
      <c r="J1593" s="9">
        <v>11500000</v>
      </c>
      <c r="K1593" s="9">
        <v>0</v>
      </c>
      <c r="L1593" s="9">
        <v>11500000</v>
      </c>
      <c r="M1593" s="9">
        <v>11500000</v>
      </c>
      <c r="N1593" s="9">
        <v>0</v>
      </c>
      <c r="O1593" s="9">
        <v>11500000</v>
      </c>
      <c r="P1593" s="13">
        <f t="shared" si="25"/>
        <v>0</v>
      </c>
      <c r="Q1593" s="13">
        <f t="array" ref="Q1593">IF(C1593="",SUMIFS($P$6:$P$65536,$B$6:$B$65536,B1593),IF(D1593="",SUMIFS($P$6:$P$65536,$B$6:$B$65536,B1593,$C$6:$C$65536,C1593),IF(E1593="",SUMIFS($P$6:$P$65536,$B$6:$B$65536,B1593,$C$6:$C$65536,C1593,$D$6:$D$65536,D1593),IF(F1593="",SUMIFS($P$6:$P$65536,$B$6:$B$65536,B1593,$C$6:$C$65536,C1593,$D$6:$D$65536,D1593,$E$6:$E$65536,E1593),--(RIGHT(F1593,1)="0")*SUM(SUMIFS($P$6:$P$65536,$B$6:$B$65536,B1593,$C$6:$C$65536,C1593,$D$6:$D$65536,D1593,$E$6:$E$65536,E1593,$F$6:$F$65536,LEFT(F1593,2)&amp;{0;1;2;3;4;5;6;7;8;9}))+(--(RIGHT(F1593,2)="00"))*SUM(SUMIFS($P$6:$P$65536,$B$6:$B$65536,B1593,$C$6:$C$65536,C1593,$D$6:$D$65536,D1593,$E$6:$E$65536,E1593,$F$6:$F$65536,LEFT(F1593,1)&amp;range))+SUMIFS($P$6:$P$65536,$B$6:$B$65536,B1593,$C$6:$C$65536,C1593,$D$6:$D$65536,D1593,$E$6:$E$65536,E1593,$F$6:$F$65536,F1593)))))</f>
        <v>0</v>
      </c>
    </row>
    <row r="1594" spans="1:17" ht="15" hidden="1" customHeight="1" x14ac:dyDescent="0.2">
      <c r="A1594" s="10" t="s">
        <v>80</v>
      </c>
      <c r="B1594" s="3" t="s">
        <v>631</v>
      </c>
      <c r="C1594" s="3" t="s">
        <v>76</v>
      </c>
      <c r="D1594" s="3" t="s">
        <v>136</v>
      </c>
      <c r="E1594" s="3" t="s">
        <v>650</v>
      </c>
      <c r="F1594" s="3" t="s">
        <v>81</v>
      </c>
      <c r="G1594" s="9">
        <v>11500000</v>
      </c>
      <c r="H1594" s="9">
        <v>0</v>
      </c>
      <c r="I1594" s="9">
        <v>11500000</v>
      </c>
      <c r="J1594" s="9">
        <v>11500000</v>
      </c>
      <c r="K1594" s="9">
        <v>0</v>
      </c>
      <c r="L1594" s="9">
        <v>11500000</v>
      </c>
      <c r="M1594" s="9">
        <v>11500000</v>
      </c>
      <c r="N1594" s="9">
        <v>0</v>
      </c>
      <c r="O1594" s="9">
        <v>11500000</v>
      </c>
      <c r="P1594" s="13">
        <f t="shared" si="25"/>
        <v>0</v>
      </c>
      <c r="Q1594" s="13">
        <f t="array" ref="Q1594">IF(C1594="",SUMIFS($P$6:$P$65536,$B$6:$B$65536,B1594),IF(D1594="",SUMIFS($P$6:$P$65536,$B$6:$B$65536,B1594,$C$6:$C$65536,C1594),IF(E1594="",SUMIFS($P$6:$P$65536,$B$6:$B$65536,B1594,$C$6:$C$65536,C1594,$D$6:$D$65536,D1594),IF(F1594="",SUMIFS($P$6:$P$65536,$B$6:$B$65536,B1594,$C$6:$C$65536,C1594,$D$6:$D$65536,D1594,$E$6:$E$65536,E1594),--(RIGHT(F1594,1)="0")*SUM(SUMIFS($P$6:$P$65536,$B$6:$B$65536,B1594,$C$6:$C$65536,C1594,$D$6:$D$65536,D1594,$E$6:$E$65536,E1594,$F$6:$F$65536,LEFT(F1594,2)&amp;{0;1;2;3;4;5;6;7;8;9}))+(--(RIGHT(F1594,2)="00"))*SUM(SUMIFS($P$6:$P$65536,$B$6:$B$65536,B1594,$C$6:$C$65536,C1594,$D$6:$D$65536,D1594,$E$6:$E$65536,E1594,$F$6:$F$65536,LEFT(F1594,1)&amp;range))+SUMIFS($P$6:$P$65536,$B$6:$B$65536,B1594,$C$6:$C$65536,C1594,$D$6:$D$65536,D1594,$E$6:$E$65536,E1594,$F$6:$F$65536,F1594)))))</f>
        <v>0</v>
      </c>
    </row>
    <row r="1595" spans="1:17" ht="80.099999999999994" hidden="1" customHeight="1" x14ac:dyDescent="0.2">
      <c r="A1595" s="10" t="s">
        <v>168</v>
      </c>
      <c r="B1595" s="3" t="s">
        <v>631</v>
      </c>
      <c r="C1595" s="3" t="s">
        <v>76</v>
      </c>
      <c r="D1595" s="3" t="s">
        <v>136</v>
      </c>
      <c r="E1595" s="3" t="s">
        <v>650</v>
      </c>
      <c r="F1595" s="3" t="s">
        <v>169</v>
      </c>
      <c r="G1595" s="9">
        <v>11500000</v>
      </c>
      <c r="H1595" s="9">
        <v>0</v>
      </c>
      <c r="I1595" s="9">
        <v>11500000</v>
      </c>
      <c r="J1595" s="9">
        <v>11500000</v>
      </c>
      <c r="K1595" s="9">
        <v>0</v>
      </c>
      <c r="L1595" s="9">
        <v>11500000</v>
      </c>
      <c r="M1595" s="9">
        <v>11500000</v>
      </c>
      <c r="N1595" s="9">
        <v>0</v>
      </c>
      <c r="O1595" s="9">
        <v>11500000</v>
      </c>
      <c r="P1595" s="13">
        <f t="shared" si="25"/>
        <v>0</v>
      </c>
      <c r="Q1595" s="13">
        <f t="array" ref="Q1595">IF(C1595="",SUMIFS($P$6:$P$65536,$B$6:$B$65536,B1595),IF(D1595="",SUMIFS($P$6:$P$65536,$B$6:$B$65536,B1595,$C$6:$C$65536,C1595),IF(E1595="",SUMIFS($P$6:$P$65536,$B$6:$B$65536,B1595,$C$6:$C$65536,C1595,$D$6:$D$65536,D1595),IF(F1595="",SUMIFS($P$6:$P$65536,$B$6:$B$65536,B1595,$C$6:$C$65536,C1595,$D$6:$D$65536,D1595,$E$6:$E$65536,E1595),--(RIGHT(F1595,1)="0")*SUM(SUMIFS($P$6:$P$65536,$B$6:$B$65536,B1595,$C$6:$C$65536,C1595,$D$6:$D$65536,D1595,$E$6:$E$65536,E1595,$F$6:$F$65536,LEFT(F1595,2)&amp;{0;1;2;3;4;5;6;7;8;9}))+(--(RIGHT(F1595,2)="00"))*SUM(SUMIFS($P$6:$P$65536,$B$6:$B$65536,B1595,$C$6:$C$65536,C1595,$D$6:$D$65536,D1595,$E$6:$E$65536,E1595,$F$6:$F$65536,LEFT(F1595,1)&amp;range))+SUMIFS($P$6:$P$65536,$B$6:$B$65536,B1595,$C$6:$C$65536,C1595,$D$6:$D$65536,D1595,$E$6:$E$65536,E1595,$F$6:$F$65536,F1595)))))</f>
        <v>0</v>
      </c>
    </row>
    <row r="1596" spans="1:17" ht="96.6" hidden="1" customHeight="1" x14ac:dyDescent="0.2">
      <c r="A1596" s="10" t="s">
        <v>170</v>
      </c>
      <c r="B1596" s="3" t="s">
        <v>631</v>
      </c>
      <c r="C1596" s="3" t="s">
        <v>76</v>
      </c>
      <c r="D1596" s="3" t="s">
        <v>136</v>
      </c>
      <c r="E1596" s="3" t="s">
        <v>650</v>
      </c>
      <c r="F1596" s="3" t="s">
        <v>171</v>
      </c>
      <c r="G1596" s="9">
        <v>11500000</v>
      </c>
      <c r="H1596" s="9">
        <v>0</v>
      </c>
      <c r="I1596" s="9">
        <v>11500000</v>
      </c>
      <c r="J1596" s="9">
        <v>11500000</v>
      </c>
      <c r="K1596" s="9">
        <v>0</v>
      </c>
      <c r="L1596" s="9">
        <v>11500000</v>
      </c>
      <c r="M1596" s="9">
        <v>11500000</v>
      </c>
      <c r="N1596" s="9">
        <v>0</v>
      </c>
      <c r="O1596" s="9">
        <v>11500000</v>
      </c>
      <c r="P1596" s="13">
        <f t="shared" si="25"/>
        <v>0</v>
      </c>
      <c r="Q1596" s="13">
        <f t="array" ref="Q1596">IF(C1596="",SUMIFS($P$6:$P$65536,$B$6:$B$65536,B1596),IF(D1596="",SUMIFS($P$6:$P$65536,$B$6:$B$65536,B1596,$C$6:$C$65536,C1596),IF(E1596="",SUMIFS($P$6:$P$65536,$B$6:$B$65536,B1596,$C$6:$C$65536,C1596,$D$6:$D$65536,D1596),IF(F1596="",SUMIFS($P$6:$P$65536,$B$6:$B$65536,B1596,$C$6:$C$65536,C1596,$D$6:$D$65536,D1596,$E$6:$E$65536,E1596),--(RIGHT(F1596,1)="0")*SUM(SUMIFS($P$6:$P$65536,$B$6:$B$65536,B1596,$C$6:$C$65536,C1596,$D$6:$D$65536,D1596,$E$6:$E$65536,E1596,$F$6:$F$65536,LEFT(F1596,2)&amp;{0;1;2;3;4;5;6;7;8;9}))+(--(RIGHT(F1596,2)="00"))*SUM(SUMIFS($P$6:$P$65536,$B$6:$B$65536,B1596,$C$6:$C$65536,C1596,$D$6:$D$65536,D1596,$E$6:$E$65536,E1596,$F$6:$F$65536,LEFT(F1596,1)&amp;range))+SUMIFS($P$6:$P$65536,$B$6:$B$65536,B1596,$C$6:$C$65536,C1596,$D$6:$D$65536,D1596,$E$6:$E$65536,E1596,$F$6:$F$65536,F1596)))))</f>
        <v>0</v>
      </c>
    </row>
    <row r="1597" spans="1:17" ht="64.5" hidden="1" customHeight="1" x14ac:dyDescent="0.2">
      <c r="A1597" s="10" t="s">
        <v>651</v>
      </c>
      <c r="B1597" s="3" t="s">
        <v>631</v>
      </c>
      <c r="C1597" s="3" t="s">
        <v>76</v>
      </c>
      <c r="D1597" s="3" t="s">
        <v>136</v>
      </c>
      <c r="E1597" s="3" t="s">
        <v>652</v>
      </c>
      <c r="F1597" s="11" t="s">
        <v>0</v>
      </c>
      <c r="G1597" s="9">
        <v>786617065.22000003</v>
      </c>
      <c r="H1597" s="9">
        <v>0</v>
      </c>
      <c r="I1597" s="9">
        <v>786617065.22000003</v>
      </c>
      <c r="J1597" s="9">
        <v>796790869.57000005</v>
      </c>
      <c r="K1597" s="9">
        <v>0</v>
      </c>
      <c r="L1597" s="9">
        <v>796790869.57000005</v>
      </c>
      <c r="M1597" s="9">
        <v>782171489.36000001</v>
      </c>
      <c r="N1597" s="9">
        <v>0</v>
      </c>
      <c r="O1597" s="9">
        <v>782171489.36000001</v>
      </c>
      <c r="P1597" s="13">
        <f t="shared" si="25"/>
        <v>0</v>
      </c>
      <c r="Q1597" s="13">
        <f t="array" ref="Q1597">IF(C1597="",SUMIFS($P$6:$P$65536,$B$6:$B$65536,B1597),IF(D1597="",SUMIFS($P$6:$P$65536,$B$6:$B$65536,B1597,$C$6:$C$65536,C1597),IF(E1597="",SUMIFS($P$6:$P$65536,$B$6:$B$65536,B1597,$C$6:$C$65536,C1597,$D$6:$D$65536,D1597),IF(F1597="",SUMIFS($P$6:$P$65536,$B$6:$B$65536,B1597,$C$6:$C$65536,C1597,$D$6:$D$65536,D1597,$E$6:$E$65536,E1597),--(RIGHT(F1597,1)="0")*SUM(SUMIFS($P$6:$P$65536,$B$6:$B$65536,B1597,$C$6:$C$65536,C1597,$D$6:$D$65536,D1597,$E$6:$E$65536,E1597,$F$6:$F$65536,LEFT(F1597,2)&amp;{0;1;2;3;4;5;6;7;8;9}))+(--(RIGHT(F1597,2)="00"))*SUM(SUMIFS($P$6:$P$65536,$B$6:$B$65536,B1597,$C$6:$C$65536,C1597,$D$6:$D$65536,D1597,$E$6:$E$65536,E1597,$F$6:$F$65536,LEFT(F1597,1)&amp;range))+SUMIFS($P$6:$P$65536,$B$6:$B$65536,B1597,$C$6:$C$65536,C1597,$D$6:$D$65536,D1597,$E$6:$E$65536,E1597,$F$6:$F$65536,F1597)))))</f>
        <v>116400000</v>
      </c>
    </row>
    <row r="1598" spans="1:17" ht="15" hidden="1" customHeight="1" x14ac:dyDescent="0.2">
      <c r="A1598" s="10" t="s">
        <v>80</v>
      </c>
      <c r="B1598" s="3" t="s">
        <v>631</v>
      </c>
      <c r="C1598" s="3" t="s">
        <v>76</v>
      </c>
      <c r="D1598" s="3" t="s">
        <v>136</v>
      </c>
      <c r="E1598" s="3" t="s">
        <v>652</v>
      </c>
      <c r="F1598" s="3" t="s">
        <v>81</v>
      </c>
      <c r="G1598" s="9">
        <v>786617065.22000003</v>
      </c>
      <c r="H1598" s="9">
        <v>0</v>
      </c>
      <c r="I1598" s="9">
        <v>786617065.22000003</v>
      </c>
      <c r="J1598" s="9">
        <v>796790869.57000005</v>
      </c>
      <c r="K1598" s="9">
        <v>0</v>
      </c>
      <c r="L1598" s="9">
        <v>796790869.57000005</v>
      </c>
      <c r="M1598" s="9">
        <v>782171489.36000001</v>
      </c>
      <c r="N1598" s="9">
        <v>0</v>
      </c>
      <c r="O1598" s="9">
        <v>782171489.36000001</v>
      </c>
      <c r="P1598" s="13">
        <f t="shared" si="25"/>
        <v>0</v>
      </c>
      <c r="Q1598" s="13">
        <f t="array" ref="Q1598">IF(C1598="",SUMIFS($P$6:$P$65536,$B$6:$B$65536,B1598),IF(D1598="",SUMIFS($P$6:$P$65536,$B$6:$B$65536,B1598,$C$6:$C$65536,C1598),IF(E1598="",SUMIFS($P$6:$P$65536,$B$6:$B$65536,B1598,$C$6:$C$65536,C1598,$D$6:$D$65536,D1598),IF(F1598="",SUMIFS($P$6:$P$65536,$B$6:$B$65536,B1598,$C$6:$C$65536,C1598,$D$6:$D$65536,D1598,$E$6:$E$65536,E1598),--(RIGHT(F1598,1)="0")*SUM(SUMIFS($P$6:$P$65536,$B$6:$B$65536,B1598,$C$6:$C$65536,C1598,$D$6:$D$65536,D1598,$E$6:$E$65536,E1598,$F$6:$F$65536,LEFT(F1598,2)&amp;{0;1;2;3;4;5;6;7;8;9}))+(--(RIGHT(F1598,2)="00"))*SUM(SUMIFS($P$6:$P$65536,$B$6:$B$65536,B1598,$C$6:$C$65536,C1598,$D$6:$D$65536,D1598,$E$6:$E$65536,E1598,$F$6:$F$65536,LEFT(F1598,1)&amp;range))+SUMIFS($P$6:$P$65536,$B$6:$B$65536,B1598,$C$6:$C$65536,C1598,$D$6:$D$65536,D1598,$E$6:$E$65536,E1598,$F$6:$F$65536,F1598)))))</f>
        <v>116400000</v>
      </c>
    </row>
    <row r="1599" spans="1:17" ht="80.099999999999994" hidden="1" customHeight="1" x14ac:dyDescent="0.2">
      <c r="A1599" s="10" t="s">
        <v>168</v>
      </c>
      <c r="B1599" s="3" t="s">
        <v>631</v>
      </c>
      <c r="C1599" s="3" t="s">
        <v>76</v>
      </c>
      <c r="D1599" s="3" t="s">
        <v>136</v>
      </c>
      <c r="E1599" s="3" t="s">
        <v>652</v>
      </c>
      <c r="F1599" s="3" t="s">
        <v>169</v>
      </c>
      <c r="G1599" s="9">
        <v>786617065.22000003</v>
      </c>
      <c r="H1599" s="9">
        <v>0</v>
      </c>
      <c r="I1599" s="9">
        <v>786617065.22000003</v>
      </c>
      <c r="J1599" s="9">
        <v>796790869.57000005</v>
      </c>
      <c r="K1599" s="9">
        <v>0</v>
      </c>
      <c r="L1599" s="9">
        <v>796790869.57000005</v>
      </c>
      <c r="M1599" s="9">
        <v>782171489.36000001</v>
      </c>
      <c r="N1599" s="9">
        <v>0</v>
      </c>
      <c r="O1599" s="9">
        <v>782171489.36000001</v>
      </c>
      <c r="P1599" s="13">
        <f t="shared" si="25"/>
        <v>0</v>
      </c>
      <c r="Q1599" s="13">
        <f t="array" ref="Q1599">IF(C1599="",SUMIFS($P$6:$P$65536,$B$6:$B$65536,B1599),IF(D1599="",SUMIFS($P$6:$P$65536,$B$6:$B$65536,B1599,$C$6:$C$65536,C1599),IF(E1599="",SUMIFS($P$6:$P$65536,$B$6:$B$65536,B1599,$C$6:$C$65536,C1599,$D$6:$D$65536,D1599),IF(F1599="",SUMIFS($P$6:$P$65536,$B$6:$B$65536,B1599,$C$6:$C$65536,C1599,$D$6:$D$65536,D1599,$E$6:$E$65536,E1599),--(RIGHT(F1599,1)="0")*SUM(SUMIFS($P$6:$P$65536,$B$6:$B$65536,B1599,$C$6:$C$65536,C1599,$D$6:$D$65536,D1599,$E$6:$E$65536,E1599,$F$6:$F$65536,LEFT(F1599,2)&amp;{0;1;2;3;4;5;6;7;8;9}))+(--(RIGHT(F1599,2)="00"))*SUM(SUMIFS($P$6:$P$65536,$B$6:$B$65536,B1599,$C$6:$C$65536,C1599,$D$6:$D$65536,D1599,$E$6:$E$65536,E1599,$F$6:$F$65536,LEFT(F1599,1)&amp;range))+SUMIFS($P$6:$P$65536,$B$6:$B$65536,B1599,$C$6:$C$65536,C1599,$D$6:$D$65536,D1599,$E$6:$E$65536,E1599,$F$6:$F$65536,F1599)))))</f>
        <v>116400000</v>
      </c>
    </row>
    <row r="1600" spans="1:17" ht="96.6" customHeight="1" x14ac:dyDescent="0.2">
      <c r="A1600" s="10" t="s">
        <v>170</v>
      </c>
      <c r="B1600" s="3" t="s">
        <v>631</v>
      </c>
      <c r="C1600" s="3" t="s">
        <v>76</v>
      </c>
      <c r="D1600" s="3" t="s">
        <v>136</v>
      </c>
      <c r="E1600" s="3" t="s">
        <v>652</v>
      </c>
      <c r="F1600" s="3" t="s">
        <v>171</v>
      </c>
      <c r="G1600" s="9">
        <v>786617065.22000003</v>
      </c>
      <c r="H1600" s="9">
        <v>-58200000</v>
      </c>
      <c r="I1600" s="9">
        <v>728417065.22000003</v>
      </c>
      <c r="J1600" s="9">
        <v>796790869.57000005</v>
      </c>
      <c r="K1600" s="9">
        <v>0</v>
      </c>
      <c r="L1600" s="9">
        <v>796790869.57000005</v>
      </c>
      <c r="M1600" s="9">
        <v>782171489.36000001</v>
      </c>
      <c r="N1600" s="9">
        <v>0</v>
      </c>
      <c r="O1600" s="9">
        <v>782171489.36000001</v>
      </c>
      <c r="P1600" s="13">
        <f t="shared" si="25"/>
        <v>58200000</v>
      </c>
      <c r="Q1600" s="13">
        <f t="array" ref="Q1600">IF(C1600="",SUMIFS($P$6:$P$65536,$B$6:$B$65536,B1600),IF(D1600="",SUMIFS($P$6:$P$65536,$B$6:$B$65536,B1600,$C$6:$C$65536,C1600),IF(E1600="",SUMIFS($P$6:$P$65536,$B$6:$B$65536,B1600,$C$6:$C$65536,C1600,$D$6:$D$65536,D1600),IF(F1600="",SUMIFS($P$6:$P$65536,$B$6:$B$65536,B1600,$C$6:$C$65536,C1600,$D$6:$D$65536,D1600,$E$6:$E$65536,E1600),--(RIGHT(F1600,1)="0")*SUM(SUMIFS($P$6:$P$65536,$B$6:$B$65536,B1600,$C$6:$C$65536,C1600,$D$6:$D$65536,D1600,$E$6:$E$65536,E1600,$F$6:$F$65536,LEFT(F1600,2)&amp;{0;1;2;3;4;5;6;7;8;9}))+(--(RIGHT(F1600,2)="00"))*SUM(SUMIFS($P$6:$P$65536,$B$6:$B$65536,B1600,$C$6:$C$65536,C1600,$D$6:$D$65536,D1600,$E$6:$E$65536,E1600,$F$6:$F$65536,LEFT(F1600,1)&amp;range))+SUMIFS($P$6:$P$65536,$B$6:$B$65536,B1600,$C$6:$C$65536,C1600,$D$6:$D$65536,D1600,$E$6:$E$65536,E1600,$F$6:$F$65536,F1600)))))</f>
        <v>58200000</v>
      </c>
    </row>
    <row r="1601" spans="1:17" ht="96.6" customHeight="1" x14ac:dyDescent="0.2">
      <c r="A1601" s="10" t="s">
        <v>642</v>
      </c>
      <c r="B1601" s="3" t="s">
        <v>631</v>
      </c>
      <c r="C1601" s="3" t="s">
        <v>76</v>
      </c>
      <c r="D1601" s="3" t="s">
        <v>136</v>
      </c>
      <c r="E1601" s="3" t="s">
        <v>652</v>
      </c>
      <c r="F1601" s="3" t="s">
        <v>311</v>
      </c>
      <c r="G1601" s="9">
        <v>0</v>
      </c>
      <c r="H1601" s="9">
        <v>58200000</v>
      </c>
      <c r="I1601" s="9">
        <v>58200000</v>
      </c>
      <c r="J1601" s="9">
        <v>0</v>
      </c>
      <c r="K1601" s="9">
        <v>0</v>
      </c>
      <c r="L1601" s="9">
        <v>0</v>
      </c>
      <c r="M1601" s="9">
        <v>0</v>
      </c>
      <c r="N1601" s="9">
        <v>0</v>
      </c>
      <c r="O1601" s="9">
        <v>0</v>
      </c>
      <c r="P1601" s="13">
        <f t="shared" si="25"/>
        <v>58200000</v>
      </c>
      <c r="Q1601" s="13">
        <f t="array" ref="Q1601">IF(C1601="",SUMIFS($P$6:$P$65536,$B$6:$B$65536,B1601),IF(D1601="",SUMIFS($P$6:$P$65536,$B$6:$B$65536,B1601,$C$6:$C$65536,C1601),IF(E1601="",SUMIFS($P$6:$P$65536,$B$6:$B$65536,B1601,$C$6:$C$65536,C1601,$D$6:$D$65536,D1601),IF(F1601="",SUMIFS($P$6:$P$65536,$B$6:$B$65536,B1601,$C$6:$C$65536,C1601,$D$6:$D$65536,D1601,$E$6:$E$65536,E1601),--(RIGHT(F1601,1)="0")*SUM(SUMIFS($P$6:$P$65536,$B$6:$B$65536,B1601,$C$6:$C$65536,C1601,$D$6:$D$65536,D1601,$E$6:$E$65536,E1601,$F$6:$F$65536,LEFT(F1601,2)&amp;{0;1;2;3;4;5;6;7;8;9}))+(--(RIGHT(F1601,2)="00"))*SUM(SUMIFS($P$6:$P$65536,$B$6:$B$65536,B1601,$C$6:$C$65536,C1601,$D$6:$D$65536,D1601,$E$6:$E$65536,E1601,$F$6:$F$65536,LEFT(F1601,1)&amp;range))+SUMIFS($P$6:$P$65536,$B$6:$B$65536,B1601,$C$6:$C$65536,C1601,$D$6:$D$65536,D1601,$E$6:$E$65536,E1601,$F$6:$F$65536,F1601)))))</f>
        <v>58200000</v>
      </c>
    </row>
    <row r="1602" spans="1:17" ht="64.5" hidden="1" customHeight="1" x14ac:dyDescent="0.2">
      <c r="A1602" s="10" t="s">
        <v>653</v>
      </c>
      <c r="B1602" s="3" t="s">
        <v>631</v>
      </c>
      <c r="C1602" s="3" t="s">
        <v>76</v>
      </c>
      <c r="D1602" s="3" t="s">
        <v>136</v>
      </c>
      <c r="E1602" s="3" t="s">
        <v>654</v>
      </c>
      <c r="F1602" s="11" t="s">
        <v>0</v>
      </c>
      <c r="G1602" s="9">
        <v>1203480326.0899999</v>
      </c>
      <c r="H1602" s="9">
        <v>0</v>
      </c>
      <c r="I1602" s="9">
        <v>1203480326.0899999</v>
      </c>
      <c r="J1602" s="9">
        <v>1146299456.52</v>
      </c>
      <c r="K1602" s="9">
        <v>0</v>
      </c>
      <c r="L1602" s="9">
        <v>1146299456.52</v>
      </c>
      <c r="M1602" s="9">
        <v>1123952659.5699999</v>
      </c>
      <c r="N1602" s="9">
        <v>0</v>
      </c>
      <c r="O1602" s="9">
        <v>1123952659.5699999</v>
      </c>
      <c r="P1602" s="13">
        <f t="shared" si="25"/>
        <v>0</v>
      </c>
      <c r="Q1602" s="13">
        <f t="array" ref="Q1602">IF(C1602="",SUMIFS($P$6:$P$65536,$B$6:$B$65536,B1602),IF(D1602="",SUMIFS($P$6:$P$65536,$B$6:$B$65536,B1602,$C$6:$C$65536,C1602),IF(E1602="",SUMIFS($P$6:$P$65536,$B$6:$B$65536,B1602,$C$6:$C$65536,C1602,$D$6:$D$65536,D1602),IF(F1602="",SUMIFS($P$6:$P$65536,$B$6:$B$65536,B1602,$C$6:$C$65536,C1602,$D$6:$D$65536,D1602,$E$6:$E$65536,E1602),--(RIGHT(F1602,1)="0")*SUM(SUMIFS($P$6:$P$65536,$B$6:$B$65536,B1602,$C$6:$C$65536,C1602,$D$6:$D$65536,D1602,$E$6:$E$65536,E1602,$F$6:$F$65536,LEFT(F1602,2)&amp;{0;1;2;3;4;5;6;7;8;9}))+(--(RIGHT(F1602,2)="00"))*SUM(SUMIFS($P$6:$P$65536,$B$6:$B$65536,B1602,$C$6:$C$65536,C1602,$D$6:$D$65536,D1602,$E$6:$E$65536,E1602,$F$6:$F$65536,LEFT(F1602,1)&amp;range))+SUMIFS($P$6:$P$65536,$B$6:$B$65536,B1602,$C$6:$C$65536,C1602,$D$6:$D$65536,D1602,$E$6:$E$65536,E1602,$F$6:$F$65536,F1602)))))</f>
        <v>0</v>
      </c>
    </row>
    <row r="1603" spans="1:17" ht="15" hidden="1" customHeight="1" x14ac:dyDescent="0.2">
      <c r="A1603" s="10" t="s">
        <v>80</v>
      </c>
      <c r="B1603" s="3" t="s">
        <v>631</v>
      </c>
      <c r="C1603" s="3" t="s">
        <v>76</v>
      </c>
      <c r="D1603" s="3" t="s">
        <v>136</v>
      </c>
      <c r="E1603" s="3" t="s">
        <v>654</v>
      </c>
      <c r="F1603" s="3" t="s">
        <v>81</v>
      </c>
      <c r="G1603" s="9">
        <v>1203480326.0899999</v>
      </c>
      <c r="H1603" s="9">
        <v>0</v>
      </c>
      <c r="I1603" s="9">
        <v>1203480326.0899999</v>
      </c>
      <c r="J1603" s="9">
        <v>1146299456.52</v>
      </c>
      <c r="K1603" s="9">
        <v>0</v>
      </c>
      <c r="L1603" s="9">
        <v>1146299456.52</v>
      </c>
      <c r="M1603" s="9">
        <v>1123952659.5699999</v>
      </c>
      <c r="N1603" s="9">
        <v>0</v>
      </c>
      <c r="O1603" s="9">
        <v>1123952659.5699999</v>
      </c>
      <c r="P1603" s="13">
        <f t="shared" si="25"/>
        <v>0</v>
      </c>
      <c r="Q1603" s="13">
        <f t="array" ref="Q1603">IF(C1603="",SUMIFS($P$6:$P$65536,$B$6:$B$65536,B1603),IF(D1603="",SUMIFS($P$6:$P$65536,$B$6:$B$65536,B1603,$C$6:$C$65536,C1603),IF(E1603="",SUMIFS($P$6:$P$65536,$B$6:$B$65536,B1603,$C$6:$C$65536,C1603,$D$6:$D$65536,D1603),IF(F1603="",SUMIFS($P$6:$P$65536,$B$6:$B$65536,B1603,$C$6:$C$65536,C1603,$D$6:$D$65536,D1603,$E$6:$E$65536,E1603),--(RIGHT(F1603,1)="0")*SUM(SUMIFS($P$6:$P$65536,$B$6:$B$65536,B1603,$C$6:$C$65536,C1603,$D$6:$D$65536,D1603,$E$6:$E$65536,E1603,$F$6:$F$65536,LEFT(F1603,2)&amp;{0;1;2;3;4;5;6;7;8;9}))+(--(RIGHT(F1603,2)="00"))*SUM(SUMIFS($P$6:$P$65536,$B$6:$B$65536,B1603,$C$6:$C$65536,C1603,$D$6:$D$65536,D1603,$E$6:$E$65536,E1603,$F$6:$F$65536,LEFT(F1603,1)&amp;range))+SUMIFS($P$6:$P$65536,$B$6:$B$65536,B1603,$C$6:$C$65536,C1603,$D$6:$D$65536,D1603,$E$6:$E$65536,E1603,$F$6:$F$65536,F1603)))))</f>
        <v>0</v>
      </c>
    </row>
    <row r="1604" spans="1:17" ht="80.099999999999994" hidden="1" customHeight="1" x14ac:dyDescent="0.2">
      <c r="A1604" s="10" t="s">
        <v>168</v>
      </c>
      <c r="B1604" s="3" t="s">
        <v>631</v>
      </c>
      <c r="C1604" s="3" t="s">
        <v>76</v>
      </c>
      <c r="D1604" s="3" t="s">
        <v>136</v>
      </c>
      <c r="E1604" s="3" t="s">
        <v>654</v>
      </c>
      <c r="F1604" s="3" t="s">
        <v>169</v>
      </c>
      <c r="G1604" s="9">
        <v>1203480326.0899999</v>
      </c>
      <c r="H1604" s="9">
        <v>0</v>
      </c>
      <c r="I1604" s="9">
        <v>1203480326.0899999</v>
      </c>
      <c r="J1604" s="9">
        <v>1146299456.52</v>
      </c>
      <c r="K1604" s="9">
        <v>0</v>
      </c>
      <c r="L1604" s="9">
        <v>1146299456.52</v>
      </c>
      <c r="M1604" s="9">
        <v>1123952659.5699999</v>
      </c>
      <c r="N1604" s="9">
        <v>0</v>
      </c>
      <c r="O1604" s="9">
        <v>1123952659.5699999</v>
      </c>
      <c r="P1604" s="13">
        <f t="shared" si="25"/>
        <v>0</v>
      </c>
      <c r="Q1604" s="13">
        <f t="array" ref="Q1604">IF(C1604="",SUMIFS($P$6:$P$65536,$B$6:$B$65536,B1604),IF(D1604="",SUMIFS($P$6:$P$65536,$B$6:$B$65536,B1604,$C$6:$C$65536,C1604),IF(E1604="",SUMIFS($P$6:$P$65536,$B$6:$B$65536,B1604,$C$6:$C$65536,C1604,$D$6:$D$65536,D1604),IF(F1604="",SUMIFS($P$6:$P$65536,$B$6:$B$65536,B1604,$C$6:$C$65536,C1604,$D$6:$D$65536,D1604,$E$6:$E$65536,E1604),--(RIGHT(F1604,1)="0")*SUM(SUMIFS($P$6:$P$65536,$B$6:$B$65536,B1604,$C$6:$C$65536,C1604,$D$6:$D$65536,D1604,$E$6:$E$65536,E1604,$F$6:$F$65536,LEFT(F1604,2)&amp;{0;1;2;3;4;5;6;7;8;9}))+(--(RIGHT(F1604,2)="00"))*SUM(SUMIFS($P$6:$P$65536,$B$6:$B$65536,B1604,$C$6:$C$65536,C1604,$D$6:$D$65536,D1604,$E$6:$E$65536,E1604,$F$6:$F$65536,LEFT(F1604,1)&amp;range))+SUMIFS($P$6:$P$65536,$B$6:$B$65536,B1604,$C$6:$C$65536,C1604,$D$6:$D$65536,D1604,$E$6:$E$65536,E1604,$F$6:$F$65536,F1604)))))</f>
        <v>0</v>
      </c>
    </row>
    <row r="1605" spans="1:17" ht="96.6" hidden="1" customHeight="1" x14ac:dyDescent="0.2">
      <c r="A1605" s="10" t="s">
        <v>170</v>
      </c>
      <c r="B1605" s="3" t="s">
        <v>631</v>
      </c>
      <c r="C1605" s="3" t="s">
        <v>76</v>
      </c>
      <c r="D1605" s="3" t="s">
        <v>136</v>
      </c>
      <c r="E1605" s="3" t="s">
        <v>654</v>
      </c>
      <c r="F1605" s="3" t="s">
        <v>171</v>
      </c>
      <c r="G1605" s="9">
        <v>1203480326.0899999</v>
      </c>
      <c r="H1605" s="9">
        <v>0</v>
      </c>
      <c r="I1605" s="9">
        <v>1203480326.0899999</v>
      </c>
      <c r="J1605" s="9">
        <v>1146299456.52</v>
      </c>
      <c r="K1605" s="9">
        <v>0</v>
      </c>
      <c r="L1605" s="9">
        <v>1146299456.52</v>
      </c>
      <c r="M1605" s="9">
        <v>1123952659.5699999</v>
      </c>
      <c r="N1605" s="9">
        <v>0</v>
      </c>
      <c r="O1605" s="9">
        <v>1123952659.5699999</v>
      </c>
      <c r="P1605" s="13">
        <f t="shared" si="25"/>
        <v>0</v>
      </c>
      <c r="Q1605" s="13">
        <f t="array" ref="Q1605">IF(C1605="",SUMIFS($P$6:$P$65536,$B$6:$B$65536,B1605),IF(D1605="",SUMIFS($P$6:$P$65536,$B$6:$B$65536,B1605,$C$6:$C$65536,C1605),IF(E1605="",SUMIFS($P$6:$P$65536,$B$6:$B$65536,B1605,$C$6:$C$65536,C1605,$D$6:$D$65536,D1605),IF(F1605="",SUMIFS($P$6:$P$65536,$B$6:$B$65536,B1605,$C$6:$C$65536,C1605,$D$6:$D$65536,D1605,$E$6:$E$65536,E1605),--(RIGHT(F1605,1)="0")*SUM(SUMIFS($P$6:$P$65536,$B$6:$B$65536,B1605,$C$6:$C$65536,C1605,$D$6:$D$65536,D1605,$E$6:$E$65536,E1605,$F$6:$F$65536,LEFT(F1605,2)&amp;{0;1;2;3;4;5;6;7;8;9}))+(--(RIGHT(F1605,2)="00"))*SUM(SUMIFS($P$6:$P$65536,$B$6:$B$65536,B1605,$C$6:$C$65536,C1605,$D$6:$D$65536,D1605,$E$6:$E$65536,E1605,$F$6:$F$65536,LEFT(F1605,1)&amp;range))+SUMIFS($P$6:$P$65536,$B$6:$B$65536,B1605,$C$6:$C$65536,C1605,$D$6:$D$65536,D1605,$E$6:$E$65536,E1605,$F$6:$F$65536,F1605)))))</f>
        <v>0</v>
      </c>
    </row>
    <row r="1606" spans="1:17" ht="32.25" customHeight="1" x14ac:dyDescent="0.2">
      <c r="A1606" s="10" t="s">
        <v>655</v>
      </c>
      <c r="B1606" s="3" t="s">
        <v>631</v>
      </c>
      <c r="C1606" s="3" t="s">
        <v>76</v>
      </c>
      <c r="D1606" s="3" t="s">
        <v>136</v>
      </c>
      <c r="E1606" s="3" t="s">
        <v>656</v>
      </c>
      <c r="F1606" s="11" t="s">
        <v>0</v>
      </c>
      <c r="G1606" s="9">
        <v>44532000</v>
      </c>
      <c r="H1606" s="9">
        <v>-15701587.59</v>
      </c>
      <c r="I1606" s="9">
        <v>28830412.41</v>
      </c>
      <c r="J1606" s="9">
        <v>39031000</v>
      </c>
      <c r="K1606" s="9">
        <v>0</v>
      </c>
      <c r="L1606" s="9">
        <v>39031000</v>
      </c>
      <c r="M1606" s="9">
        <v>39182000</v>
      </c>
      <c r="N1606" s="9">
        <v>0</v>
      </c>
      <c r="O1606" s="9">
        <v>39182000</v>
      </c>
      <c r="P1606" s="13">
        <f t="shared" si="25"/>
        <v>15701587.59</v>
      </c>
      <c r="Q1606" s="13">
        <f t="array" ref="Q1606">IF(C1606="",SUMIFS($P$6:$P$65536,$B$6:$B$65536,B1606),IF(D1606="",SUMIFS($P$6:$P$65536,$B$6:$B$65536,B1606,$C$6:$C$65536,C1606),IF(E1606="",SUMIFS($P$6:$P$65536,$B$6:$B$65536,B1606,$C$6:$C$65536,C1606,$D$6:$D$65536,D1606),IF(F1606="",SUMIFS($P$6:$P$65536,$B$6:$B$65536,B1606,$C$6:$C$65536,C1606,$D$6:$D$65536,D1606,$E$6:$E$65536,E1606),--(RIGHT(F1606,1)="0")*SUM(SUMIFS($P$6:$P$65536,$B$6:$B$65536,B1606,$C$6:$C$65536,C1606,$D$6:$D$65536,D1606,$E$6:$E$65536,E1606,$F$6:$F$65536,LEFT(F1606,2)&amp;{0;1;2;3;4;5;6;7;8;9}))+(--(RIGHT(F1606,2)="00"))*SUM(SUMIFS($P$6:$P$65536,$B$6:$B$65536,B1606,$C$6:$C$65536,C1606,$D$6:$D$65536,D1606,$E$6:$E$65536,E1606,$F$6:$F$65536,LEFT(F1606,1)&amp;range))+SUMIFS($P$6:$P$65536,$B$6:$B$65536,B1606,$C$6:$C$65536,C1606,$D$6:$D$65536,D1606,$E$6:$E$65536,E1606,$F$6:$F$65536,F1606)))))</f>
        <v>61544350.359999999</v>
      </c>
    </row>
    <row r="1607" spans="1:17" ht="48.95" customHeight="1" x14ac:dyDescent="0.2">
      <c r="A1607" s="10" t="s">
        <v>57</v>
      </c>
      <c r="B1607" s="3" t="s">
        <v>631</v>
      </c>
      <c r="C1607" s="3" t="s">
        <v>76</v>
      </c>
      <c r="D1607" s="3" t="s">
        <v>136</v>
      </c>
      <c r="E1607" s="3" t="s">
        <v>656</v>
      </c>
      <c r="F1607" s="3" t="s">
        <v>58</v>
      </c>
      <c r="G1607" s="9">
        <v>25720000</v>
      </c>
      <c r="H1607" s="9">
        <v>-11939587.59</v>
      </c>
      <c r="I1607" s="9">
        <v>13780412.41</v>
      </c>
      <c r="J1607" s="9">
        <v>20320000</v>
      </c>
      <c r="K1607" s="9">
        <v>0</v>
      </c>
      <c r="L1607" s="9">
        <v>20320000</v>
      </c>
      <c r="M1607" s="9">
        <v>20370000</v>
      </c>
      <c r="N1607" s="9">
        <v>0</v>
      </c>
      <c r="O1607" s="9">
        <v>20370000</v>
      </c>
      <c r="P1607" s="13">
        <f t="shared" ref="P1607:P1670" si="26">ABS(H1607)+ABS(K1607)+ABS(N1607)</f>
        <v>11939587.59</v>
      </c>
      <c r="Q1607" s="13">
        <f t="array" ref="Q1607">IF(C1607="",SUMIFS($P$6:$P$65536,$B$6:$B$65536,B1607),IF(D1607="",SUMIFS($P$6:$P$65536,$B$6:$B$65536,B1607,$C$6:$C$65536,C1607),IF(E1607="",SUMIFS($P$6:$P$65536,$B$6:$B$65536,B1607,$C$6:$C$65536,C1607,$D$6:$D$65536,D1607),IF(F1607="",SUMIFS($P$6:$P$65536,$B$6:$B$65536,B1607,$C$6:$C$65536,C1607,$D$6:$D$65536,D1607,$E$6:$E$65536,E1607),--(RIGHT(F1607,1)="0")*SUM(SUMIFS($P$6:$P$65536,$B$6:$B$65536,B1607,$C$6:$C$65536,C1607,$D$6:$D$65536,D1607,$E$6:$E$65536,E1607,$F$6:$F$65536,LEFT(F1607,2)&amp;{0;1;2;3;4;5;6;7;8;9}))+(--(RIGHT(F1607,2)="00"))*SUM(SUMIFS($P$6:$P$65536,$B$6:$B$65536,B1607,$C$6:$C$65536,C1607,$D$6:$D$65536,D1607,$E$6:$E$65536,E1607,$F$6:$F$65536,LEFT(F1607,1)&amp;range))+SUMIFS($P$6:$P$65536,$B$6:$B$65536,B1607,$C$6:$C$65536,C1607,$D$6:$D$65536,D1607,$E$6:$E$65536,E1607,$F$6:$F$65536,F1607)))))</f>
        <v>47758350.359999999</v>
      </c>
    </row>
    <row r="1608" spans="1:17" ht="48.95" customHeight="1" x14ac:dyDescent="0.2">
      <c r="A1608" s="10" t="s">
        <v>59</v>
      </c>
      <c r="B1608" s="3" t="s">
        <v>631</v>
      </c>
      <c r="C1608" s="3" t="s">
        <v>76</v>
      </c>
      <c r="D1608" s="3" t="s">
        <v>136</v>
      </c>
      <c r="E1608" s="3" t="s">
        <v>656</v>
      </c>
      <c r="F1608" s="3" t="s">
        <v>60</v>
      </c>
      <c r="G1608" s="9">
        <v>25720000</v>
      </c>
      <c r="H1608" s="9">
        <v>-11939587.59</v>
      </c>
      <c r="I1608" s="9">
        <v>13780412.41</v>
      </c>
      <c r="J1608" s="9">
        <v>20320000</v>
      </c>
      <c r="K1608" s="9">
        <v>0</v>
      </c>
      <c r="L1608" s="9">
        <v>20320000</v>
      </c>
      <c r="M1608" s="9">
        <v>20370000</v>
      </c>
      <c r="N1608" s="9">
        <v>0</v>
      </c>
      <c r="O1608" s="9">
        <v>20370000</v>
      </c>
      <c r="P1608" s="13">
        <f t="shared" si="26"/>
        <v>11939587.59</v>
      </c>
      <c r="Q1608" s="13">
        <f t="array" ref="Q1608">IF(C1608="",SUMIFS($P$6:$P$65536,$B$6:$B$65536,B1608),IF(D1608="",SUMIFS($P$6:$P$65536,$B$6:$B$65536,B1608,$C$6:$C$65536,C1608),IF(E1608="",SUMIFS($P$6:$P$65536,$B$6:$B$65536,B1608,$C$6:$C$65536,C1608,$D$6:$D$65536,D1608),IF(F1608="",SUMIFS($P$6:$P$65536,$B$6:$B$65536,B1608,$C$6:$C$65536,C1608,$D$6:$D$65536,D1608,$E$6:$E$65536,E1608),--(RIGHT(F1608,1)="0")*SUM(SUMIFS($P$6:$P$65536,$B$6:$B$65536,B1608,$C$6:$C$65536,C1608,$D$6:$D$65536,D1608,$E$6:$E$65536,E1608,$F$6:$F$65536,LEFT(F1608,2)&amp;{0;1;2;3;4;5;6;7;8;9}))+(--(RIGHT(F1608,2)="00"))*SUM(SUMIFS($P$6:$P$65536,$B$6:$B$65536,B1608,$C$6:$C$65536,C1608,$D$6:$D$65536,D1608,$E$6:$E$65536,E1608,$F$6:$F$65536,LEFT(F1608,1)&amp;range))+SUMIFS($P$6:$P$65536,$B$6:$B$65536,B1608,$C$6:$C$65536,C1608,$D$6:$D$65536,D1608,$E$6:$E$65536,E1608,$F$6:$F$65536,F1608)))))</f>
        <v>35818762.769999996</v>
      </c>
    </row>
    <row r="1609" spans="1:17" ht="15" customHeight="1" x14ac:dyDescent="0.2">
      <c r="A1609" s="10" t="s">
        <v>61</v>
      </c>
      <c r="B1609" s="3" t="s">
        <v>631</v>
      </c>
      <c r="C1609" s="3" t="s">
        <v>76</v>
      </c>
      <c r="D1609" s="3" t="s">
        <v>136</v>
      </c>
      <c r="E1609" s="3" t="s">
        <v>656</v>
      </c>
      <c r="F1609" s="3" t="s">
        <v>62</v>
      </c>
      <c r="G1609" s="9">
        <v>25720000</v>
      </c>
      <c r="H1609" s="9">
        <v>-11939587.59</v>
      </c>
      <c r="I1609" s="9">
        <v>13780412.41</v>
      </c>
      <c r="J1609" s="9">
        <v>20320000</v>
      </c>
      <c r="K1609" s="9">
        <v>0</v>
      </c>
      <c r="L1609" s="9">
        <v>20320000</v>
      </c>
      <c r="M1609" s="9">
        <v>20370000</v>
      </c>
      <c r="N1609" s="9">
        <v>0</v>
      </c>
      <c r="O1609" s="9">
        <v>20370000</v>
      </c>
      <c r="P1609" s="13">
        <f t="shared" si="26"/>
        <v>11939587.59</v>
      </c>
      <c r="Q1609" s="13">
        <f t="array" ref="Q1609">IF(C1609="",SUMIFS($P$6:$P$65536,$B$6:$B$65536,B1609),IF(D1609="",SUMIFS($P$6:$P$65536,$B$6:$B$65536,B1609,$C$6:$C$65536,C1609),IF(E1609="",SUMIFS($P$6:$P$65536,$B$6:$B$65536,B1609,$C$6:$C$65536,C1609,$D$6:$D$65536,D1609),IF(F1609="",SUMIFS($P$6:$P$65536,$B$6:$B$65536,B1609,$C$6:$C$65536,C1609,$D$6:$D$65536,D1609,$E$6:$E$65536,E1609),--(RIGHT(F1609,1)="0")*SUM(SUMIFS($P$6:$P$65536,$B$6:$B$65536,B1609,$C$6:$C$65536,C1609,$D$6:$D$65536,D1609,$E$6:$E$65536,E1609,$F$6:$F$65536,LEFT(F1609,2)&amp;{0;1;2;3;4;5;6;7;8;9}))+(--(RIGHT(F1609,2)="00"))*SUM(SUMIFS($P$6:$P$65536,$B$6:$B$65536,B1609,$C$6:$C$65536,C1609,$D$6:$D$65536,D1609,$E$6:$E$65536,E1609,$F$6:$F$65536,LEFT(F1609,1)&amp;range))+SUMIFS($P$6:$P$65536,$B$6:$B$65536,B1609,$C$6:$C$65536,C1609,$D$6:$D$65536,D1609,$E$6:$E$65536,E1609,$F$6:$F$65536,F1609)))))</f>
        <v>11939587.59</v>
      </c>
    </row>
    <row r="1610" spans="1:17" ht="32.25" customHeight="1" x14ac:dyDescent="0.2">
      <c r="A1610" s="10" t="s">
        <v>112</v>
      </c>
      <c r="B1610" s="3" t="s">
        <v>631</v>
      </c>
      <c r="C1610" s="3" t="s">
        <v>76</v>
      </c>
      <c r="D1610" s="3" t="s">
        <v>136</v>
      </c>
      <c r="E1610" s="3" t="s">
        <v>656</v>
      </c>
      <c r="F1610" s="3" t="s">
        <v>113</v>
      </c>
      <c r="G1610" s="9">
        <v>2512000</v>
      </c>
      <c r="H1610" s="9">
        <v>-1262000</v>
      </c>
      <c r="I1610" s="9">
        <v>1250000</v>
      </c>
      <c r="J1610" s="9">
        <v>2411000</v>
      </c>
      <c r="K1610" s="9">
        <v>0</v>
      </c>
      <c r="L1610" s="9">
        <v>2411000</v>
      </c>
      <c r="M1610" s="9">
        <v>2512000</v>
      </c>
      <c r="N1610" s="9">
        <v>0</v>
      </c>
      <c r="O1610" s="9">
        <v>2512000</v>
      </c>
      <c r="P1610" s="13">
        <f t="shared" si="26"/>
        <v>1262000</v>
      </c>
      <c r="Q1610" s="13">
        <f t="array" ref="Q1610">IF(C1610="",SUMIFS($P$6:$P$65536,$B$6:$B$65536,B1610),IF(D1610="",SUMIFS($P$6:$P$65536,$B$6:$B$65536,B1610,$C$6:$C$65536,C1610),IF(E1610="",SUMIFS($P$6:$P$65536,$B$6:$B$65536,B1610,$C$6:$C$65536,C1610,$D$6:$D$65536,D1610),IF(F1610="",SUMIFS($P$6:$P$65536,$B$6:$B$65536,B1610,$C$6:$C$65536,C1610,$D$6:$D$65536,D1610,$E$6:$E$65536,E1610),--(RIGHT(F1610,1)="0")*SUM(SUMIFS($P$6:$P$65536,$B$6:$B$65536,B1610,$C$6:$C$65536,C1610,$D$6:$D$65536,D1610,$E$6:$E$65536,E1610,$F$6:$F$65536,LEFT(F1610,2)&amp;{0;1;2;3;4;5;6;7;8;9}))+(--(RIGHT(F1610,2)="00"))*SUM(SUMIFS($P$6:$P$65536,$B$6:$B$65536,B1610,$C$6:$C$65536,C1610,$D$6:$D$65536,D1610,$E$6:$E$65536,E1610,$F$6:$F$65536,LEFT(F1610,1)&amp;range))+SUMIFS($P$6:$P$65536,$B$6:$B$65536,B1610,$C$6:$C$65536,C1610,$D$6:$D$65536,D1610,$E$6:$E$65536,E1610,$F$6:$F$65536,F1610)))))</f>
        <v>3786000</v>
      </c>
    </row>
    <row r="1611" spans="1:17" ht="15" hidden="1" customHeight="1" x14ac:dyDescent="0.2">
      <c r="A1611" s="10" t="s">
        <v>114</v>
      </c>
      <c r="B1611" s="3" t="s">
        <v>631</v>
      </c>
      <c r="C1611" s="3" t="s">
        <v>76</v>
      </c>
      <c r="D1611" s="3" t="s">
        <v>136</v>
      </c>
      <c r="E1611" s="3" t="s">
        <v>656</v>
      </c>
      <c r="F1611" s="3" t="s">
        <v>115</v>
      </c>
      <c r="G1611" s="9">
        <v>240000</v>
      </c>
      <c r="H1611" s="9">
        <v>0</v>
      </c>
      <c r="I1611" s="9">
        <v>240000</v>
      </c>
      <c r="J1611" s="9">
        <v>240000</v>
      </c>
      <c r="K1611" s="9">
        <v>0</v>
      </c>
      <c r="L1611" s="9">
        <v>240000</v>
      </c>
      <c r="M1611" s="9">
        <v>240000</v>
      </c>
      <c r="N1611" s="9">
        <v>0</v>
      </c>
      <c r="O1611" s="9">
        <v>240000</v>
      </c>
      <c r="P1611" s="13">
        <f t="shared" si="26"/>
        <v>0</v>
      </c>
      <c r="Q1611" s="13">
        <f t="array" ref="Q1611">IF(C1611="",SUMIFS($P$6:$P$65536,$B$6:$B$65536,B1611),IF(D1611="",SUMIFS($P$6:$P$65536,$B$6:$B$65536,B1611,$C$6:$C$65536,C1611),IF(E1611="",SUMIFS($P$6:$P$65536,$B$6:$B$65536,B1611,$C$6:$C$65536,C1611,$D$6:$D$65536,D1611),IF(F1611="",SUMIFS($P$6:$P$65536,$B$6:$B$65536,B1611,$C$6:$C$65536,C1611,$D$6:$D$65536,D1611,$E$6:$E$65536,E1611),--(RIGHT(F1611,1)="0")*SUM(SUMIFS($P$6:$P$65536,$B$6:$B$65536,B1611,$C$6:$C$65536,C1611,$D$6:$D$65536,D1611,$E$6:$E$65536,E1611,$F$6:$F$65536,LEFT(F1611,2)&amp;{0;1;2;3;4;5;6;7;8;9}))+(--(RIGHT(F1611,2)="00"))*SUM(SUMIFS($P$6:$P$65536,$B$6:$B$65536,B1611,$C$6:$C$65536,C1611,$D$6:$D$65536,D1611,$E$6:$E$65536,E1611,$F$6:$F$65536,LEFT(F1611,1)&amp;range))+SUMIFS($P$6:$P$65536,$B$6:$B$65536,B1611,$C$6:$C$65536,C1611,$D$6:$D$65536,D1611,$E$6:$E$65536,E1611,$F$6:$F$65536,F1611)))))</f>
        <v>0</v>
      </c>
    </row>
    <row r="1612" spans="1:17" ht="15" customHeight="1" x14ac:dyDescent="0.2">
      <c r="A1612" s="10" t="s">
        <v>276</v>
      </c>
      <c r="B1612" s="3" t="s">
        <v>631</v>
      </c>
      <c r="C1612" s="3" t="s">
        <v>76</v>
      </c>
      <c r="D1612" s="3" t="s">
        <v>136</v>
      </c>
      <c r="E1612" s="3" t="s">
        <v>656</v>
      </c>
      <c r="F1612" s="3" t="s">
        <v>277</v>
      </c>
      <c r="G1612" s="9">
        <v>2272000</v>
      </c>
      <c r="H1612" s="9">
        <v>-1262000</v>
      </c>
      <c r="I1612" s="9">
        <v>1010000</v>
      </c>
      <c r="J1612" s="9">
        <v>2171000</v>
      </c>
      <c r="K1612" s="9">
        <v>0</v>
      </c>
      <c r="L1612" s="9">
        <v>2171000</v>
      </c>
      <c r="M1612" s="9">
        <v>2272000</v>
      </c>
      <c r="N1612" s="9">
        <v>0</v>
      </c>
      <c r="O1612" s="9">
        <v>2272000</v>
      </c>
      <c r="P1612" s="13">
        <f t="shared" si="26"/>
        <v>1262000</v>
      </c>
      <c r="Q1612" s="13">
        <f t="array" ref="Q1612">IF(C1612="",SUMIFS($P$6:$P$65536,$B$6:$B$65536,B1612),IF(D1612="",SUMIFS($P$6:$P$65536,$B$6:$B$65536,B1612,$C$6:$C$65536,C1612),IF(E1612="",SUMIFS($P$6:$P$65536,$B$6:$B$65536,B1612,$C$6:$C$65536,C1612,$D$6:$D$65536,D1612),IF(F1612="",SUMIFS($P$6:$P$65536,$B$6:$B$65536,B1612,$C$6:$C$65536,C1612,$D$6:$D$65536,D1612,$E$6:$E$65536,E1612),--(RIGHT(F1612,1)="0")*SUM(SUMIFS($P$6:$P$65536,$B$6:$B$65536,B1612,$C$6:$C$65536,C1612,$D$6:$D$65536,D1612,$E$6:$E$65536,E1612,$F$6:$F$65536,LEFT(F1612,2)&amp;{0;1;2;3;4;5;6;7;8;9}))+(--(RIGHT(F1612,2)="00"))*SUM(SUMIFS($P$6:$P$65536,$B$6:$B$65536,B1612,$C$6:$C$65536,C1612,$D$6:$D$65536,D1612,$E$6:$E$65536,E1612,$F$6:$F$65536,LEFT(F1612,1)&amp;range))+SUMIFS($P$6:$P$65536,$B$6:$B$65536,B1612,$C$6:$C$65536,C1612,$D$6:$D$65536,D1612,$E$6:$E$65536,E1612,$F$6:$F$65536,F1612)))))</f>
        <v>2524000</v>
      </c>
    </row>
    <row r="1613" spans="1:17" ht="15" customHeight="1" x14ac:dyDescent="0.2">
      <c r="A1613" s="10" t="s">
        <v>80</v>
      </c>
      <c r="B1613" s="3" t="s">
        <v>631</v>
      </c>
      <c r="C1613" s="3" t="s">
        <v>76</v>
      </c>
      <c r="D1613" s="3" t="s">
        <v>136</v>
      </c>
      <c r="E1613" s="3" t="s">
        <v>656</v>
      </c>
      <c r="F1613" s="3" t="s">
        <v>81</v>
      </c>
      <c r="G1613" s="9">
        <v>16300000</v>
      </c>
      <c r="H1613" s="9">
        <v>-2500000</v>
      </c>
      <c r="I1613" s="9">
        <v>13800000</v>
      </c>
      <c r="J1613" s="9">
        <v>16300000</v>
      </c>
      <c r="K1613" s="9">
        <v>0</v>
      </c>
      <c r="L1613" s="9">
        <v>16300000</v>
      </c>
      <c r="M1613" s="9">
        <v>16300000</v>
      </c>
      <c r="N1613" s="9">
        <v>0</v>
      </c>
      <c r="O1613" s="9">
        <v>16300000</v>
      </c>
      <c r="P1613" s="13">
        <f t="shared" si="26"/>
        <v>2500000</v>
      </c>
      <c r="Q1613" s="13">
        <f t="array" ref="Q1613">IF(C1613="",SUMIFS($P$6:$P$65536,$B$6:$B$65536,B1613),IF(D1613="",SUMIFS($P$6:$P$65536,$B$6:$B$65536,B1613,$C$6:$C$65536,C1613),IF(E1613="",SUMIFS($P$6:$P$65536,$B$6:$B$65536,B1613,$C$6:$C$65536,C1613,$D$6:$D$65536,D1613),IF(F1613="",SUMIFS($P$6:$P$65536,$B$6:$B$65536,B1613,$C$6:$C$65536,C1613,$D$6:$D$65536,D1613,$E$6:$E$65536,E1613),--(RIGHT(F1613,1)="0")*SUM(SUMIFS($P$6:$P$65536,$B$6:$B$65536,B1613,$C$6:$C$65536,C1613,$D$6:$D$65536,D1613,$E$6:$E$65536,E1613,$F$6:$F$65536,LEFT(F1613,2)&amp;{0;1;2;3;4;5;6;7;8;9}))+(--(RIGHT(F1613,2)="00"))*SUM(SUMIFS($P$6:$P$65536,$B$6:$B$65536,B1613,$C$6:$C$65536,C1613,$D$6:$D$65536,D1613,$E$6:$E$65536,E1613,$F$6:$F$65536,LEFT(F1613,1)&amp;range))+SUMIFS($P$6:$P$65536,$B$6:$B$65536,B1613,$C$6:$C$65536,C1613,$D$6:$D$65536,D1613,$E$6:$E$65536,E1613,$F$6:$F$65536,F1613)))))</f>
        <v>10000000</v>
      </c>
    </row>
    <row r="1614" spans="1:17" ht="80.099999999999994" customHeight="1" x14ac:dyDescent="0.2">
      <c r="A1614" s="10" t="s">
        <v>168</v>
      </c>
      <c r="B1614" s="3" t="s">
        <v>631</v>
      </c>
      <c r="C1614" s="3" t="s">
        <v>76</v>
      </c>
      <c r="D1614" s="3" t="s">
        <v>136</v>
      </c>
      <c r="E1614" s="3" t="s">
        <v>656</v>
      </c>
      <c r="F1614" s="3" t="s">
        <v>169</v>
      </c>
      <c r="G1614" s="9">
        <v>16300000</v>
      </c>
      <c r="H1614" s="9">
        <v>-2500000</v>
      </c>
      <c r="I1614" s="9">
        <v>13800000</v>
      </c>
      <c r="J1614" s="9">
        <v>16300000</v>
      </c>
      <c r="K1614" s="9">
        <v>0</v>
      </c>
      <c r="L1614" s="9">
        <v>16300000</v>
      </c>
      <c r="M1614" s="9">
        <v>16300000</v>
      </c>
      <c r="N1614" s="9">
        <v>0</v>
      </c>
      <c r="O1614" s="9">
        <v>16300000</v>
      </c>
      <c r="P1614" s="13">
        <f t="shared" si="26"/>
        <v>2500000</v>
      </c>
      <c r="Q1614" s="13">
        <f t="array" ref="Q1614">IF(C1614="",SUMIFS($P$6:$P$65536,$B$6:$B$65536,B1614),IF(D1614="",SUMIFS($P$6:$P$65536,$B$6:$B$65536,B1614,$C$6:$C$65536,C1614),IF(E1614="",SUMIFS($P$6:$P$65536,$B$6:$B$65536,B1614,$C$6:$C$65536,C1614,$D$6:$D$65536,D1614),IF(F1614="",SUMIFS($P$6:$P$65536,$B$6:$B$65536,B1614,$C$6:$C$65536,C1614,$D$6:$D$65536,D1614,$E$6:$E$65536,E1614),--(RIGHT(F1614,1)="0")*SUM(SUMIFS($P$6:$P$65536,$B$6:$B$65536,B1614,$C$6:$C$65536,C1614,$D$6:$D$65536,D1614,$E$6:$E$65536,E1614,$F$6:$F$65536,LEFT(F1614,2)&amp;{0;1;2;3;4;5;6;7;8;9}))+(--(RIGHT(F1614,2)="00"))*SUM(SUMIFS($P$6:$P$65536,$B$6:$B$65536,B1614,$C$6:$C$65536,C1614,$D$6:$D$65536,D1614,$E$6:$E$65536,E1614,$F$6:$F$65536,LEFT(F1614,1)&amp;range))+SUMIFS($P$6:$P$65536,$B$6:$B$65536,B1614,$C$6:$C$65536,C1614,$D$6:$D$65536,D1614,$E$6:$E$65536,E1614,$F$6:$F$65536,F1614)))))</f>
        <v>7500000</v>
      </c>
    </row>
    <row r="1615" spans="1:17" ht="96.6" customHeight="1" x14ac:dyDescent="0.2">
      <c r="A1615" s="10" t="s">
        <v>170</v>
      </c>
      <c r="B1615" s="3" t="s">
        <v>631</v>
      </c>
      <c r="C1615" s="3" t="s">
        <v>76</v>
      </c>
      <c r="D1615" s="3" t="s">
        <v>136</v>
      </c>
      <c r="E1615" s="3" t="s">
        <v>656</v>
      </c>
      <c r="F1615" s="3" t="s">
        <v>171</v>
      </c>
      <c r="G1615" s="9">
        <v>16300000</v>
      </c>
      <c r="H1615" s="9">
        <v>-2500000</v>
      </c>
      <c r="I1615" s="9">
        <v>13800000</v>
      </c>
      <c r="J1615" s="9">
        <v>16300000</v>
      </c>
      <c r="K1615" s="9">
        <v>0</v>
      </c>
      <c r="L1615" s="9">
        <v>16300000</v>
      </c>
      <c r="M1615" s="9">
        <v>16300000</v>
      </c>
      <c r="N1615" s="9">
        <v>0</v>
      </c>
      <c r="O1615" s="9">
        <v>16300000</v>
      </c>
      <c r="P1615" s="13">
        <f t="shared" si="26"/>
        <v>2500000</v>
      </c>
      <c r="Q1615" s="13">
        <f t="array" ref="Q1615">IF(C1615="",SUMIFS($P$6:$P$65536,$B$6:$B$65536,B1615),IF(D1615="",SUMIFS($P$6:$P$65536,$B$6:$B$65536,B1615,$C$6:$C$65536,C1615),IF(E1615="",SUMIFS($P$6:$P$65536,$B$6:$B$65536,B1615,$C$6:$C$65536,C1615,$D$6:$D$65536,D1615),IF(F1615="",SUMIFS($P$6:$P$65536,$B$6:$B$65536,B1615,$C$6:$C$65536,C1615,$D$6:$D$65536,D1615,$E$6:$E$65536,E1615),--(RIGHT(F1615,1)="0")*SUM(SUMIFS($P$6:$P$65536,$B$6:$B$65536,B1615,$C$6:$C$65536,C1615,$D$6:$D$65536,D1615,$E$6:$E$65536,E1615,$F$6:$F$65536,LEFT(F1615,2)&amp;{0;1;2;3;4;5;6;7;8;9}))+(--(RIGHT(F1615,2)="00"))*SUM(SUMIFS($P$6:$P$65536,$B$6:$B$65536,B1615,$C$6:$C$65536,C1615,$D$6:$D$65536,D1615,$E$6:$E$65536,E1615,$F$6:$F$65536,LEFT(F1615,1)&amp;range))+SUMIFS($P$6:$P$65536,$B$6:$B$65536,B1615,$C$6:$C$65536,C1615,$D$6:$D$65536,D1615,$E$6:$E$65536,E1615,$F$6:$F$65536,F1615)))))</f>
        <v>2500000</v>
      </c>
    </row>
    <row r="1616" spans="1:17" ht="80.099999999999994" customHeight="1" x14ac:dyDescent="0.2">
      <c r="A1616" s="10" t="s">
        <v>55</v>
      </c>
      <c r="B1616" s="3" t="s">
        <v>631</v>
      </c>
      <c r="C1616" s="3" t="s">
        <v>76</v>
      </c>
      <c r="D1616" s="3" t="s">
        <v>136</v>
      </c>
      <c r="E1616" s="3" t="s">
        <v>657</v>
      </c>
      <c r="F1616" s="11" t="s">
        <v>0</v>
      </c>
      <c r="G1616" s="9">
        <v>67568727</v>
      </c>
      <c r="H1616" s="9">
        <v>1165909</v>
      </c>
      <c r="I1616" s="9">
        <v>68734636</v>
      </c>
      <c r="J1616" s="9">
        <v>62660448</v>
      </c>
      <c r="K1616" s="9">
        <v>0</v>
      </c>
      <c r="L1616" s="9">
        <v>62660448</v>
      </c>
      <c r="M1616" s="9">
        <v>64914323</v>
      </c>
      <c r="N1616" s="9">
        <v>0</v>
      </c>
      <c r="O1616" s="9">
        <v>64914323</v>
      </c>
      <c r="P1616" s="13">
        <f t="shared" si="26"/>
        <v>1165909</v>
      </c>
      <c r="Q1616" s="13">
        <f t="array" ref="Q1616">IF(C1616="",SUMIFS($P$6:$P$65536,$B$6:$B$65536,B1616),IF(D1616="",SUMIFS($P$6:$P$65536,$B$6:$B$65536,B1616,$C$6:$C$65536,C1616),IF(E1616="",SUMIFS($P$6:$P$65536,$B$6:$B$65536,B1616,$C$6:$C$65536,C1616,$D$6:$D$65536,D1616),IF(F1616="",SUMIFS($P$6:$P$65536,$B$6:$B$65536,B1616,$C$6:$C$65536,C1616,$D$6:$D$65536,D1616,$E$6:$E$65536,E1616),--(RIGHT(F1616,1)="0")*SUM(SUMIFS($P$6:$P$65536,$B$6:$B$65536,B1616,$C$6:$C$65536,C1616,$D$6:$D$65536,D1616,$E$6:$E$65536,E1616,$F$6:$F$65536,LEFT(F1616,2)&amp;{0;1;2;3;4;5;6;7;8;9}))+(--(RIGHT(F1616,2)="00"))*SUM(SUMIFS($P$6:$P$65536,$B$6:$B$65536,B1616,$C$6:$C$65536,C1616,$D$6:$D$65536,D1616,$E$6:$E$65536,E1616,$F$6:$F$65536,LEFT(F1616,1)&amp;range))+SUMIFS($P$6:$P$65536,$B$6:$B$65536,B1616,$C$6:$C$65536,C1616,$D$6:$D$65536,D1616,$E$6:$E$65536,E1616,$F$6:$F$65536,F1616)))))</f>
        <v>4663636</v>
      </c>
    </row>
    <row r="1617" spans="1:17" ht="112.35" customHeight="1" x14ac:dyDescent="0.2">
      <c r="A1617" s="10" t="s">
        <v>41</v>
      </c>
      <c r="B1617" s="3" t="s">
        <v>631</v>
      </c>
      <c r="C1617" s="3" t="s">
        <v>76</v>
      </c>
      <c r="D1617" s="3" t="s">
        <v>136</v>
      </c>
      <c r="E1617" s="3" t="s">
        <v>657</v>
      </c>
      <c r="F1617" s="3" t="s">
        <v>42</v>
      </c>
      <c r="G1617" s="9">
        <v>54608941</v>
      </c>
      <c r="H1617" s="9">
        <v>1165909</v>
      </c>
      <c r="I1617" s="9">
        <v>55774850</v>
      </c>
      <c r="J1617" s="9">
        <v>56643296</v>
      </c>
      <c r="K1617" s="9">
        <v>0</v>
      </c>
      <c r="L1617" s="9">
        <v>56643296</v>
      </c>
      <c r="M1617" s="9">
        <v>58837511</v>
      </c>
      <c r="N1617" s="9">
        <v>0</v>
      </c>
      <c r="O1617" s="9">
        <v>58837511</v>
      </c>
      <c r="P1617" s="13">
        <f t="shared" si="26"/>
        <v>1165909</v>
      </c>
      <c r="Q1617" s="13">
        <f t="array" ref="Q1617">IF(C1617="",SUMIFS($P$6:$P$65536,$B$6:$B$65536,B1617),IF(D1617="",SUMIFS($P$6:$P$65536,$B$6:$B$65536,B1617,$C$6:$C$65536,C1617),IF(E1617="",SUMIFS($P$6:$P$65536,$B$6:$B$65536,B1617,$C$6:$C$65536,C1617,$D$6:$D$65536,D1617),IF(F1617="",SUMIFS($P$6:$P$65536,$B$6:$B$65536,B1617,$C$6:$C$65536,C1617,$D$6:$D$65536,D1617,$E$6:$E$65536,E1617),--(RIGHT(F1617,1)="0")*SUM(SUMIFS($P$6:$P$65536,$B$6:$B$65536,B1617,$C$6:$C$65536,C1617,$D$6:$D$65536,D1617,$E$6:$E$65536,E1617,$F$6:$F$65536,LEFT(F1617,2)&amp;{0;1;2;3;4;5;6;7;8;9}))+(--(RIGHT(F1617,2)="00"))*SUM(SUMIFS($P$6:$P$65536,$B$6:$B$65536,B1617,$C$6:$C$65536,C1617,$D$6:$D$65536,D1617,$E$6:$E$65536,E1617,$F$6:$F$65536,LEFT(F1617,1)&amp;range))+SUMIFS($P$6:$P$65536,$B$6:$B$65536,B1617,$C$6:$C$65536,C1617,$D$6:$D$65536,D1617,$E$6:$E$65536,E1617,$F$6:$F$65536,F1617)))))</f>
        <v>4663636</v>
      </c>
    </row>
    <row r="1618" spans="1:17" ht="48.95" customHeight="1" x14ac:dyDescent="0.2">
      <c r="A1618" s="10" t="s">
        <v>43</v>
      </c>
      <c r="B1618" s="3" t="s">
        <v>631</v>
      </c>
      <c r="C1618" s="3" t="s">
        <v>76</v>
      </c>
      <c r="D1618" s="3" t="s">
        <v>136</v>
      </c>
      <c r="E1618" s="3" t="s">
        <v>657</v>
      </c>
      <c r="F1618" s="3" t="s">
        <v>44</v>
      </c>
      <c r="G1618" s="9">
        <v>54608941</v>
      </c>
      <c r="H1618" s="9">
        <v>1165909</v>
      </c>
      <c r="I1618" s="9">
        <v>55774850</v>
      </c>
      <c r="J1618" s="9">
        <v>56643296</v>
      </c>
      <c r="K1618" s="9">
        <v>0</v>
      </c>
      <c r="L1618" s="9">
        <v>56643296</v>
      </c>
      <c r="M1618" s="9">
        <v>58837511</v>
      </c>
      <c r="N1618" s="9">
        <v>0</v>
      </c>
      <c r="O1618" s="9">
        <v>58837511</v>
      </c>
      <c r="P1618" s="13">
        <f t="shared" si="26"/>
        <v>1165909</v>
      </c>
      <c r="Q1618" s="13">
        <f t="array" ref="Q1618">IF(C1618="",SUMIFS($P$6:$P$65536,$B$6:$B$65536,B1618),IF(D1618="",SUMIFS($P$6:$P$65536,$B$6:$B$65536,B1618,$C$6:$C$65536,C1618),IF(E1618="",SUMIFS($P$6:$P$65536,$B$6:$B$65536,B1618,$C$6:$C$65536,C1618,$D$6:$D$65536,D1618),IF(F1618="",SUMIFS($P$6:$P$65536,$B$6:$B$65536,B1618,$C$6:$C$65536,C1618,$D$6:$D$65536,D1618,$E$6:$E$65536,E1618),--(RIGHT(F1618,1)="0")*SUM(SUMIFS($P$6:$P$65536,$B$6:$B$65536,B1618,$C$6:$C$65536,C1618,$D$6:$D$65536,D1618,$E$6:$E$65536,E1618,$F$6:$F$65536,LEFT(F1618,2)&amp;{0;1;2;3;4;5;6;7;8;9}))+(--(RIGHT(F1618,2)="00"))*SUM(SUMIFS($P$6:$P$65536,$B$6:$B$65536,B1618,$C$6:$C$65536,C1618,$D$6:$D$65536,D1618,$E$6:$E$65536,E1618,$F$6:$F$65536,LEFT(F1618,1)&amp;range))+SUMIFS($P$6:$P$65536,$B$6:$B$65536,B1618,$C$6:$C$65536,C1618,$D$6:$D$65536,D1618,$E$6:$E$65536,E1618,$F$6:$F$65536,F1618)))))</f>
        <v>3497727</v>
      </c>
    </row>
    <row r="1619" spans="1:17" ht="32.25" customHeight="1" x14ac:dyDescent="0.2">
      <c r="A1619" s="10" t="s">
        <v>45</v>
      </c>
      <c r="B1619" s="3" t="s">
        <v>631</v>
      </c>
      <c r="C1619" s="3" t="s">
        <v>76</v>
      </c>
      <c r="D1619" s="3" t="s">
        <v>136</v>
      </c>
      <c r="E1619" s="3" t="s">
        <v>657</v>
      </c>
      <c r="F1619" s="3" t="s">
        <v>46</v>
      </c>
      <c r="G1619" s="9">
        <v>40487482</v>
      </c>
      <c r="H1619" s="9">
        <v>895475</v>
      </c>
      <c r="I1619" s="9">
        <v>41382957</v>
      </c>
      <c r="J1619" s="9">
        <v>42046822</v>
      </c>
      <c r="K1619" s="9">
        <v>0</v>
      </c>
      <c r="L1619" s="9">
        <v>42046822</v>
      </c>
      <c r="M1619" s="9">
        <v>43728695</v>
      </c>
      <c r="N1619" s="9">
        <v>0</v>
      </c>
      <c r="O1619" s="9">
        <v>43728695</v>
      </c>
      <c r="P1619" s="13">
        <f t="shared" si="26"/>
        <v>895475</v>
      </c>
      <c r="Q1619" s="13">
        <f t="array" ref="Q1619">IF(C1619="",SUMIFS($P$6:$P$65536,$B$6:$B$65536,B1619),IF(D1619="",SUMIFS($P$6:$P$65536,$B$6:$B$65536,B1619,$C$6:$C$65536,C1619),IF(E1619="",SUMIFS($P$6:$P$65536,$B$6:$B$65536,B1619,$C$6:$C$65536,C1619,$D$6:$D$65536,D1619),IF(F1619="",SUMIFS($P$6:$P$65536,$B$6:$B$65536,B1619,$C$6:$C$65536,C1619,$D$6:$D$65536,D1619,$E$6:$E$65536,E1619),--(RIGHT(F1619,1)="0")*SUM(SUMIFS($P$6:$P$65536,$B$6:$B$65536,B1619,$C$6:$C$65536,C1619,$D$6:$D$65536,D1619,$E$6:$E$65536,E1619,$F$6:$F$65536,LEFT(F1619,2)&amp;{0;1;2;3;4;5;6;7;8;9}))+(--(RIGHT(F1619,2)="00"))*SUM(SUMIFS($P$6:$P$65536,$B$6:$B$65536,B1619,$C$6:$C$65536,C1619,$D$6:$D$65536,D1619,$E$6:$E$65536,E1619,$F$6:$F$65536,LEFT(F1619,1)&amp;range))+SUMIFS($P$6:$P$65536,$B$6:$B$65536,B1619,$C$6:$C$65536,C1619,$D$6:$D$65536,D1619,$E$6:$E$65536,E1619,$F$6:$F$65536,F1619)))))</f>
        <v>895475</v>
      </c>
    </row>
    <row r="1620" spans="1:17" ht="64.5" hidden="1" customHeight="1" x14ac:dyDescent="0.2">
      <c r="A1620" s="10" t="s">
        <v>47</v>
      </c>
      <c r="B1620" s="3" t="s">
        <v>631</v>
      </c>
      <c r="C1620" s="3" t="s">
        <v>76</v>
      </c>
      <c r="D1620" s="3" t="s">
        <v>136</v>
      </c>
      <c r="E1620" s="3" t="s">
        <v>657</v>
      </c>
      <c r="F1620" s="3" t="s">
        <v>48</v>
      </c>
      <c r="G1620" s="9">
        <v>1620969</v>
      </c>
      <c r="H1620" s="9">
        <v>0</v>
      </c>
      <c r="I1620" s="9">
        <v>1620969</v>
      </c>
      <c r="J1620" s="9">
        <v>1624114</v>
      </c>
      <c r="K1620" s="9">
        <v>0</v>
      </c>
      <c r="L1620" s="9">
        <v>1624114</v>
      </c>
      <c r="M1620" s="9">
        <v>1627506</v>
      </c>
      <c r="N1620" s="9">
        <v>0</v>
      </c>
      <c r="O1620" s="9">
        <v>1627506</v>
      </c>
      <c r="P1620" s="13">
        <f t="shared" si="26"/>
        <v>0</v>
      </c>
      <c r="Q1620" s="13">
        <f t="array" ref="Q1620">IF(C1620="",SUMIFS($P$6:$P$65536,$B$6:$B$65536,B1620),IF(D1620="",SUMIFS($P$6:$P$65536,$B$6:$B$65536,B1620,$C$6:$C$65536,C1620),IF(E1620="",SUMIFS($P$6:$P$65536,$B$6:$B$65536,B1620,$C$6:$C$65536,C1620,$D$6:$D$65536,D1620),IF(F1620="",SUMIFS($P$6:$P$65536,$B$6:$B$65536,B1620,$C$6:$C$65536,C1620,$D$6:$D$65536,D1620,$E$6:$E$65536,E1620),--(RIGHT(F1620,1)="0")*SUM(SUMIFS($P$6:$P$65536,$B$6:$B$65536,B1620,$C$6:$C$65536,C1620,$D$6:$D$65536,D1620,$E$6:$E$65536,E1620,$F$6:$F$65536,LEFT(F1620,2)&amp;{0;1;2;3;4;5;6;7;8;9}))+(--(RIGHT(F1620,2)="00"))*SUM(SUMIFS($P$6:$P$65536,$B$6:$B$65536,B1620,$C$6:$C$65536,C1620,$D$6:$D$65536,D1620,$E$6:$E$65536,E1620,$F$6:$F$65536,LEFT(F1620,1)&amp;range))+SUMIFS($P$6:$P$65536,$B$6:$B$65536,B1620,$C$6:$C$65536,C1620,$D$6:$D$65536,D1620,$E$6:$E$65536,E1620,$F$6:$F$65536,F1620)))))</f>
        <v>0</v>
      </c>
    </row>
    <row r="1621" spans="1:17" ht="80.099999999999994" customHeight="1" x14ac:dyDescent="0.2">
      <c r="A1621" s="10" t="s">
        <v>49</v>
      </c>
      <c r="B1621" s="3" t="s">
        <v>631</v>
      </c>
      <c r="C1621" s="3" t="s">
        <v>76</v>
      </c>
      <c r="D1621" s="3" t="s">
        <v>136</v>
      </c>
      <c r="E1621" s="3" t="s">
        <v>657</v>
      </c>
      <c r="F1621" s="3" t="s">
        <v>50</v>
      </c>
      <c r="G1621" s="9">
        <v>12500490</v>
      </c>
      <c r="H1621" s="9">
        <v>270434</v>
      </c>
      <c r="I1621" s="9">
        <v>12770924</v>
      </c>
      <c r="J1621" s="9">
        <v>12972360</v>
      </c>
      <c r="K1621" s="9">
        <v>0</v>
      </c>
      <c r="L1621" s="9">
        <v>12972360</v>
      </c>
      <c r="M1621" s="9">
        <v>13481310</v>
      </c>
      <c r="N1621" s="9">
        <v>0</v>
      </c>
      <c r="O1621" s="9">
        <v>13481310</v>
      </c>
      <c r="P1621" s="13">
        <f t="shared" si="26"/>
        <v>270434</v>
      </c>
      <c r="Q1621" s="13">
        <f t="array" ref="Q1621">IF(C1621="",SUMIFS($P$6:$P$65536,$B$6:$B$65536,B1621),IF(D1621="",SUMIFS($P$6:$P$65536,$B$6:$B$65536,B1621,$C$6:$C$65536,C1621),IF(E1621="",SUMIFS($P$6:$P$65536,$B$6:$B$65536,B1621,$C$6:$C$65536,C1621,$D$6:$D$65536,D1621),IF(F1621="",SUMIFS($P$6:$P$65536,$B$6:$B$65536,B1621,$C$6:$C$65536,C1621,$D$6:$D$65536,D1621,$E$6:$E$65536,E1621),--(RIGHT(F1621,1)="0")*SUM(SUMIFS($P$6:$P$65536,$B$6:$B$65536,B1621,$C$6:$C$65536,C1621,$D$6:$D$65536,D1621,$E$6:$E$65536,E1621,$F$6:$F$65536,LEFT(F1621,2)&amp;{0;1;2;3;4;5;6;7;8;9}))+(--(RIGHT(F1621,2)="00"))*SUM(SUMIFS($P$6:$P$65536,$B$6:$B$65536,B1621,$C$6:$C$65536,C1621,$D$6:$D$65536,D1621,$E$6:$E$65536,E1621,$F$6:$F$65536,LEFT(F1621,1)&amp;range))+SUMIFS($P$6:$P$65536,$B$6:$B$65536,B1621,$C$6:$C$65536,C1621,$D$6:$D$65536,D1621,$E$6:$E$65536,E1621,$F$6:$F$65536,F1621)))))</f>
        <v>270434</v>
      </c>
    </row>
    <row r="1622" spans="1:17" ht="48.95" hidden="1" customHeight="1" x14ac:dyDescent="0.2">
      <c r="A1622" s="10" t="s">
        <v>57</v>
      </c>
      <c r="B1622" s="3" t="s">
        <v>631</v>
      </c>
      <c r="C1622" s="3" t="s">
        <v>76</v>
      </c>
      <c r="D1622" s="3" t="s">
        <v>136</v>
      </c>
      <c r="E1622" s="3" t="s">
        <v>657</v>
      </c>
      <c r="F1622" s="3" t="s">
        <v>58</v>
      </c>
      <c r="G1622" s="9">
        <v>12657686</v>
      </c>
      <c r="H1622" s="9">
        <v>0</v>
      </c>
      <c r="I1622" s="9">
        <v>12657686</v>
      </c>
      <c r="J1622" s="9">
        <v>5715052</v>
      </c>
      <c r="K1622" s="9">
        <v>0</v>
      </c>
      <c r="L1622" s="9">
        <v>5715052</v>
      </c>
      <c r="M1622" s="9">
        <v>5774712</v>
      </c>
      <c r="N1622" s="9">
        <v>0</v>
      </c>
      <c r="O1622" s="9">
        <v>5774712</v>
      </c>
      <c r="P1622" s="13">
        <f t="shared" si="26"/>
        <v>0</v>
      </c>
      <c r="Q1622" s="13">
        <f t="array" ref="Q1622">IF(C1622="",SUMIFS($P$6:$P$65536,$B$6:$B$65536,B1622),IF(D1622="",SUMIFS($P$6:$P$65536,$B$6:$B$65536,B1622,$C$6:$C$65536,C1622),IF(E1622="",SUMIFS($P$6:$P$65536,$B$6:$B$65536,B1622,$C$6:$C$65536,C1622,$D$6:$D$65536,D1622),IF(F1622="",SUMIFS($P$6:$P$65536,$B$6:$B$65536,B1622,$C$6:$C$65536,C1622,$D$6:$D$65536,D1622,$E$6:$E$65536,E1622),--(RIGHT(F1622,1)="0")*SUM(SUMIFS($P$6:$P$65536,$B$6:$B$65536,B1622,$C$6:$C$65536,C1622,$D$6:$D$65536,D1622,$E$6:$E$65536,E1622,$F$6:$F$65536,LEFT(F1622,2)&amp;{0;1;2;3;4;5;6;7;8;9}))+(--(RIGHT(F1622,2)="00"))*SUM(SUMIFS($P$6:$P$65536,$B$6:$B$65536,B1622,$C$6:$C$65536,C1622,$D$6:$D$65536,D1622,$E$6:$E$65536,E1622,$F$6:$F$65536,LEFT(F1622,1)&amp;range))+SUMIFS($P$6:$P$65536,$B$6:$B$65536,B1622,$C$6:$C$65536,C1622,$D$6:$D$65536,D1622,$E$6:$E$65536,E1622,$F$6:$F$65536,F1622)))))</f>
        <v>0</v>
      </c>
    </row>
    <row r="1623" spans="1:17" ht="48.95" hidden="1" customHeight="1" x14ac:dyDescent="0.2">
      <c r="A1623" s="10" t="s">
        <v>59</v>
      </c>
      <c r="B1623" s="3" t="s">
        <v>631</v>
      </c>
      <c r="C1623" s="3" t="s">
        <v>76</v>
      </c>
      <c r="D1623" s="3" t="s">
        <v>136</v>
      </c>
      <c r="E1623" s="3" t="s">
        <v>657</v>
      </c>
      <c r="F1623" s="3" t="s">
        <v>60</v>
      </c>
      <c r="G1623" s="9">
        <v>12657686</v>
      </c>
      <c r="H1623" s="9">
        <v>0</v>
      </c>
      <c r="I1623" s="9">
        <v>12657686</v>
      </c>
      <c r="J1623" s="9">
        <v>5715052</v>
      </c>
      <c r="K1623" s="9">
        <v>0</v>
      </c>
      <c r="L1623" s="9">
        <v>5715052</v>
      </c>
      <c r="M1623" s="9">
        <v>5774712</v>
      </c>
      <c r="N1623" s="9">
        <v>0</v>
      </c>
      <c r="O1623" s="9">
        <v>5774712</v>
      </c>
      <c r="P1623" s="13">
        <f t="shared" si="26"/>
        <v>0</v>
      </c>
      <c r="Q1623" s="13">
        <f t="array" ref="Q1623">IF(C1623="",SUMIFS($P$6:$P$65536,$B$6:$B$65536,B1623),IF(D1623="",SUMIFS($P$6:$P$65536,$B$6:$B$65536,B1623,$C$6:$C$65536,C1623),IF(E1623="",SUMIFS($P$6:$P$65536,$B$6:$B$65536,B1623,$C$6:$C$65536,C1623,$D$6:$D$65536,D1623),IF(F1623="",SUMIFS($P$6:$P$65536,$B$6:$B$65536,B1623,$C$6:$C$65536,C1623,$D$6:$D$65536,D1623,$E$6:$E$65536,E1623),--(RIGHT(F1623,1)="0")*SUM(SUMIFS($P$6:$P$65536,$B$6:$B$65536,B1623,$C$6:$C$65536,C1623,$D$6:$D$65536,D1623,$E$6:$E$65536,E1623,$F$6:$F$65536,LEFT(F1623,2)&amp;{0;1;2;3;4;5;6;7;8;9}))+(--(RIGHT(F1623,2)="00"))*SUM(SUMIFS($P$6:$P$65536,$B$6:$B$65536,B1623,$C$6:$C$65536,C1623,$D$6:$D$65536,D1623,$E$6:$E$65536,E1623,$F$6:$F$65536,LEFT(F1623,1)&amp;range))+SUMIFS($P$6:$P$65536,$B$6:$B$65536,B1623,$C$6:$C$65536,C1623,$D$6:$D$65536,D1623,$E$6:$E$65536,E1623,$F$6:$F$65536,F1623)))))</f>
        <v>0</v>
      </c>
    </row>
    <row r="1624" spans="1:17" ht="15" hidden="1" customHeight="1" x14ac:dyDescent="0.2">
      <c r="A1624" s="10" t="s">
        <v>61</v>
      </c>
      <c r="B1624" s="3" t="s">
        <v>631</v>
      </c>
      <c r="C1624" s="3" t="s">
        <v>76</v>
      </c>
      <c r="D1624" s="3" t="s">
        <v>136</v>
      </c>
      <c r="E1624" s="3" t="s">
        <v>657</v>
      </c>
      <c r="F1624" s="3" t="s">
        <v>62</v>
      </c>
      <c r="G1624" s="9">
        <v>12657686</v>
      </c>
      <c r="H1624" s="9">
        <v>0</v>
      </c>
      <c r="I1624" s="9">
        <v>12657686</v>
      </c>
      <c r="J1624" s="9">
        <v>5715052</v>
      </c>
      <c r="K1624" s="9">
        <v>0</v>
      </c>
      <c r="L1624" s="9">
        <v>5715052</v>
      </c>
      <c r="M1624" s="9">
        <v>5774712</v>
      </c>
      <c r="N1624" s="9">
        <v>0</v>
      </c>
      <c r="O1624" s="9">
        <v>5774712</v>
      </c>
      <c r="P1624" s="13">
        <f t="shared" si="26"/>
        <v>0</v>
      </c>
      <c r="Q1624" s="13">
        <f t="array" ref="Q1624">IF(C1624="",SUMIFS($P$6:$P$65536,$B$6:$B$65536,B1624),IF(D1624="",SUMIFS($P$6:$P$65536,$B$6:$B$65536,B1624,$C$6:$C$65536,C1624),IF(E1624="",SUMIFS($P$6:$P$65536,$B$6:$B$65536,B1624,$C$6:$C$65536,C1624,$D$6:$D$65536,D1624),IF(F1624="",SUMIFS($P$6:$P$65536,$B$6:$B$65536,B1624,$C$6:$C$65536,C1624,$D$6:$D$65536,D1624,$E$6:$E$65536,E1624),--(RIGHT(F1624,1)="0")*SUM(SUMIFS($P$6:$P$65536,$B$6:$B$65536,B1624,$C$6:$C$65536,C1624,$D$6:$D$65536,D1624,$E$6:$E$65536,E1624,$F$6:$F$65536,LEFT(F1624,2)&amp;{0;1;2;3;4;5;6;7;8;9}))+(--(RIGHT(F1624,2)="00"))*SUM(SUMIFS($P$6:$P$65536,$B$6:$B$65536,B1624,$C$6:$C$65536,C1624,$D$6:$D$65536,D1624,$E$6:$E$65536,E1624,$F$6:$F$65536,LEFT(F1624,1)&amp;range))+SUMIFS($P$6:$P$65536,$B$6:$B$65536,B1624,$C$6:$C$65536,C1624,$D$6:$D$65536,D1624,$E$6:$E$65536,E1624,$F$6:$F$65536,F1624)))))</f>
        <v>0</v>
      </c>
    </row>
    <row r="1625" spans="1:17" ht="15" hidden="1" customHeight="1" x14ac:dyDescent="0.2">
      <c r="A1625" s="10" t="s">
        <v>80</v>
      </c>
      <c r="B1625" s="3" t="s">
        <v>631</v>
      </c>
      <c r="C1625" s="3" t="s">
        <v>76</v>
      </c>
      <c r="D1625" s="3" t="s">
        <v>136</v>
      </c>
      <c r="E1625" s="3" t="s">
        <v>657</v>
      </c>
      <c r="F1625" s="3" t="s">
        <v>81</v>
      </c>
      <c r="G1625" s="9">
        <v>302100</v>
      </c>
      <c r="H1625" s="9">
        <v>0</v>
      </c>
      <c r="I1625" s="9">
        <v>302100</v>
      </c>
      <c r="J1625" s="9">
        <v>302100</v>
      </c>
      <c r="K1625" s="9">
        <v>0</v>
      </c>
      <c r="L1625" s="9">
        <v>302100</v>
      </c>
      <c r="M1625" s="9">
        <v>302100</v>
      </c>
      <c r="N1625" s="9">
        <v>0</v>
      </c>
      <c r="O1625" s="9">
        <v>302100</v>
      </c>
      <c r="P1625" s="13">
        <f t="shared" si="26"/>
        <v>0</v>
      </c>
      <c r="Q1625" s="13">
        <f t="array" ref="Q1625">IF(C1625="",SUMIFS($P$6:$P$65536,$B$6:$B$65536,B1625),IF(D1625="",SUMIFS($P$6:$P$65536,$B$6:$B$65536,B1625,$C$6:$C$65536,C1625),IF(E1625="",SUMIFS($P$6:$P$65536,$B$6:$B$65536,B1625,$C$6:$C$65536,C1625,$D$6:$D$65536,D1625),IF(F1625="",SUMIFS($P$6:$P$65536,$B$6:$B$65536,B1625,$C$6:$C$65536,C1625,$D$6:$D$65536,D1625,$E$6:$E$65536,E1625),--(RIGHT(F1625,1)="0")*SUM(SUMIFS($P$6:$P$65536,$B$6:$B$65536,B1625,$C$6:$C$65536,C1625,$D$6:$D$65536,D1625,$E$6:$E$65536,E1625,$F$6:$F$65536,LEFT(F1625,2)&amp;{0;1;2;3;4;5;6;7;8;9}))+(--(RIGHT(F1625,2)="00"))*SUM(SUMIFS($P$6:$P$65536,$B$6:$B$65536,B1625,$C$6:$C$65536,C1625,$D$6:$D$65536,D1625,$E$6:$E$65536,E1625,$F$6:$F$65536,LEFT(F1625,1)&amp;range))+SUMIFS($P$6:$P$65536,$B$6:$B$65536,B1625,$C$6:$C$65536,C1625,$D$6:$D$65536,D1625,$E$6:$E$65536,E1625,$F$6:$F$65536,F1625)))))</f>
        <v>0</v>
      </c>
    </row>
    <row r="1626" spans="1:17" ht="32.25" hidden="1" customHeight="1" x14ac:dyDescent="0.2">
      <c r="A1626" s="10" t="s">
        <v>82</v>
      </c>
      <c r="B1626" s="3" t="s">
        <v>631</v>
      </c>
      <c r="C1626" s="3" t="s">
        <v>76</v>
      </c>
      <c r="D1626" s="3" t="s">
        <v>136</v>
      </c>
      <c r="E1626" s="3" t="s">
        <v>657</v>
      </c>
      <c r="F1626" s="3" t="s">
        <v>83</v>
      </c>
      <c r="G1626" s="9">
        <v>302100</v>
      </c>
      <c r="H1626" s="9">
        <v>0</v>
      </c>
      <c r="I1626" s="9">
        <v>302100</v>
      </c>
      <c r="J1626" s="9">
        <v>302100</v>
      </c>
      <c r="K1626" s="9">
        <v>0</v>
      </c>
      <c r="L1626" s="9">
        <v>302100</v>
      </c>
      <c r="M1626" s="9">
        <v>302100</v>
      </c>
      <c r="N1626" s="9">
        <v>0</v>
      </c>
      <c r="O1626" s="9">
        <v>302100</v>
      </c>
      <c r="P1626" s="13">
        <f t="shared" si="26"/>
        <v>0</v>
      </c>
      <c r="Q1626" s="13">
        <f t="array" ref="Q1626">IF(C1626="",SUMIFS($P$6:$P$65536,$B$6:$B$65536,B1626),IF(D1626="",SUMIFS($P$6:$P$65536,$B$6:$B$65536,B1626,$C$6:$C$65536,C1626),IF(E1626="",SUMIFS($P$6:$P$65536,$B$6:$B$65536,B1626,$C$6:$C$65536,C1626,$D$6:$D$65536,D1626),IF(F1626="",SUMIFS($P$6:$P$65536,$B$6:$B$65536,B1626,$C$6:$C$65536,C1626,$D$6:$D$65536,D1626,$E$6:$E$65536,E1626),--(RIGHT(F1626,1)="0")*SUM(SUMIFS($P$6:$P$65536,$B$6:$B$65536,B1626,$C$6:$C$65536,C1626,$D$6:$D$65536,D1626,$E$6:$E$65536,E1626,$F$6:$F$65536,LEFT(F1626,2)&amp;{0;1;2;3;4;5;6;7;8;9}))+(--(RIGHT(F1626,2)="00"))*SUM(SUMIFS($P$6:$P$65536,$B$6:$B$65536,B1626,$C$6:$C$65536,C1626,$D$6:$D$65536,D1626,$E$6:$E$65536,E1626,$F$6:$F$65536,LEFT(F1626,1)&amp;range))+SUMIFS($P$6:$P$65536,$B$6:$B$65536,B1626,$C$6:$C$65536,C1626,$D$6:$D$65536,D1626,$E$6:$E$65536,E1626,$F$6:$F$65536,F1626)))))</f>
        <v>0</v>
      </c>
    </row>
    <row r="1627" spans="1:17" ht="32.25" hidden="1" customHeight="1" x14ac:dyDescent="0.2">
      <c r="A1627" s="10" t="s">
        <v>84</v>
      </c>
      <c r="B1627" s="3" t="s">
        <v>631</v>
      </c>
      <c r="C1627" s="3" t="s">
        <v>76</v>
      </c>
      <c r="D1627" s="3" t="s">
        <v>136</v>
      </c>
      <c r="E1627" s="3" t="s">
        <v>657</v>
      </c>
      <c r="F1627" s="3" t="s">
        <v>85</v>
      </c>
      <c r="G1627" s="9">
        <v>220800</v>
      </c>
      <c r="H1627" s="9">
        <v>0</v>
      </c>
      <c r="I1627" s="9">
        <v>220800</v>
      </c>
      <c r="J1627" s="9">
        <v>220800</v>
      </c>
      <c r="K1627" s="9">
        <v>0</v>
      </c>
      <c r="L1627" s="9">
        <v>220800</v>
      </c>
      <c r="M1627" s="9">
        <v>220800</v>
      </c>
      <c r="N1627" s="9">
        <v>0</v>
      </c>
      <c r="O1627" s="9">
        <v>220800</v>
      </c>
      <c r="P1627" s="13">
        <f t="shared" si="26"/>
        <v>0</v>
      </c>
      <c r="Q1627" s="13">
        <f t="array" ref="Q1627">IF(C1627="",SUMIFS($P$6:$P$65536,$B$6:$B$65536,B1627),IF(D1627="",SUMIFS($P$6:$P$65536,$B$6:$B$65536,B1627,$C$6:$C$65536,C1627),IF(E1627="",SUMIFS($P$6:$P$65536,$B$6:$B$65536,B1627,$C$6:$C$65536,C1627,$D$6:$D$65536,D1627),IF(F1627="",SUMIFS($P$6:$P$65536,$B$6:$B$65536,B1627,$C$6:$C$65536,C1627,$D$6:$D$65536,D1627,$E$6:$E$65536,E1627),--(RIGHT(F1627,1)="0")*SUM(SUMIFS($P$6:$P$65536,$B$6:$B$65536,B1627,$C$6:$C$65536,C1627,$D$6:$D$65536,D1627,$E$6:$E$65536,E1627,$F$6:$F$65536,LEFT(F1627,2)&amp;{0;1;2;3;4;5;6;7;8;9}))+(--(RIGHT(F1627,2)="00"))*SUM(SUMIFS($P$6:$P$65536,$B$6:$B$65536,B1627,$C$6:$C$65536,C1627,$D$6:$D$65536,D1627,$E$6:$E$65536,E1627,$F$6:$F$65536,LEFT(F1627,1)&amp;range))+SUMIFS($P$6:$P$65536,$B$6:$B$65536,B1627,$C$6:$C$65536,C1627,$D$6:$D$65536,D1627,$E$6:$E$65536,E1627,$F$6:$F$65536,F1627)))))</f>
        <v>0</v>
      </c>
    </row>
    <row r="1628" spans="1:17" ht="15" hidden="1" customHeight="1" x14ac:dyDescent="0.2">
      <c r="A1628" s="10" t="s">
        <v>154</v>
      </c>
      <c r="B1628" s="3" t="s">
        <v>631</v>
      </c>
      <c r="C1628" s="3" t="s">
        <v>76</v>
      </c>
      <c r="D1628" s="3" t="s">
        <v>136</v>
      </c>
      <c r="E1628" s="3" t="s">
        <v>657</v>
      </c>
      <c r="F1628" s="3" t="s">
        <v>155</v>
      </c>
      <c r="G1628" s="9">
        <v>81300</v>
      </c>
      <c r="H1628" s="9">
        <v>0</v>
      </c>
      <c r="I1628" s="9">
        <v>81300</v>
      </c>
      <c r="J1628" s="9">
        <v>81300</v>
      </c>
      <c r="K1628" s="9">
        <v>0</v>
      </c>
      <c r="L1628" s="9">
        <v>81300</v>
      </c>
      <c r="M1628" s="9">
        <v>81300</v>
      </c>
      <c r="N1628" s="9">
        <v>0</v>
      </c>
      <c r="O1628" s="9">
        <v>81300</v>
      </c>
      <c r="P1628" s="13">
        <f t="shared" si="26"/>
        <v>0</v>
      </c>
      <c r="Q1628" s="13">
        <f t="array" ref="Q1628">IF(C1628="",SUMIFS($P$6:$P$65536,$B$6:$B$65536,B1628),IF(D1628="",SUMIFS($P$6:$P$65536,$B$6:$B$65536,B1628,$C$6:$C$65536,C1628),IF(E1628="",SUMIFS($P$6:$P$65536,$B$6:$B$65536,B1628,$C$6:$C$65536,C1628,$D$6:$D$65536,D1628),IF(F1628="",SUMIFS($P$6:$P$65536,$B$6:$B$65536,B1628,$C$6:$C$65536,C1628,$D$6:$D$65536,D1628,$E$6:$E$65536,E1628),--(RIGHT(F1628,1)="0")*SUM(SUMIFS($P$6:$P$65536,$B$6:$B$65536,B1628,$C$6:$C$65536,C1628,$D$6:$D$65536,D1628,$E$6:$E$65536,E1628,$F$6:$F$65536,LEFT(F1628,2)&amp;{0;1;2;3;4;5;6;7;8;9}))+(--(RIGHT(F1628,2)="00"))*SUM(SUMIFS($P$6:$P$65536,$B$6:$B$65536,B1628,$C$6:$C$65536,C1628,$D$6:$D$65536,D1628,$E$6:$E$65536,E1628,$F$6:$F$65536,LEFT(F1628,1)&amp;range))+SUMIFS($P$6:$P$65536,$B$6:$B$65536,B1628,$C$6:$C$65536,C1628,$D$6:$D$65536,D1628,$E$6:$E$65536,E1628,$F$6:$F$65536,F1628)))))</f>
        <v>0</v>
      </c>
    </row>
    <row r="1629" spans="1:17" ht="48.95" hidden="1" customHeight="1" x14ac:dyDescent="0.2">
      <c r="A1629" s="10" t="s">
        <v>658</v>
      </c>
      <c r="B1629" s="3" t="s">
        <v>631</v>
      </c>
      <c r="C1629" s="3" t="s">
        <v>76</v>
      </c>
      <c r="D1629" s="3" t="s">
        <v>136</v>
      </c>
      <c r="E1629" s="3" t="s">
        <v>659</v>
      </c>
      <c r="F1629" s="11" t="s">
        <v>0</v>
      </c>
      <c r="G1629" s="9">
        <v>99234092</v>
      </c>
      <c r="H1629" s="9">
        <v>0</v>
      </c>
      <c r="I1629" s="9">
        <v>99234092</v>
      </c>
      <c r="J1629" s="9">
        <v>100484214</v>
      </c>
      <c r="K1629" s="9">
        <v>0</v>
      </c>
      <c r="L1629" s="9">
        <v>100484214</v>
      </c>
      <c r="M1629" s="9">
        <v>103982563</v>
      </c>
      <c r="N1629" s="9">
        <v>0</v>
      </c>
      <c r="O1629" s="9">
        <v>103982563</v>
      </c>
      <c r="P1629" s="13">
        <f t="shared" si="26"/>
        <v>0</v>
      </c>
      <c r="Q1629" s="13">
        <f t="array" ref="Q1629">IF(C1629="",SUMIFS($P$6:$P$65536,$B$6:$B$65536,B1629),IF(D1629="",SUMIFS($P$6:$P$65536,$B$6:$B$65536,B1629,$C$6:$C$65536,C1629),IF(E1629="",SUMIFS($P$6:$P$65536,$B$6:$B$65536,B1629,$C$6:$C$65536,C1629,$D$6:$D$65536,D1629),IF(F1629="",SUMIFS($P$6:$P$65536,$B$6:$B$65536,B1629,$C$6:$C$65536,C1629,$D$6:$D$65536,D1629,$E$6:$E$65536,E1629),--(RIGHT(F1629,1)="0")*SUM(SUMIFS($P$6:$P$65536,$B$6:$B$65536,B1629,$C$6:$C$65536,C1629,$D$6:$D$65536,D1629,$E$6:$E$65536,E1629,$F$6:$F$65536,LEFT(F1629,2)&amp;{0;1;2;3;4;5;6;7;8;9}))+(--(RIGHT(F1629,2)="00"))*SUM(SUMIFS($P$6:$P$65536,$B$6:$B$65536,B1629,$C$6:$C$65536,C1629,$D$6:$D$65536,D1629,$E$6:$E$65536,E1629,$F$6:$F$65536,LEFT(F1629,1)&amp;range))+SUMIFS($P$6:$P$65536,$B$6:$B$65536,B1629,$C$6:$C$65536,C1629,$D$6:$D$65536,D1629,$E$6:$E$65536,E1629,$F$6:$F$65536,F1629)))))</f>
        <v>0</v>
      </c>
    </row>
    <row r="1630" spans="1:17" ht="112.35" hidden="1" customHeight="1" x14ac:dyDescent="0.2">
      <c r="A1630" s="10" t="s">
        <v>41</v>
      </c>
      <c r="B1630" s="3" t="s">
        <v>631</v>
      </c>
      <c r="C1630" s="3" t="s">
        <v>76</v>
      </c>
      <c r="D1630" s="3" t="s">
        <v>136</v>
      </c>
      <c r="E1630" s="3" t="s">
        <v>659</v>
      </c>
      <c r="F1630" s="3" t="s">
        <v>42</v>
      </c>
      <c r="G1630" s="9">
        <v>79736062.5</v>
      </c>
      <c r="H1630" s="9">
        <v>0</v>
      </c>
      <c r="I1630" s="9">
        <v>79736062.5</v>
      </c>
      <c r="J1630" s="9">
        <v>82800411.5</v>
      </c>
      <c r="K1630" s="9">
        <v>0</v>
      </c>
      <c r="L1630" s="9">
        <v>82800411.5</v>
      </c>
      <c r="M1630" s="9">
        <v>86105555.5</v>
      </c>
      <c r="N1630" s="9">
        <v>0</v>
      </c>
      <c r="O1630" s="9">
        <v>86105555.5</v>
      </c>
      <c r="P1630" s="13">
        <f t="shared" si="26"/>
        <v>0</v>
      </c>
      <c r="Q1630" s="13">
        <f t="array" ref="Q1630">IF(C1630="",SUMIFS($P$6:$P$65536,$B$6:$B$65536,B1630),IF(D1630="",SUMIFS($P$6:$P$65536,$B$6:$B$65536,B1630,$C$6:$C$65536,C1630),IF(E1630="",SUMIFS($P$6:$P$65536,$B$6:$B$65536,B1630,$C$6:$C$65536,C1630,$D$6:$D$65536,D1630),IF(F1630="",SUMIFS($P$6:$P$65536,$B$6:$B$65536,B1630,$C$6:$C$65536,C1630,$D$6:$D$65536,D1630,$E$6:$E$65536,E1630),--(RIGHT(F1630,1)="0")*SUM(SUMIFS($P$6:$P$65536,$B$6:$B$65536,B1630,$C$6:$C$65536,C1630,$D$6:$D$65536,D1630,$E$6:$E$65536,E1630,$F$6:$F$65536,LEFT(F1630,2)&amp;{0;1;2;3;4;5;6;7;8;9}))+(--(RIGHT(F1630,2)="00"))*SUM(SUMIFS($P$6:$P$65536,$B$6:$B$65536,B1630,$C$6:$C$65536,C1630,$D$6:$D$65536,D1630,$E$6:$E$65536,E1630,$F$6:$F$65536,LEFT(F1630,1)&amp;range))+SUMIFS($P$6:$P$65536,$B$6:$B$65536,B1630,$C$6:$C$65536,C1630,$D$6:$D$65536,D1630,$E$6:$E$65536,E1630,$F$6:$F$65536,F1630)))))</f>
        <v>0</v>
      </c>
    </row>
    <row r="1631" spans="1:17" ht="32.25" hidden="1" customHeight="1" x14ac:dyDescent="0.2">
      <c r="A1631" s="10" t="s">
        <v>351</v>
      </c>
      <c r="B1631" s="3" t="s">
        <v>631</v>
      </c>
      <c r="C1631" s="3" t="s">
        <v>76</v>
      </c>
      <c r="D1631" s="3" t="s">
        <v>136</v>
      </c>
      <c r="E1631" s="3" t="s">
        <v>659</v>
      </c>
      <c r="F1631" s="3" t="s">
        <v>352</v>
      </c>
      <c r="G1631" s="9">
        <v>79736062.5</v>
      </c>
      <c r="H1631" s="9">
        <v>0</v>
      </c>
      <c r="I1631" s="9">
        <v>79736062.5</v>
      </c>
      <c r="J1631" s="9">
        <v>82800411.5</v>
      </c>
      <c r="K1631" s="9">
        <v>0</v>
      </c>
      <c r="L1631" s="9">
        <v>82800411.5</v>
      </c>
      <c r="M1631" s="9">
        <v>86105555.5</v>
      </c>
      <c r="N1631" s="9">
        <v>0</v>
      </c>
      <c r="O1631" s="9">
        <v>86105555.5</v>
      </c>
      <c r="P1631" s="13">
        <f t="shared" si="26"/>
        <v>0</v>
      </c>
      <c r="Q1631" s="13">
        <f t="array" ref="Q1631">IF(C1631="",SUMIFS($P$6:$P$65536,$B$6:$B$65536,B1631),IF(D1631="",SUMIFS($P$6:$P$65536,$B$6:$B$65536,B1631,$C$6:$C$65536,C1631),IF(E1631="",SUMIFS($P$6:$P$65536,$B$6:$B$65536,B1631,$C$6:$C$65536,C1631,$D$6:$D$65536,D1631),IF(F1631="",SUMIFS($P$6:$P$65536,$B$6:$B$65536,B1631,$C$6:$C$65536,C1631,$D$6:$D$65536,D1631,$E$6:$E$65536,E1631),--(RIGHT(F1631,1)="0")*SUM(SUMIFS($P$6:$P$65536,$B$6:$B$65536,B1631,$C$6:$C$65536,C1631,$D$6:$D$65536,D1631,$E$6:$E$65536,E1631,$F$6:$F$65536,LEFT(F1631,2)&amp;{0;1;2;3;4;5;6;7;8;9}))+(--(RIGHT(F1631,2)="00"))*SUM(SUMIFS($P$6:$P$65536,$B$6:$B$65536,B1631,$C$6:$C$65536,C1631,$D$6:$D$65536,D1631,$E$6:$E$65536,E1631,$F$6:$F$65536,LEFT(F1631,1)&amp;range))+SUMIFS($P$6:$P$65536,$B$6:$B$65536,B1631,$C$6:$C$65536,C1631,$D$6:$D$65536,D1631,$E$6:$E$65536,E1631,$F$6:$F$65536,F1631)))))</f>
        <v>0</v>
      </c>
    </row>
    <row r="1632" spans="1:17" ht="15" hidden="1" customHeight="1" x14ac:dyDescent="0.2">
      <c r="A1632" s="10" t="s">
        <v>353</v>
      </c>
      <c r="B1632" s="3" t="s">
        <v>631</v>
      </c>
      <c r="C1632" s="3" t="s">
        <v>76</v>
      </c>
      <c r="D1632" s="3" t="s">
        <v>136</v>
      </c>
      <c r="E1632" s="3" t="s">
        <v>659</v>
      </c>
      <c r="F1632" s="3" t="s">
        <v>354</v>
      </c>
      <c r="G1632" s="9">
        <v>61109275.899999999</v>
      </c>
      <c r="H1632" s="9">
        <v>0</v>
      </c>
      <c r="I1632" s="9">
        <v>61109275.899999999</v>
      </c>
      <c r="J1632" s="9">
        <v>63462845.899999999</v>
      </c>
      <c r="K1632" s="9">
        <v>0</v>
      </c>
      <c r="L1632" s="9">
        <v>63462845.899999999</v>
      </c>
      <c r="M1632" s="9">
        <v>66001359.899999999</v>
      </c>
      <c r="N1632" s="9">
        <v>0</v>
      </c>
      <c r="O1632" s="9">
        <v>66001359.899999999</v>
      </c>
      <c r="P1632" s="13">
        <f t="shared" si="26"/>
        <v>0</v>
      </c>
      <c r="Q1632" s="13">
        <f t="array" ref="Q1632">IF(C1632="",SUMIFS($P$6:$P$65536,$B$6:$B$65536,B1632),IF(D1632="",SUMIFS($P$6:$P$65536,$B$6:$B$65536,B1632,$C$6:$C$65536,C1632),IF(E1632="",SUMIFS($P$6:$P$65536,$B$6:$B$65536,B1632,$C$6:$C$65536,C1632,$D$6:$D$65536,D1632),IF(F1632="",SUMIFS($P$6:$P$65536,$B$6:$B$65536,B1632,$C$6:$C$65536,C1632,$D$6:$D$65536,D1632,$E$6:$E$65536,E1632),--(RIGHT(F1632,1)="0")*SUM(SUMIFS($P$6:$P$65536,$B$6:$B$65536,B1632,$C$6:$C$65536,C1632,$D$6:$D$65536,D1632,$E$6:$E$65536,E1632,$F$6:$F$65536,LEFT(F1632,2)&amp;{0;1;2;3;4;5;6;7;8;9}))+(--(RIGHT(F1632,2)="00"))*SUM(SUMIFS($P$6:$P$65536,$B$6:$B$65536,B1632,$C$6:$C$65536,C1632,$D$6:$D$65536,D1632,$E$6:$E$65536,E1632,$F$6:$F$65536,LEFT(F1632,1)&amp;range))+SUMIFS($P$6:$P$65536,$B$6:$B$65536,B1632,$C$6:$C$65536,C1632,$D$6:$D$65536,D1632,$E$6:$E$65536,E1632,$F$6:$F$65536,F1632)))))</f>
        <v>0</v>
      </c>
    </row>
    <row r="1633" spans="1:17" ht="32.25" hidden="1" customHeight="1" x14ac:dyDescent="0.2">
      <c r="A1633" s="10" t="s">
        <v>355</v>
      </c>
      <c r="B1633" s="3" t="s">
        <v>631</v>
      </c>
      <c r="C1633" s="3" t="s">
        <v>76</v>
      </c>
      <c r="D1633" s="3" t="s">
        <v>136</v>
      </c>
      <c r="E1633" s="3" t="s">
        <v>659</v>
      </c>
      <c r="F1633" s="3" t="s">
        <v>356</v>
      </c>
      <c r="G1633" s="9">
        <v>171786</v>
      </c>
      <c r="H1633" s="9">
        <v>0</v>
      </c>
      <c r="I1633" s="9">
        <v>171786</v>
      </c>
      <c r="J1633" s="9">
        <v>171786</v>
      </c>
      <c r="K1633" s="9">
        <v>0</v>
      </c>
      <c r="L1633" s="9">
        <v>171786</v>
      </c>
      <c r="M1633" s="9">
        <v>171786</v>
      </c>
      <c r="N1633" s="9">
        <v>0</v>
      </c>
      <c r="O1633" s="9">
        <v>171786</v>
      </c>
      <c r="P1633" s="13">
        <f t="shared" si="26"/>
        <v>0</v>
      </c>
      <c r="Q1633" s="13">
        <f t="array" ref="Q1633">IF(C1633="",SUMIFS($P$6:$P$65536,$B$6:$B$65536,B1633),IF(D1633="",SUMIFS($P$6:$P$65536,$B$6:$B$65536,B1633,$C$6:$C$65536,C1633),IF(E1633="",SUMIFS($P$6:$P$65536,$B$6:$B$65536,B1633,$C$6:$C$65536,C1633,$D$6:$D$65536,D1633),IF(F1633="",SUMIFS($P$6:$P$65536,$B$6:$B$65536,B1633,$C$6:$C$65536,C1633,$D$6:$D$65536,D1633,$E$6:$E$65536,E1633),--(RIGHT(F1633,1)="0")*SUM(SUMIFS($P$6:$P$65536,$B$6:$B$65536,B1633,$C$6:$C$65536,C1633,$D$6:$D$65536,D1633,$E$6:$E$65536,E1633,$F$6:$F$65536,LEFT(F1633,2)&amp;{0;1;2;3;4;5;6;7;8;9}))+(--(RIGHT(F1633,2)="00"))*SUM(SUMIFS($P$6:$P$65536,$B$6:$B$65536,B1633,$C$6:$C$65536,C1633,$D$6:$D$65536,D1633,$E$6:$E$65536,E1633,$F$6:$F$65536,LEFT(F1633,1)&amp;range))+SUMIFS($P$6:$P$65536,$B$6:$B$65536,B1633,$C$6:$C$65536,C1633,$D$6:$D$65536,D1633,$E$6:$E$65536,E1633,$F$6:$F$65536,F1633)))))</f>
        <v>0</v>
      </c>
    </row>
    <row r="1634" spans="1:17" ht="64.5" hidden="1" customHeight="1" x14ac:dyDescent="0.2">
      <c r="A1634" s="10" t="s">
        <v>357</v>
      </c>
      <c r="B1634" s="3" t="s">
        <v>631</v>
      </c>
      <c r="C1634" s="3" t="s">
        <v>76</v>
      </c>
      <c r="D1634" s="3" t="s">
        <v>136</v>
      </c>
      <c r="E1634" s="3" t="s">
        <v>659</v>
      </c>
      <c r="F1634" s="3" t="s">
        <v>358</v>
      </c>
      <c r="G1634" s="9">
        <v>18455000.600000001</v>
      </c>
      <c r="H1634" s="9">
        <v>0</v>
      </c>
      <c r="I1634" s="9">
        <v>18455000.600000001</v>
      </c>
      <c r="J1634" s="9">
        <v>19165779.600000001</v>
      </c>
      <c r="K1634" s="9">
        <v>0</v>
      </c>
      <c r="L1634" s="9">
        <v>19165779.600000001</v>
      </c>
      <c r="M1634" s="9">
        <v>19932409.600000001</v>
      </c>
      <c r="N1634" s="9">
        <v>0</v>
      </c>
      <c r="O1634" s="9">
        <v>19932409.600000001</v>
      </c>
      <c r="P1634" s="13">
        <f t="shared" si="26"/>
        <v>0</v>
      </c>
      <c r="Q1634" s="13">
        <f t="array" ref="Q1634">IF(C1634="",SUMIFS($P$6:$P$65536,$B$6:$B$65536,B1634),IF(D1634="",SUMIFS($P$6:$P$65536,$B$6:$B$65536,B1634,$C$6:$C$65536,C1634),IF(E1634="",SUMIFS($P$6:$P$65536,$B$6:$B$65536,B1634,$C$6:$C$65536,C1634,$D$6:$D$65536,D1634),IF(F1634="",SUMIFS($P$6:$P$65536,$B$6:$B$65536,B1634,$C$6:$C$65536,C1634,$D$6:$D$65536,D1634,$E$6:$E$65536,E1634),--(RIGHT(F1634,1)="0")*SUM(SUMIFS($P$6:$P$65536,$B$6:$B$65536,B1634,$C$6:$C$65536,C1634,$D$6:$D$65536,D1634,$E$6:$E$65536,E1634,$F$6:$F$65536,LEFT(F1634,2)&amp;{0;1;2;3;4;5;6;7;8;9}))+(--(RIGHT(F1634,2)="00"))*SUM(SUMIFS($P$6:$P$65536,$B$6:$B$65536,B1634,$C$6:$C$65536,C1634,$D$6:$D$65536,D1634,$E$6:$E$65536,E1634,$F$6:$F$65536,LEFT(F1634,1)&amp;range))+SUMIFS($P$6:$P$65536,$B$6:$B$65536,B1634,$C$6:$C$65536,C1634,$D$6:$D$65536,D1634,$E$6:$E$65536,E1634,$F$6:$F$65536,F1634)))))</f>
        <v>0</v>
      </c>
    </row>
    <row r="1635" spans="1:17" ht="48.95" hidden="1" customHeight="1" x14ac:dyDescent="0.2">
      <c r="A1635" s="10" t="s">
        <v>57</v>
      </c>
      <c r="B1635" s="3" t="s">
        <v>631</v>
      </c>
      <c r="C1635" s="3" t="s">
        <v>76</v>
      </c>
      <c r="D1635" s="3" t="s">
        <v>136</v>
      </c>
      <c r="E1635" s="3" t="s">
        <v>659</v>
      </c>
      <c r="F1635" s="3" t="s">
        <v>58</v>
      </c>
      <c r="G1635" s="9">
        <v>18775210.440000001</v>
      </c>
      <c r="H1635" s="9">
        <v>0</v>
      </c>
      <c r="I1635" s="9">
        <v>18775210.440000001</v>
      </c>
      <c r="J1635" s="9">
        <v>16960983.440000001</v>
      </c>
      <c r="K1635" s="9">
        <v>0</v>
      </c>
      <c r="L1635" s="9">
        <v>16960983.440000001</v>
      </c>
      <c r="M1635" s="9">
        <v>17154188.440000001</v>
      </c>
      <c r="N1635" s="9">
        <v>0</v>
      </c>
      <c r="O1635" s="9">
        <v>17154188.440000001</v>
      </c>
      <c r="P1635" s="13">
        <f t="shared" si="26"/>
        <v>0</v>
      </c>
      <c r="Q1635" s="13">
        <f t="array" ref="Q1635">IF(C1635="",SUMIFS($P$6:$P$65536,$B$6:$B$65536,B1635),IF(D1635="",SUMIFS($P$6:$P$65536,$B$6:$B$65536,B1635,$C$6:$C$65536,C1635),IF(E1635="",SUMIFS($P$6:$P$65536,$B$6:$B$65536,B1635,$C$6:$C$65536,C1635,$D$6:$D$65536,D1635),IF(F1635="",SUMIFS($P$6:$P$65536,$B$6:$B$65536,B1635,$C$6:$C$65536,C1635,$D$6:$D$65536,D1635,$E$6:$E$65536,E1635),--(RIGHT(F1635,1)="0")*SUM(SUMIFS($P$6:$P$65536,$B$6:$B$65536,B1635,$C$6:$C$65536,C1635,$D$6:$D$65536,D1635,$E$6:$E$65536,E1635,$F$6:$F$65536,LEFT(F1635,2)&amp;{0;1;2;3;4;5;6;7;8;9}))+(--(RIGHT(F1635,2)="00"))*SUM(SUMIFS($P$6:$P$65536,$B$6:$B$65536,B1635,$C$6:$C$65536,C1635,$D$6:$D$65536,D1635,$E$6:$E$65536,E1635,$F$6:$F$65536,LEFT(F1635,1)&amp;range))+SUMIFS($P$6:$P$65536,$B$6:$B$65536,B1635,$C$6:$C$65536,C1635,$D$6:$D$65536,D1635,$E$6:$E$65536,E1635,$F$6:$F$65536,F1635)))))</f>
        <v>0</v>
      </c>
    </row>
    <row r="1636" spans="1:17" ht="48.95" hidden="1" customHeight="1" x14ac:dyDescent="0.2">
      <c r="A1636" s="10" t="s">
        <v>59</v>
      </c>
      <c r="B1636" s="3" t="s">
        <v>631</v>
      </c>
      <c r="C1636" s="3" t="s">
        <v>76</v>
      </c>
      <c r="D1636" s="3" t="s">
        <v>136</v>
      </c>
      <c r="E1636" s="3" t="s">
        <v>659</v>
      </c>
      <c r="F1636" s="3" t="s">
        <v>60</v>
      </c>
      <c r="G1636" s="9">
        <v>18775210.440000001</v>
      </c>
      <c r="H1636" s="9">
        <v>0</v>
      </c>
      <c r="I1636" s="9">
        <v>18775210.440000001</v>
      </c>
      <c r="J1636" s="9">
        <v>16960983.440000001</v>
      </c>
      <c r="K1636" s="9">
        <v>0</v>
      </c>
      <c r="L1636" s="9">
        <v>16960983.440000001</v>
      </c>
      <c r="M1636" s="9">
        <v>17154188.440000001</v>
      </c>
      <c r="N1636" s="9">
        <v>0</v>
      </c>
      <c r="O1636" s="9">
        <v>17154188.440000001</v>
      </c>
      <c r="P1636" s="13">
        <f t="shared" si="26"/>
        <v>0</v>
      </c>
      <c r="Q1636" s="13">
        <f t="array" ref="Q1636">IF(C1636="",SUMIFS($P$6:$P$65536,$B$6:$B$65536,B1636),IF(D1636="",SUMIFS($P$6:$P$65536,$B$6:$B$65536,B1636,$C$6:$C$65536,C1636),IF(E1636="",SUMIFS($P$6:$P$65536,$B$6:$B$65536,B1636,$C$6:$C$65536,C1636,$D$6:$D$65536,D1636),IF(F1636="",SUMIFS($P$6:$P$65536,$B$6:$B$65536,B1636,$C$6:$C$65536,C1636,$D$6:$D$65536,D1636,$E$6:$E$65536,E1636),--(RIGHT(F1636,1)="0")*SUM(SUMIFS($P$6:$P$65536,$B$6:$B$65536,B1636,$C$6:$C$65536,C1636,$D$6:$D$65536,D1636,$E$6:$E$65536,E1636,$F$6:$F$65536,LEFT(F1636,2)&amp;{0;1;2;3;4;5;6;7;8;9}))+(--(RIGHT(F1636,2)="00"))*SUM(SUMIFS($P$6:$P$65536,$B$6:$B$65536,B1636,$C$6:$C$65536,C1636,$D$6:$D$65536,D1636,$E$6:$E$65536,E1636,$F$6:$F$65536,LEFT(F1636,1)&amp;range))+SUMIFS($P$6:$P$65536,$B$6:$B$65536,B1636,$C$6:$C$65536,C1636,$D$6:$D$65536,D1636,$E$6:$E$65536,E1636,$F$6:$F$65536,F1636)))))</f>
        <v>0</v>
      </c>
    </row>
    <row r="1637" spans="1:17" ht="15" hidden="1" customHeight="1" x14ac:dyDescent="0.2">
      <c r="A1637" s="10" t="s">
        <v>61</v>
      </c>
      <c r="B1637" s="3" t="s">
        <v>631</v>
      </c>
      <c r="C1637" s="3" t="s">
        <v>76</v>
      </c>
      <c r="D1637" s="3" t="s">
        <v>136</v>
      </c>
      <c r="E1637" s="3" t="s">
        <v>659</v>
      </c>
      <c r="F1637" s="3" t="s">
        <v>62</v>
      </c>
      <c r="G1637" s="9">
        <v>18775210.440000001</v>
      </c>
      <c r="H1637" s="9">
        <v>0</v>
      </c>
      <c r="I1637" s="9">
        <v>18775210.440000001</v>
      </c>
      <c r="J1637" s="9">
        <v>16960983.440000001</v>
      </c>
      <c r="K1637" s="9">
        <v>0</v>
      </c>
      <c r="L1637" s="9">
        <v>16960983.440000001</v>
      </c>
      <c r="M1637" s="9">
        <v>17154188.440000001</v>
      </c>
      <c r="N1637" s="9">
        <v>0</v>
      </c>
      <c r="O1637" s="9">
        <v>17154188.440000001</v>
      </c>
      <c r="P1637" s="13">
        <f t="shared" si="26"/>
        <v>0</v>
      </c>
      <c r="Q1637" s="13">
        <f t="array" ref="Q1637">IF(C1637="",SUMIFS($P$6:$P$65536,$B$6:$B$65536,B1637),IF(D1637="",SUMIFS($P$6:$P$65536,$B$6:$B$65536,B1637,$C$6:$C$65536,C1637),IF(E1637="",SUMIFS($P$6:$P$65536,$B$6:$B$65536,B1637,$C$6:$C$65536,C1637,$D$6:$D$65536,D1637),IF(F1637="",SUMIFS($P$6:$P$65536,$B$6:$B$65536,B1637,$C$6:$C$65536,C1637,$D$6:$D$65536,D1637,$E$6:$E$65536,E1637),--(RIGHT(F1637,1)="0")*SUM(SUMIFS($P$6:$P$65536,$B$6:$B$65536,B1637,$C$6:$C$65536,C1637,$D$6:$D$65536,D1637,$E$6:$E$65536,E1637,$F$6:$F$65536,LEFT(F1637,2)&amp;{0;1;2;3;4;5;6;7;8;9}))+(--(RIGHT(F1637,2)="00"))*SUM(SUMIFS($P$6:$P$65536,$B$6:$B$65536,B1637,$C$6:$C$65536,C1637,$D$6:$D$65536,D1637,$E$6:$E$65536,E1637,$F$6:$F$65536,LEFT(F1637,1)&amp;range))+SUMIFS($P$6:$P$65536,$B$6:$B$65536,B1637,$C$6:$C$65536,C1637,$D$6:$D$65536,D1637,$E$6:$E$65536,E1637,$F$6:$F$65536,F1637)))))</f>
        <v>0</v>
      </c>
    </row>
    <row r="1638" spans="1:17" ht="15" hidden="1" customHeight="1" x14ac:dyDescent="0.2">
      <c r="A1638" s="10" t="s">
        <v>80</v>
      </c>
      <c r="B1638" s="3" t="s">
        <v>631</v>
      </c>
      <c r="C1638" s="3" t="s">
        <v>76</v>
      </c>
      <c r="D1638" s="3" t="s">
        <v>136</v>
      </c>
      <c r="E1638" s="3" t="s">
        <v>659</v>
      </c>
      <c r="F1638" s="3" t="s">
        <v>81</v>
      </c>
      <c r="G1638" s="9">
        <v>722819.06</v>
      </c>
      <c r="H1638" s="9">
        <v>0</v>
      </c>
      <c r="I1638" s="9">
        <v>722819.06</v>
      </c>
      <c r="J1638" s="9">
        <v>722819.06</v>
      </c>
      <c r="K1638" s="9">
        <v>0</v>
      </c>
      <c r="L1638" s="9">
        <v>722819.06</v>
      </c>
      <c r="M1638" s="9">
        <v>722819.06</v>
      </c>
      <c r="N1638" s="9">
        <v>0</v>
      </c>
      <c r="O1638" s="9">
        <v>722819.06</v>
      </c>
      <c r="P1638" s="13">
        <f t="shared" si="26"/>
        <v>0</v>
      </c>
      <c r="Q1638" s="13">
        <f t="array" ref="Q1638">IF(C1638="",SUMIFS($P$6:$P$65536,$B$6:$B$65536,B1638),IF(D1638="",SUMIFS($P$6:$P$65536,$B$6:$B$65536,B1638,$C$6:$C$65536,C1638),IF(E1638="",SUMIFS($P$6:$P$65536,$B$6:$B$65536,B1638,$C$6:$C$65536,C1638,$D$6:$D$65536,D1638),IF(F1638="",SUMIFS($P$6:$P$65536,$B$6:$B$65536,B1638,$C$6:$C$65536,C1638,$D$6:$D$65536,D1638,$E$6:$E$65536,E1638),--(RIGHT(F1638,1)="0")*SUM(SUMIFS($P$6:$P$65536,$B$6:$B$65536,B1638,$C$6:$C$65536,C1638,$D$6:$D$65536,D1638,$E$6:$E$65536,E1638,$F$6:$F$65536,LEFT(F1638,2)&amp;{0;1;2;3;4;5;6;7;8;9}))+(--(RIGHT(F1638,2)="00"))*SUM(SUMIFS($P$6:$P$65536,$B$6:$B$65536,B1638,$C$6:$C$65536,C1638,$D$6:$D$65536,D1638,$E$6:$E$65536,E1638,$F$6:$F$65536,LEFT(F1638,1)&amp;range))+SUMIFS($P$6:$P$65536,$B$6:$B$65536,B1638,$C$6:$C$65536,C1638,$D$6:$D$65536,D1638,$E$6:$E$65536,E1638,$F$6:$F$65536,F1638)))))</f>
        <v>0</v>
      </c>
    </row>
    <row r="1639" spans="1:17" ht="32.25" hidden="1" customHeight="1" x14ac:dyDescent="0.2">
      <c r="A1639" s="10" t="s">
        <v>82</v>
      </c>
      <c r="B1639" s="3" t="s">
        <v>631</v>
      </c>
      <c r="C1639" s="3" t="s">
        <v>76</v>
      </c>
      <c r="D1639" s="3" t="s">
        <v>136</v>
      </c>
      <c r="E1639" s="3" t="s">
        <v>659</v>
      </c>
      <c r="F1639" s="3" t="s">
        <v>83</v>
      </c>
      <c r="G1639" s="9">
        <v>722819.06</v>
      </c>
      <c r="H1639" s="9">
        <v>0</v>
      </c>
      <c r="I1639" s="9">
        <v>722819.06</v>
      </c>
      <c r="J1639" s="9">
        <v>722819.06</v>
      </c>
      <c r="K1639" s="9">
        <v>0</v>
      </c>
      <c r="L1639" s="9">
        <v>722819.06</v>
      </c>
      <c r="M1639" s="9">
        <v>722819.06</v>
      </c>
      <c r="N1639" s="9">
        <v>0</v>
      </c>
      <c r="O1639" s="9">
        <v>722819.06</v>
      </c>
      <c r="P1639" s="13">
        <f t="shared" si="26"/>
        <v>0</v>
      </c>
      <c r="Q1639" s="13">
        <f t="array" ref="Q1639">IF(C1639="",SUMIFS($P$6:$P$65536,$B$6:$B$65536,B1639),IF(D1639="",SUMIFS($P$6:$P$65536,$B$6:$B$65536,B1639,$C$6:$C$65536,C1639),IF(E1639="",SUMIFS($P$6:$P$65536,$B$6:$B$65536,B1639,$C$6:$C$65536,C1639,$D$6:$D$65536,D1639),IF(F1639="",SUMIFS($P$6:$P$65536,$B$6:$B$65536,B1639,$C$6:$C$65536,C1639,$D$6:$D$65536,D1639,$E$6:$E$65536,E1639),--(RIGHT(F1639,1)="0")*SUM(SUMIFS($P$6:$P$65536,$B$6:$B$65536,B1639,$C$6:$C$65536,C1639,$D$6:$D$65536,D1639,$E$6:$E$65536,E1639,$F$6:$F$65536,LEFT(F1639,2)&amp;{0;1;2;3;4;5;6;7;8;9}))+(--(RIGHT(F1639,2)="00"))*SUM(SUMIFS($P$6:$P$65536,$B$6:$B$65536,B1639,$C$6:$C$65536,C1639,$D$6:$D$65536,D1639,$E$6:$E$65536,E1639,$F$6:$F$65536,LEFT(F1639,1)&amp;range))+SUMIFS($P$6:$P$65536,$B$6:$B$65536,B1639,$C$6:$C$65536,C1639,$D$6:$D$65536,D1639,$E$6:$E$65536,E1639,$F$6:$F$65536,F1639)))))</f>
        <v>0</v>
      </c>
    </row>
    <row r="1640" spans="1:17" ht="32.25" hidden="1" customHeight="1" x14ac:dyDescent="0.2">
      <c r="A1640" s="10" t="s">
        <v>84</v>
      </c>
      <c r="B1640" s="3" t="s">
        <v>631</v>
      </c>
      <c r="C1640" s="3" t="s">
        <v>76</v>
      </c>
      <c r="D1640" s="3" t="s">
        <v>136</v>
      </c>
      <c r="E1640" s="3" t="s">
        <v>659</v>
      </c>
      <c r="F1640" s="3" t="s">
        <v>85</v>
      </c>
      <c r="G1640" s="9">
        <v>362778</v>
      </c>
      <c r="H1640" s="9">
        <v>0</v>
      </c>
      <c r="I1640" s="9">
        <v>362778</v>
      </c>
      <c r="J1640" s="9">
        <v>362778</v>
      </c>
      <c r="K1640" s="9">
        <v>0</v>
      </c>
      <c r="L1640" s="9">
        <v>362778</v>
      </c>
      <c r="M1640" s="9">
        <v>362778</v>
      </c>
      <c r="N1640" s="9">
        <v>0</v>
      </c>
      <c r="O1640" s="9">
        <v>362778</v>
      </c>
      <c r="P1640" s="13">
        <f t="shared" si="26"/>
        <v>0</v>
      </c>
      <c r="Q1640" s="13">
        <f t="array" ref="Q1640">IF(C1640="",SUMIFS($P$6:$P$65536,$B$6:$B$65536,B1640),IF(D1640="",SUMIFS($P$6:$P$65536,$B$6:$B$65536,B1640,$C$6:$C$65536,C1640),IF(E1640="",SUMIFS($P$6:$P$65536,$B$6:$B$65536,B1640,$C$6:$C$65536,C1640,$D$6:$D$65536,D1640),IF(F1640="",SUMIFS($P$6:$P$65536,$B$6:$B$65536,B1640,$C$6:$C$65536,C1640,$D$6:$D$65536,D1640,$E$6:$E$65536,E1640),--(RIGHT(F1640,1)="0")*SUM(SUMIFS($P$6:$P$65536,$B$6:$B$65536,B1640,$C$6:$C$65536,C1640,$D$6:$D$65536,D1640,$E$6:$E$65536,E1640,$F$6:$F$65536,LEFT(F1640,2)&amp;{0;1;2;3;4;5;6;7;8;9}))+(--(RIGHT(F1640,2)="00"))*SUM(SUMIFS($P$6:$P$65536,$B$6:$B$65536,B1640,$C$6:$C$65536,C1640,$D$6:$D$65536,D1640,$E$6:$E$65536,E1640,$F$6:$F$65536,LEFT(F1640,1)&amp;range))+SUMIFS($P$6:$P$65536,$B$6:$B$65536,B1640,$C$6:$C$65536,C1640,$D$6:$D$65536,D1640,$E$6:$E$65536,E1640,$F$6:$F$65536,F1640)))))</f>
        <v>0</v>
      </c>
    </row>
    <row r="1641" spans="1:17" ht="15" hidden="1" customHeight="1" x14ac:dyDescent="0.2">
      <c r="A1641" s="10" t="s">
        <v>154</v>
      </c>
      <c r="B1641" s="3" t="s">
        <v>631</v>
      </c>
      <c r="C1641" s="3" t="s">
        <v>76</v>
      </c>
      <c r="D1641" s="3" t="s">
        <v>136</v>
      </c>
      <c r="E1641" s="3" t="s">
        <v>659</v>
      </c>
      <c r="F1641" s="3" t="s">
        <v>155</v>
      </c>
      <c r="G1641" s="9">
        <v>281294.06</v>
      </c>
      <c r="H1641" s="9">
        <v>0</v>
      </c>
      <c r="I1641" s="9">
        <v>281294.06</v>
      </c>
      <c r="J1641" s="9">
        <v>281294.06</v>
      </c>
      <c r="K1641" s="9">
        <v>0</v>
      </c>
      <c r="L1641" s="9">
        <v>281294.06</v>
      </c>
      <c r="M1641" s="9">
        <v>281294.06</v>
      </c>
      <c r="N1641" s="9">
        <v>0</v>
      </c>
      <c r="O1641" s="9">
        <v>281294.06</v>
      </c>
      <c r="P1641" s="13">
        <f t="shared" si="26"/>
        <v>0</v>
      </c>
      <c r="Q1641" s="13">
        <f t="array" ref="Q1641">IF(C1641="",SUMIFS($P$6:$P$65536,$B$6:$B$65536,B1641),IF(D1641="",SUMIFS($P$6:$P$65536,$B$6:$B$65536,B1641,$C$6:$C$65536,C1641),IF(E1641="",SUMIFS($P$6:$P$65536,$B$6:$B$65536,B1641,$C$6:$C$65536,C1641,$D$6:$D$65536,D1641),IF(F1641="",SUMIFS($P$6:$P$65536,$B$6:$B$65536,B1641,$C$6:$C$65536,C1641,$D$6:$D$65536,D1641,$E$6:$E$65536,E1641),--(RIGHT(F1641,1)="0")*SUM(SUMIFS($P$6:$P$65536,$B$6:$B$65536,B1641,$C$6:$C$65536,C1641,$D$6:$D$65536,D1641,$E$6:$E$65536,E1641,$F$6:$F$65536,LEFT(F1641,2)&amp;{0;1;2;3;4;5;6;7;8;9}))+(--(RIGHT(F1641,2)="00"))*SUM(SUMIFS($P$6:$P$65536,$B$6:$B$65536,B1641,$C$6:$C$65536,C1641,$D$6:$D$65536,D1641,$E$6:$E$65536,E1641,$F$6:$F$65536,LEFT(F1641,1)&amp;range))+SUMIFS($P$6:$P$65536,$B$6:$B$65536,B1641,$C$6:$C$65536,C1641,$D$6:$D$65536,D1641,$E$6:$E$65536,E1641,$F$6:$F$65536,F1641)))))</f>
        <v>0</v>
      </c>
    </row>
    <row r="1642" spans="1:17" ht="15" hidden="1" customHeight="1" x14ac:dyDescent="0.2">
      <c r="A1642" s="10" t="s">
        <v>86</v>
      </c>
      <c r="B1642" s="3" t="s">
        <v>631</v>
      </c>
      <c r="C1642" s="3" t="s">
        <v>76</v>
      </c>
      <c r="D1642" s="3" t="s">
        <v>136</v>
      </c>
      <c r="E1642" s="3" t="s">
        <v>659</v>
      </c>
      <c r="F1642" s="3" t="s">
        <v>87</v>
      </c>
      <c r="G1642" s="9">
        <v>78747</v>
      </c>
      <c r="H1642" s="9">
        <v>0</v>
      </c>
      <c r="I1642" s="9">
        <v>78747</v>
      </c>
      <c r="J1642" s="9">
        <v>78747</v>
      </c>
      <c r="K1642" s="9">
        <v>0</v>
      </c>
      <c r="L1642" s="9">
        <v>78747</v>
      </c>
      <c r="M1642" s="9">
        <v>78747</v>
      </c>
      <c r="N1642" s="9">
        <v>0</v>
      </c>
      <c r="O1642" s="9">
        <v>78747</v>
      </c>
      <c r="P1642" s="13">
        <f t="shared" si="26"/>
        <v>0</v>
      </c>
      <c r="Q1642" s="13">
        <f t="array" ref="Q1642">IF(C1642="",SUMIFS($P$6:$P$65536,$B$6:$B$65536,B1642),IF(D1642="",SUMIFS($P$6:$P$65536,$B$6:$B$65536,B1642,$C$6:$C$65536,C1642),IF(E1642="",SUMIFS($P$6:$P$65536,$B$6:$B$65536,B1642,$C$6:$C$65536,C1642,$D$6:$D$65536,D1642),IF(F1642="",SUMIFS($P$6:$P$65536,$B$6:$B$65536,B1642,$C$6:$C$65536,C1642,$D$6:$D$65536,D1642,$E$6:$E$65536,E1642),--(RIGHT(F1642,1)="0")*SUM(SUMIFS($P$6:$P$65536,$B$6:$B$65536,B1642,$C$6:$C$65536,C1642,$D$6:$D$65536,D1642,$E$6:$E$65536,E1642,$F$6:$F$65536,LEFT(F1642,2)&amp;{0;1;2;3;4;5;6;7;8;9}))+(--(RIGHT(F1642,2)="00"))*SUM(SUMIFS($P$6:$P$65536,$B$6:$B$65536,B1642,$C$6:$C$65536,C1642,$D$6:$D$65536,D1642,$E$6:$E$65536,E1642,$F$6:$F$65536,LEFT(F1642,1)&amp;range))+SUMIFS($P$6:$P$65536,$B$6:$B$65536,B1642,$C$6:$C$65536,C1642,$D$6:$D$65536,D1642,$E$6:$E$65536,E1642,$F$6:$F$65536,F1642)))))</f>
        <v>0</v>
      </c>
    </row>
    <row r="1643" spans="1:17" ht="48.95" hidden="1" customHeight="1" x14ac:dyDescent="0.2">
      <c r="A1643" s="10" t="s">
        <v>233</v>
      </c>
      <c r="B1643" s="3" t="s">
        <v>631</v>
      </c>
      <c r="C1643" s="3" t="s">
        <v>76</v>
      </c>
      <c r="D1643" s="3" t="s">
        <v>136</v>
      </c>
      <c r="E1643" s="3" t="s">
        <v>660</v>
      </c>
      <c r="F1643" s="11" t="s">
        <v>0</v>
      </c>
      <c r="G1643" s="9">
        <v>4821</v>
      </c>
      <c r="H1643" s="9">
        <v>0</v>
      </c>
      <c r="I1643" s="9">
        <v>4821</v>
      </c>
      <c r="J1643" s="9">
        <v>4821</v>
      </c>
      <c r="K1643" s="9">
        <v>0</v>
      </c>
      <c r="L1643" s="9">
        <v>4821</v>
      </c>
      <c r="M1643" s="9">
        <v>4821</v>
      </c>
      <c r="N1643" s="9">
        <v>0</v>
      </c>
      <c r="O1643" s="9">
        <v>4821</v>
      </c>
      <c r="P1643" s="13">
        <f t="shared" si="26"/>
        <v>0</v>
      </c>
      <c r="Q1643" s="13">
        <f t="array" ref="Q1643">IF(C1643="",SUMIFS($P$6:$P$65536,$B$6:$B$65536,B1643),IF(D1643="",SUMIFS($P$6:$P$65536,$B$6:$B$65536,B1643,$C$6:$C$65536,C1643),IF(E1643="",SUMIFS($P$6:$P$65536,$B$6:$B$65536,B1643,$C$6:$C$65536,C1643,$D$6:$D$65536,D1643),IF(F1643="",SUMIFS($P$6:$P$65536,$B$6:$B$65536,B1643,$C$6:$C$65536,C1643,$D$6:$D$65536,D1643,$E$6:$E$65536,E1643),--(RIGHT(F1643,1)="0")*SUM(SUMIFS($P$6:$P$65536,$B$6:$B$65536,B1643,$C$6:$C$65536,C1643,$D$6:$D$65536,D1643,$E$6:$E$65536,E1643,$F$6:$F$65536,LEFT(F1643,2)&amp;{0;1;2;3;4;5;6;7;8;9}))+(--(RIGHT(F1643,2)="00"))*SUM(SUMIFS($P$6:$P$65536,$B$6:$B$65536,B1643,$C$6:$C$65536,C1643,$D$6:$D$65536,D1643,$E$6:$E$65536,E1643,$F$6:$F$65536,LEFT(F1643,1)&amp;range))+SUMIFS($P$6:$P$65536,$B$6:$B$65536,B1643,$C$6:$C$65536,C1643,$D$6:$D$65536,D1643,$E$6:$E$65536,E1643,$F$6:$F$65536,F1643)))))</f>
        <v>0</v>
      </c>
    </row>
    <row r="1644" spans="1:17" ht="48.95" hidden="1" customHeight="1" x14ac:dyDescent="0.2">
      <c r="A1644" s="10" t="s">
        <v>57</v>
      </c>
      <c r="B1644" s="3" t="s">
        <v>631</v>
      </c>
      <c r="C1644" s="3" t="s">
        <v>76</v>
      </c>
      <c r="D1644" s="3" t="s">
        <v>136</v>
      </c>
      <c r="E1644" s="3" t="s">
        <v>660</v>
      </c>
      <c r="F1644" s="3" t="s">
        <v>58</v>
      </c>
      <c r="G1644" s="9">
        <v>4821</v>
      </c>
      <c r="H1644" s="9">
        <v>0</v>
      </c>
      <c r="I1644" s="9">
        <v>4821</v>
      </c>
      <c r="J1644" s="9">
        <v>4821</v>
      </c>
      <c r="K1644" s="9">
        <v>0</v>
      </c>
      <c r="L1644" s="9">
        <v>4821</v>
      </c>
      <c r="M1644" s="9">
        <v>4821</v>
      </c>
      <c r="N1644" s="9">
        <v>0</v>
      </c>
      <c r="O1644" s="9">
        <v>4821</v>
      </c>
      <c r="P1644" s="13">
        <f t="shared" si="26"/>
        <v>0</v>
      </c>
      <c r="Q1644" s="13">
        <f t="array" ref="Q1644">IF(C1644="",SUMIFS($P$6:$P$65536,$B$6:$B$65536,B1644),IF(D1644="",SUMIFS($P$6:$P$65536,$B$6:$B$65536,B1644,$C$6:$C$65536,C1644),IF(E1644="",SUMIFS($P$6:$P$65536,$B$6:$B$65536,B1644,$C$6:$C$65536,C1644,$D$6:$D$65536,D1644),IF(F1644="",SUMIFS($P$6:$P$65536,$B$6:$B$65536,B1644,$C$6:$C$65536,C1644,$D$6:$D$65536,D1644,$E$6:$E$65536,E1644),--(RIGHT(F1644,1)="0")*SUM(SUMIFS($P$6:$P$65536,$B$6:$B$65536,B1644,$C$6:$C$65536,C1644,$D$6:$D$65536,D1644,$E$6:$E$65536,E1644,$F$6:$F$65536,LEFT(F1644,2)&amp;{0;1;2;3;4;5;6;7;8;9}))+(--(RIGHT(F1644,2)="00"))*SUM(SUMIFS($P$6:$P$65536,$B$6:$B$65536,B1644,$C$6:$C$65536,C1644,$D$6:$D$65536,D1644,$E$6:$E$65536,E1644,$F$6:$F$65536,LEFT(F1644,1)&amp;range))+SUMIFS($P$6:$P$65536,$B$6:$B$65536,B1644,$C$6:$C$65536,C1644,$D$6:$D$65536,D1644,$E$6:$E$65536,E1644,$F$6:$F$65536,F1644)))))</f>
        <v>0</v>
      </c>
    </row>
    <row r="1645" spans="1:17" ht="48.95" hidden="1" customHeight="1" x14ac:dyDescent="0.2">
      <c r="A1645" s="10" t="s">
        <v>59</v>
      </c>
      <c r="B1645" s="3" t="s">
        <v>631</v>
      </c>
      <c r="C1645" s="3" t="s">
        <v>76</v>
      </c>
      <c r="D1645" s="3" t="s">
        <v>136</v>
      </c>
      <c r="E1645" s="3" t="s">
        <v>660</v>
      </c>
      <c r="F1645" s="3" t="s">
        <v>60</v>
      </c>
      <c r="G1645" s="9">
        <v>4821</v>
      </c>
      <c r="H1645" s="9">
        <v>0</v>
      </c>
      <c r="I1645" s="9">
        <v>4821</v>
      </c>
      <c r="J1645" s="9">
        <v>4821</v>
      </c>
      <c r="K1645" s="9">
        <v>0</v>
      </c>
      <c r="L1645" s="9">
        <v>4821</v>
      </c>
      <c r="M1645" s="9">
        <v>4821</v>
      </c>
      <c r="N1645" s="9">
        <v>0</v>
      </c>
      <c r="O1645" s="9">
        <v>4821</v>
      </c>
      <c r="P1645" s="13">
        <f t="shared" si="26"/>
        <v>0</v>
      </c>
      <c r="Q1645" s="13">
        <f t="array" ref="Q1645">IF(C1645="",SUMIFS($P$6:$P$65536,$B$6:$B$65536,B1645),IF(D1645="",SUMIFS($P$6:$P$65536,$B$6:$B$65536,B1645,$C$6:$C$65536,C1645),IF(E1645="",SUMIFS($P$6:$P$65536,$B$6:$B$65536,B1645,$C$6:$C$65536,C1645,$D$6:$D$65536,D1645),IF(F1645="",SUMIFS($P$6:$P$65536,$B$6:$B$65536,B1645,$C$6:$C$65536,C1645,$D$6:$D$65536,D1645,$E$6:$E$65536,E1645),--(RIGHT(F1645,1)="0")*SUM(SUMIFS($P$6:$P$65536,$B$6:$B$65536,B1645,$C$6:$C$65536,C1645,$D$6:$D$65536,D1645,$E$6:$E$65536,E1645,$F$6:$F$65536,LEFT(F1645,2)&amp;{0;1;2;3;4;5;6;7;8;9}))+(--(RIGHT(F1645,2)="00"))*SUM(SUMIFS($P$6:$P$65536,$B$6:$B$65536,B1645,$C$6:$C$65536,C1645,$D$6:$D$65536,D1645,$E$6:$E$65536,E1645,$F$6:$F$65536,LEFT(F1645,1)&amp;range))+SUMIFS($P$6:$P$65536,$B$6:$B$65536,B1645,$C$6:$C$65536,C1645,$D$6:$D$65536,D1645,$E$6:$E$65536,E1645,$F$6:$F$65536,F1645)))))</f>
        <v>0</v>
      </c>
    </row>
    <row r="1646" spans="1:17" ht="15" hidden="1" customHeight="1" x14ac:dyDescent="0.2">
      <c r="A1646" s="10" t="s">
        <v>61</v>
      </c>
      <c r="B1646" s="3" t="s">
        <v>631</v>
      </c>
      <c r="C1646" s="3" t="s">
        <v>76</v>
      </c>
      <c r="D1646" s="3" t="s">
        <v>136</v>
      </c>
      <c r="E1646" s="3" t="s">
        <v>660</v>
      </c>
      <c r="F1646" s="3" t="s">
        <v>62</v>
      </c>
      <c r="G1646" s="9">
        <v>4821</v>
      </c>
      <c r="H1646" s="9">
        <v>0</v>
      </c>
      <c r="I1646" s="9">
        <v>4821</v>
      </c>
      <c r="J1646" s="9">
        <v>4821</v>
      </c>
      <c r="K1646" s="9">
        <v>0</v>
      </c>
      <c r="L1646" s="9">
        <v>4821</v>
      </c>
      <c r="M1646" s="9">
        <v>4821</v>
      </c>
      <c r="N1646" s="9">
        <v>0</v>
      </c>
      <c r="O1646" s="9">
        <v>4821</v>
      </c>
      <c r="P1646" s="13">
        <f t="shared" si="26"/>
        <v>0</v>
      </c>
      <c r="Q1646" s="13">
        <f t="array" ref="Q1646">IF(C1646="",SUMIFS($P$6:$P$65536,$B$6:$B$65536,B1646),IF(D1646="",SUMIFS($P$6:$P$65536,$B$6:$B$65536,B1646,$C$6:$C$65536,C1646),IF(E1646="",SUMIFS($P$6:$P$65536,$B$6:$B$65536,B1646,$C$6:$C$65536,C1646,$D$6:$D$65536,D1646),IF(F1646="",SUMIFS($P$6:$P$65536,$B$6:$B$65536,B1646,$C$6:$C$65536,C1646,$D$6:$D$65536,D1646,$E$6:$E$65536,E1646),--(RIGHT(F1646,1)="0")*SUM(SUMIFS($P$6:$P$65536,$B$6:$B$65536,B1646,$C$6:$C$65536,C1646,$D$6:$D$65536,D1646,$E$6:$E$65536,E1646,$F$6:$F$65536,LEFT(F1646,2)&amp;{0;1;2;3;4;5;6;7;8;9}))+(--(RIGHT(F1646,2)="00"))*SUM(SUMIFS($P$6:$P$65536,$B$6:$B$65536,B1646,$C$6:$C$65536,C1646,$D$6:$D$65536,D1646,$E$6:$E$65536,E1646,$F$6:$F$65536,LEFT(F1646,1)&amp;range))+SUMIFS($P$6:$P$65536,$B$6:$B$65536,B1646,$C$6:$C$65536,C1646,$D$6:$D$65536,D1646,$E$6:$E$65536,E1646,$F$6:$F$65536,F1646)))))</f>
        <v>0</v>
      </c>
    </row>
    <row r="1647" spans="1:17" ht="48.95" hidden="1" customHeight="1" x14ac:dyDescent="0.2">
      <c r="A1647" s="10" t="s">
        <v>645</v>
      </c>
      <c r="B1647" s="3" t="s">
        <v>631</v>
      </c>
      <c r="C1647" s="3" t="s">
        <v>76</v>
      </c>
      <c r="D1647" s="3" t="s">
        <v>136</v>
      </c>
      <c r="E1647" s="3" t="s">
        <v>661</v>
      </c>
      <c r="F1647" s="11" t="s">
        <v>0</v>
      </c>
      <c r="G1647" s="9">
        <v>164380978.25999999</v>
      </c>
      <c r="H1647" s="9">
        <v>0</v>
      </c>
      <c r="I1647" s="9">
        <v>164380978.25999999</v>
      </c>
      <c r="J1647" s="9">
        <v>109918478.26000001</v>
      </c>
      <c r="K1647" s="9">
        <v>0</v>
      </c>
      <c r="L1647" s="9">
        <v>109918478.26000001</v>
      </c>
      <c r="M1647" s="9">
        <v>102500000</v>
      </c>
      <c r="N1647" s="9">
        <v>0</v>
      </c>
      <c r="O1647" s="9">
        <v>102500000</v>
      </c>
      <c r="P1647" s="13">
        <f t="shared" si="26"/>
        <v>0</v>
      </c>
      <c r="Q1647" s="13">
        <f t="array" ref="Q1647">IF(C1647="",SUMIFS($P$6:$P$65536,$B$6:$B$65536,B1647),IF(D1647="",SUMIFS($P$6:$P$65536,$B$6:$B$65536,B1647,$C$6:$C$65536,C1647),IF(E1647="",SUMIFS($P$6:$P$65536,$B$6:$B$65536,B1647,$C$6:$C$65536,C1647,$D$6:$D$65536,D1647),IF(F1647="",SUMIFS($P$6:$P$65536,$B$6:$B$65536,B1647,$C$6:$C$65536,C1647,$D$6:$D$65536,D1647,$E$6:$E$65536,E1647),--(RIGHT(F1647,1)="0")*SUM(SUMIFS($P$6:$P$65536,$B$6:$B$65536,B1647,$C$6:$C$65536,C1647,$D$6:$D$65536,D1647,$E$6:$E$65536,E1647,$F$6:$F$65536,LEFT(F1647,2)&amp;{0;1;2;3;4;5;6;7;8;9}))+(--(RIGHT(F1647,2)="00"))*SUM(SUMIFS($P$6:$P$65536,$B$6:$B$65536,B1647,$C$6:$C$65536,C1647,$D$6:$D$65536,D1647,$E$6:$E$65536,E1647,$F$6:$F$65536,LEFT(F1647,1)&amp;range))+SUMIFS($P$6:$P$65536,$B$6:$B$65536,B1647,$C$6:$C$65536,C1647,$D$6:$D$65536,D1647,$E$6:$E$65536,E1647,$F$6:$F$65536,F1647)))))</f>
        <v>0</v>
      </c>
    </row>
    <row r="1648" spans="1:17" ht="15" hidden="1" customHeight="1" x14ac:dyDescent="0.2">
      <c r="A1648" s="10" t="s">
        <v>80</v>
      </c>
      <c r="B1648" s="3" t="s">
        <v>631</v>
      </c>
      <c r="C1648" s="3" t="s">
        <v>76</v>
      </c>
      <c r="D1648" s="3" t="s">
        <v>136</v>
      </c>
      <c r="E1648" s="3" t="s">
        <v>661</v>
      </c>
      <c r="F1648" s="3" t="s">
        <v>81</v>
      </c>
      <c r="G1648" s="9">
        <v>164380978.25999999</v>
      </c>
      <c r="H1648" s="9">
        <v>0</v>
      </c>
      <c r="I1648" s="9">
        <v>164380978.25999999</v>
      </c>
      <c r="J1648" s="9">
        <v>109918478.26000001</v>
      </c>
      <c r="K1648" s="9">
        <v>0</v>
      </c>
      <c r="L1648" s="9">
        <v>109918478.26000001</v>
      </c>
      <c r="M1648" s="9">
        <v>102500000</v>
      </c>
      <c r="N1648" s="9">
        <v>0</v>
      </c>
      <c r="O1648" s="9">
        <v>102500000</v>
      </c>
      <c r="P1648" s="13">
        <f t="shared" si="26"/>
        <v>0</v>
      </c>
      <c r="Q1648" s="13">
        <f t="array" ref="Q1648">IF(C1648="",SUMIFS($P$6:$P$65536,$B$6:$B$65536,B1648),IF(D1648="",SUMIFS($P$6:$P$65536,$B$6:$B$65536,B1648,$C$6:$C$65536,C1648),IF(E1648="",SUMIFS($P$6:$P$65536,$B$6:$B$65536,B1648,$C$6:$C$65536,C1648,$D$6:$D$65536,D1648),IF(F1648="",SUMIFS($P$6:$P$65536,$B$6:$B$65536,B1648,$C$6:$C$65536,C1648,$D$6:$D$65536,D1648,$E$6:$E$65536,E1648),--(RIGHT(F1648,1)="0")*SUM(SUMIFS($P$6:$P$65536,$B$6:$B$65536,B1648,$C$6:$C$65536,C1648,$D$6:$D$65536,D1648,$E$6:$E$65536,E1648,$F$6:$F$65536,LEFT(F1648,2)&amp;{0;1;2;3;4;5;6;7;8;9}))+(--(RIGHT(F1648,2)="00"))*SUM(SUMIFS($P$6:$P$65536,$B$6:$B$65536,B1648,$C$6:$C$65536,C1648,$D$6:$D$65536,D1648,$E$6:$E$65536,E1648,$F$6:$F$65536,LEFT(F1648,1)&amp;range))+SUMIFS($P$6:$P$65536,$B$6:$B$65536,B1648,$C$6:$C$65536,C1648,$D$6:$D$65536,D1648,$E$6:$E$65536,E1648,$F$6:$F$65536,F1648)))))</f>
        <v>0</v>
      </c>
    </row>
    <row r="1649" spans="1:17" ht="80.099999999999994" hidden="1" customHeight="1" x14ac:dyDescent="0.2">
      <c r="A1649" s="10" t="s">
        <v>168</v>
      </c>
      <c r="B1649" s="3" t="s">
        <v>631</v>
      </c>
      <c r="C1649" s="3" t="s">
        <v>76</v>
      </c>
      <c r="D1649" s="3" t="s">
        <v>136</v>
      </c>
      <c r="E1649" s="3" t="s">
        <v>661</v>
      </c>
      <c r="F1649" s="3" t="s">
        <v>169</v>
      </c>
      <c r="G1649" s="9">
        <v>164380978.25999999</v>
      </c>
      <c r="H1649" s="9">
        <v>0</v>
      </c>
      <c r="I1649" s="9">
        <v>164380978.25999999</v>
      </c>
      <c r="J1649" s="9">
        <v>109918478.26000001</v>
      </c>
      <c r="K1649" s="9">
        <v>0</v>
      </c>
      <c r="L1649" s="9">
        <v>109918478.26000001</v>
      </c>
      <c r="M1649" s="9">
        <v>102500000</v>
      </c>
      <c r="N1649" s="9">
        <v>0</v>
      </c>
      <c r="O1649" s="9">
        <v>102500000</v>
      </c>
      <c r="P1649" s="13">
        <f t="shared" si="26"/>
        <v>0</v>
      </c>
      <c r="Q1649" s="13">
        <f t="array" ref="Q1649">IF(C1649="",SUMIFS($P$6:$P$65536,$B$6:$B$65536,B1649),IF(D1649="",SUMIFS($P$6:$P$65536,$B$6:$B$65536,B1649,$C$6:$C$65536,C1649),IF(E1649="",SUMIFS($P$6:$P$65536,$B$6:$B$65536,B1649,$C$6:$C$65536,C1649,$D$6:$D$65536,D1649),IF(F1649="",SUMIFS($P$6:$P$65536,$B$6:$B$65536,B1649,$C$6:$C$65536,C1649,$D$6:$D$65536,D1649,$E$6:$E$65536,E1649),--(RIGHT(F1649,1)="0")*SUM(SUMIFS($P$6:$P$65536,$B$6:$B$65536,B1649,$C$6:$C$65536,C1649,$D$6:$D$65536,D1649,$E$6:$E$65536,E1649,$F$6:$F$65536,LEFT(F1649,2)&amp;{0;1;2;3;4;5;6;7;8;9}))+(--(RIGHT(F1649,2)="00"))*SUM(SUMIFS($P$6:$P$65536,$B$6:$B$65536,B1649,$C$6:$C$65536,C1649,$D$6:$D$65536,D1649,$E$6:$E$65536,E1649,$F$6:$F$65536,LEFT(F1649,1)&amp;range))+SUMIFS($P$6:$P$65536,$B$6:$B$65536,B1649,$C$6:$C$65536,C1649,$D$6:$D$65536,D1649,$E$6:$E$65536,E1649,$F$6:$F$65536,F1649)))))</f>
        <v>0</v>
      </c>
    </row>
    <row r="1650" spans="1:17" ht="96.6" hidden="1" customHeight="1" x14ac:dyDescent="0.2">
      <c r="A1650" s="10" t="s">
        <v>170</v>
      </c>
      <c r="B1650" s="3" t="s">
        <v>631</v>
      </c>
      <c r="C1650" s="3" t="s">
        <v>76</v>
      </c>
      <c r="D1650" s="3" t="s">
        <v>136</v>
      </c>
      <c r="E1650" s="3" t="s">
        <v>661</v>
      </c>
      <c r="F1650" s="3" t="s">
        <v>171</v>
      </c>
      <c r="G1650" s="9">
        <v>164380978.25999999</v>
      </c>
      <c r="H1650" s="9">
        <v>0</v>
      </c>
      <c r="I1650" s="9">
        <v>164380978.25999999</v>
      </c>
      <c r="J1650" s="9">
        <v>109918478.26000001</v>
      </c>
      <c r="K1650" s="9">
        <v>0</v>
      </c>
      <c r="L1650" s="9">
        <v>109918478.26000001</v>
      </c>
      <c r="M1650" s="9">
        <v>102500000</v>
      </c>
      <c r="N1650" s="9">
        <v>0</v>
      </c>
      <c r="O1650" s="9">
        <v>102500000</v>
      </c>
      <c r="P1650" s="13">
        <f t="shared" si="26"/>
        <v>0</v>
      </c>
      <c r="Q1650" s="13">
        <f t="array" ref="Q1650">IF(C1650="",SUMIFS($P$6:$P$65536,$B$6:$B$65536,B1650),IF(D1650="",SUMIFS($P$6:$P$65536,$B$6:$B$65536,B1650,$C$6:$C$65536,C1650),IF(E1650="",SUMIFS($P$6:$P$65536,$B$6:$B$65536,B1650,$C$6:$C$65536,C1650,$D$6:$D$65536,D1650),IF(F1650="",SUMIFS($P$6:$P$65536,$B$6:$B$65536,B1650,$C$6:$C$65536,C1650,$D$6:$D$65536,D1650,$E$6:$E$65536,E1650),--(RIGHT(F1650,1)="0")*SUM(SUMIFS($P$6:$P$65536,$B$6:$B$65536,B1650,$C$6:$C$65536,C1650,$D$6:$D$65536,D1650,$E$6:$E$65536,E1650,$F$6:$F$65536,LEFT(F1650,2)&amp;{0;1;2;3;4;5;6;7;8;9}))+(--(RIGHT(F1650,2)="00"))*SUM(SUMIFS($P$6:$P$65536,$B$6:$B$65536,B1650,$C$6:$C$65536,C1650,$D$6:$D$65536,D1650,$E$6:$E$65536,E1650,$F$6:$F$65536,LEFT(F1650,1)&amp;range))+SUMIFS($P$6:$P$65536,$B$6:$B$65536,B1650,$C$6:$C$65536,C1650,$D$6:$D$65536,D1650,$E$6:$E$65536,E1650,$F$6:$F$65536,F1650)))))</f>
        <v>0</v>
      </c>
    </row>
    <row r="1651" spans="1:17" ht="15" customHeight="1" x14ac:dyDescent="0.2">
      <c r="A1651" s="8" t="s">
        <v>143</v>
      </c>
      <c r="B1651" s="3" t="s">
        <v>631</v>
      </c>
      <c r="C1651" s="3" t="s">
        <v>136</v>
      </c>
      <c r="D1651" s="3" t="s">
        <v>0</v>
      </c>
      <c r="E1651" s="3" t="s">
        <v>0</v>
      </c>
      <c r="F1651" s="3" t="s">
        <v>0</v>
      </c>
      <c r="G1651" s="9">
        <v>3251847.83</v>
      </c>
      <c r="H1651" s="9">
        <v>-231307.53</v>
      </c>
      <c r="I1651" s="9">
        <v>3020540.3</v>
      </c>
      <c r="J1651" s="9">
        <v>12487065.220000001</v>
      </c>
      <c r="K1651" s="9">
        <v>0</v>
      </c>
      <c r="L1651" s="9">
        <v>12487065.220000001</v>
      </c>
      <c r="M1651" s="9">
        <v>20684148.940000001</v>
      </c>
      <c r="N1651" s="9">
        <v>0</v>
      </c>
      <c r="O1651" s="9">
        <v>20684148.940000001</v>
      </c>
      <c r="P1651" s="13">
        <f t="shared" si="26"/>
        <v>231307.53</v>
      </c>
      <c r="Q1651" s="13">
        <f t="array" ref="Q1651">IF(C1651="",SUMIFS($P$6:$P$65536,$B$6:$B$65536,B1651),IF(D1651="",SUMIFS($P$6:$P$65536,$B$6:$B$65536,B1651,$C$6:$C$65536,C1651),IF(E1651="",SUMIFS($P$6:$P$65536,$B$6:$B$65536,B1651,$C$6:$C$65536,C1651,$D$6:$D$65536,D1651),IF(F1651="",SUMIFS($P$6:$P$65536,$B$6:$B$65536,B1651,$C$6:$C$65536,C1651,$D$6:$D$65536,D1651,$E$6:$E$65536,E1651),--(RIGHT(F1651,1)="0")*SUM(SUMIFS($P$6:$P$65536,$B$6:$B$65536,B1651,$C$6:$C$65536,C1651,$D$6:$D$65536,D1651,$E$6:$E$65536,E1651,$F$6:$F$65536,LEFT(F1651,2)&amp;{0;1;2;3;4;5;6;7;8;9}))+(--(RIGHT(F1651,2)="00"))*SUM(SUMIFS($P$6:$P$65536,$B$6:$B$65536,B1651,$C$6:$C$65536,C1651,$D$6:$D$65536,D1651,$E$6:$E$65536,E1651,$F$6:$F$65536,LEFT(F1651,1)&amp;range))+SUMIFS($P$6:$P$65536,$B$6:$B$65536,B1651,$C$6:$C$65536,C1651,$D$6:$D$65536,D1651,$E$6:$E$65536,E1651,$F$6:$F$65536,F1651)))))</f>
        <v>1387845.18</v>
      </c>
    </row>
    <row r="1652" spans="1:17" ht="15.95" customHeight="1" x14ac:dyDescent="0.2">
      <c r="A1652" s="8" t="s">
        <v>256</v>
      </c>
      <c r="B1652" s="3" t="s">
        <v>631</v>
      </c>
      <c r="C1652" s="3" t="s">
        <v>136</v>
      </c>
      <c r="D1652" s="3" t="s">
        <v>38</v>
      </c>
      <c r="E1652" s="3" t="s">
        <v>0</v>
      </c>
      <c r="F1652" s="3" t="s">
        <v>0</v>
      </c>
      <c r="G1652" s="9">
        <v>3251847.83</v>
      </c>
      <c r="H1652" s="9">
        <v>-231307.53</v>
      </c>
      <c r="I1652" s="9">
        <v>3020540.3</v>
      </c>
      <c r="J1652" s="9">
        <v>2170000</v>
      </c>
      <c r="K1652" s="9">
        <v>0</v>
      </c>
      <c r="L1652" s="9">
        <v>2170000</v>
      </c>
      <c r="M1652" s="9">
        <v>1644255.32</v>
      </c>
      <c r="N1652" s="9">
        <v>0</v>
      </c>
      <c r="O1652" s="9">
        <v>1644255.32</v>
      </c>
      <c r="P1652" s="13">
        <f t="shared" si="26"/>
        <v>231307.53</v>
      </c>
      <c r="Q1652" s="13">
        <f t="array" ref="Q1652">IF(C1652="",SUMIFS($P$6:$P$65536,$B$6:$B$65536,B1652),IF(D1652="",SUMIFS($P$6:$P$65536,$B$6:$B$65536,B1652,$C$6:$C$65536,C1652),IF(E1652="",SUMIFS($P$6:$P$65536,$B$6:$B$65536,B1652,$C$6:$C$65536,C1652,$D$6:$D$65536,D1652),IF(F1652="",SUMIFS($P$6:$P$65536,$B$6:$B$65536,B1652,$C$6:$C$65536,C1652,$D$6:$D$65536,D1652,$E$6:$E$65536,E1652),--(RIGHT(F1652,1)="0")*SUM(SUMIFS($P$6:$P$65536,$B$6:$B$65536,B1652,$C$6:$C$65536,C1652,$D$6:$D$65536,D1652,$E$6:$E$65536,E1652,$F$6:$F$65536,LEFT(F1652,2)&amp;{0;1;2;3;4;5;6;7;8;9}))+(--(RIGHT(F1652,2)="00"))*SUM(SUMIFS($P$6:$P$65536,$B$6:$B$65536,B1652,$C$6:$C$65536,C1652,$D$6:$D$65536,D1652,$E$6:$E$65536,E1652,$F$6:$F$65536,LEFT(F1652,1)&amp;range))+SUMIFS($P$6:$P$65536,$B$6:$B$65536,B1652,$C$6:$C$65536,C1652,$D$6:$D$65536,D1652,$E$6:$E$65536,E1652,$F$6:$F$65536,F1652)))))</f>
        <v>1156537.6499999999</v>
      </c>
    </row>
    <row r="1653" spans="1:17" ht="32.25" customHeight="1" x14ac:dyDescent="0.2">
      <c r="A1653" s="10" t="s">
        <v>662</v>
      </c>
      <c r="B1653" s="3" t="s">
        <v>631</v>
      </c>
      <c r="C1653" s="3" t="s">
        <v>136</v>
      </c>
      <c r="D1653" s="3" t="s">
        <v>38</v>
      </c>
      <c r="E1653" s="3" t="s">
        <v>663</v>
      </c>
      <c r="F1653" s="11" t="s">
        <v>0</v>
      </c>
      <c r="G1653" s="9">
        <v>3251847.83</v>
      </c>
      <c r="H1653" s="9">
        <v>-231307.53</v>
      </c>
      <c r="I1653" s="9">
        <v>3020540.3</v>
      </c>
      <c r="J1653" s="9">
        <v>2170000</v>
      </c>
      <c r="K1653" s="9">
        <v>0</v>
      </c>
      <c r="L1653" s="9">
        <v>2170000</v>
      </c>
      <c r="M1653" s="9">
        <v>1644255.32</v>
      </c>
      <c r="N1653" s="9">
        <v>0</v>
      </c>
      <c r="O1653" s="9">
        <v>1644255.32</v>
      </c>
      <c r="P1653" s="13">
        <f t="shared" si="26"/>
        <v>231307.53</v>
      </c>
      <c r="Q1653" s="13">
        <f t="array" ref="Q1653">IF(C1653="",SUMIFS($P$6:$P$65536,$B$6:$B$65536,B1653),IF(D1653="",SUMIFS($P$6:$P$65536,$B$6:$B$65536,B1653,$C$6:$C$65536,C1653),IF(E1653="",SUMIFS($P$6:$P$65536,$B$6:$B$65536,B1653,$C$6:$C$65536,C1653,$D$6:$D$65536,D1653),IF(F1653="",SUMIFS($P$6:$P$65536,$B$6:$B$65536,B1653,$C$6:$C$65536,C1653,$D$6:$D$65536,D1653,$E$6:$E$65536,E1653),--(RIGHT(F1653,1)="0")*SUM(SUMIFS($P$6:$P$65536,$B$6:$B$65536,B1653,$C$6:$C$65536,C1653,$D$6:$D$65536,D1653,$E$6:$E$65536,E1653,$F$6:$F$65536,LEFT(F1653,2)&amp;{0;1;2;3;4;5;6;7;8;9}))+(--(RIGHT(F1653,2)="00"))*SUM(SUMIFS($P$6:$P$65536,$B$6:$B$65536,B1653,$C$6:$C$65536,C1653,$D$6:$D$65536,D1653,$E$6:$E$65536,E1653,$F$6:$F$65536,LEFT(F1653,1)&amp;range))+SUMIFS($P$6:$P$65536,$B$6:$B$65536,B1653,$C$6:$C$65536,C1653,$D$6:$D$65536,D1653,$E$6:$E$65536,E1653,$F$6:$F$65536,F1653)))))</f>
        <v>925230.12</v>
      </c>
    </row>
    <row r="1654" spans="1:17" ht="15" customHeight="1" x14ac:dyDescent="0.2">
      <c r="A1654" s="10" t="s">
        <v>162</v>
      </c>
      <c r="B1654" s="3" t="s">
        <v>631</v>
      </c>
      <c r="C1654" s="3" t="s">
        <v>136</v>
      </c>
      <c r="D1654" s="3" t="s">
        <v>38</v>
      </c>
      <c r="E1654" s="3" t="s">
        <v>663</v>
      </c>
      <c r="F1654" s="3" t="s">
        <v>163</v>
      </c>
      <c r="G1654" s="9">
        <v>3251847.83</v>
      </c>
      <c r="H1654" s="9">
        <v>-231307.53</v>
      </c>
      <c r="I1654" s="9">
        <v>3020540.3</v>
      </c>
      <c r="J1654" s="9">
        <v>2170000</v>
      </c>
      <c r="K1654" s="9">
        <v>0</v>
      </c>
      <c r="L1654" s="9">
        <v>2170000</v>
      </c>
      <c r="M1654" s="9">
        <v>1644255.32</v>
      </c>
      <c r="N1654" s="9">
        <v>0</v>
      </c>
      <c r="O1654" s="9">
        <v>1644255.32</v>
      </c>
      <c r="P1654" s="13">
        <f t="shared" si="26"/>
        <v>231307.53</v>
      </c>
      <c r="Q1654" s="13">
        <f t="array" ref="Q1654">IF(C1654="",SUMIFS($P$6:$P$65536,$B$6:$B$65536,B1654),IF(D1654="",SUMIFS($P$6:$P$65536,$B$6:$B$65536,B1654,$C$6:$C$65536,C1654),IF(E1654="",SUMIFS($P$6:$P$65536,$B$6:$B$65536,B1654,$C$6:$C$65536,C1654,$D$6:$D$65536,D1654),IF(F1654="",SUMIFS($P$6:$P$65536,$B$6:$B$65536,B1654,$C$6:$C$65536,C1654,$D$6:$D$65536,D1654,$E$6:$E$65536,E1654),--(RIGHT(F1654,1)="0")*SUM(SUMIFS($P$6:$P$65536,$B$6:$B$65536,B1654,$C$6:$C$65536,C1654,$D$6:$D$65536,D1654,$E$6:$E$65536,E1654,$F$6:$F$65536,LEFT(F1654,2)&amp;{0;1;2;3;4;5;6;7;8;9}))+(--(RIGHT(F1654,2)="00"))*SUM(SUMIFS($P$6:$P$65536,$B$6:$B$65536,B1654,$C$6:$C$65536,C1654,$D$6:$D$65536,D1654,$E$6:$E$65536,E1654,$F$6:$F$65536,LEFT(F1654,1)&amp;range))+SUMIFS($P$6:$P$65536,$B$6:$B$65536,B1654,$C$6:$C$65536,C1654,$D$6:$D$65536,D1654,$E$6:$E$65536,E1654,$F$6:$F$65536,F1654)))))</f>
        <v>925230.12</v>
      </c>
    </row>
    <row r="1655" spans="1:17" ht="15" customHeight="1" x14ac:dyDescent="0.2">
      <c r="A1655" s="10" t="s">
        <v>196</v>
      </c>
      <c r="B1655" s="3" t="s">
        <v>631</v>
      </c>
      <c r="C1655" s="3" t="s">
        <v>136</v>
      </c>
      <c r="D1655" s="3" t="s">
        <v>38</v>
      </c>
      <c r="E1655" s="3" t="s">
        <v>663</v>
      </c>
      <c r="F1655" s="3" t="s">
        <v>197</v>
      </c>
      <c r="G1655" s="9">
        <v>3251847.83</v>
      </c>
      <c r="H1655" s="9">
        <v>-231307.53</v>
      </c>
      <c r="I1655" s="9">
        <v>3020540.3</v>
      </c>
      <c r="J1655" s="9">
        <v>2170000</v>
      </c>
      <c r="K1655" s="9">
        <v>0</v>
      </c>
      <c r="L1655" s="9">
        <v>2170000</v>
      </c>
      <c r="M1655" s="9">
        <v>1644255.32</v>
      </c>
      <c r="N1655" s="9">
        <v>0</v>
      </c>
      <c r="O1655" s="9">
        <v>1644255.32</v>
      </c>
      <c r="P1655" s="13">
        <f t="shared" si="26"/>
        <v>231307.53</v>
      </c>
      <c r="Q1655" s="13">
        <f t="array" ref="Q1655">IF(C1655="",SUMIFS($P$6:$P$65536,$B$6:$B$65536,B1655),IF(D1655="",SUMIFS($P$6:$P$65536,$B$6:$B$65536,B1655,$C$6:$C$65536,C1655),IF(E1655="",SUMIFS($P$6:$P$65536,$B$6:$B$65536,B1655,$C$6:$C$65536,C1655,$D$6:$D$65536,D1655),IF(F1655="",SUMIFS($P$6:$P$65536,$B$6:$B$65536,B1655,$C$6:$C$65536,C1655,$D$6:$D$65536,D1655,$E$6:$E$65536,E1655),--(RIGHT(F1655,1)="0")*SUM(SUMIFS($P$6:$P$65536,$B$6:$B$65536,B1655,$C$6:$C$65536,C1655,$D$6:$D$65536,D1655,$E$6:$E$65536,E1655,$F$6:$F$65536,LEFT(F1655,2)&amp;{0;1;2;3;4;5;6;7;8;9}))+(--(RIGHT(F1655,2)="00"))*SUM(SUMIFS($P$6:$P$65536,$B$6:$B$65536,B1655,$C$6:$C$65536,C1655,$D$6:$D$65536,D1655,$E$6:$E$65536,E1655,$F$6:$F$65536,LEFT(F1655,1)&amp;range))+SUMIFS($P$6:$P$65536,$B$6:$B$65536,B1655,$C$6:$C$65536,C1655,$D$6:$D$65536,D1655,$E$6:$E$65536,E1655,$F$6:$F$65536,F1655)))))</f>
        <v>693922.59</v>
      </c>
    </row>
    <row r="1656" spans="1:17" ht="64.5" customHeight="1" x14ac:dyDescent="0.2">
      <c r="A1656" s="10" t="s">
        <v>198</v>
      </c>
      <c r="B1656" s="3" t="s">
        <v>631</v>
      </c>
      <c r="C1656" s="3" t="s">
        <v>136</v>
      </c>
      <c r="D1656" s="3" t="s">
        <v>38</v>
      </c>
      <c r="E1656" s="3" t="s">
        <v>663</v>
      </c>
      <c r="F1656" s="3" t="s">
        <v>199</v>
      </c>
      <c r="G1656" s="9">
        <v>3251847.83</v>
      </c>
      <c r="H1656" s="9">
        <v>-231307.53</v>
      </c>
      <c r="I1656" s="9">
        <v>3020540.3</v>
      </c>
      <c r="J1656" s="9">
        <v>2170000</v>
      </c>
      <c r="K1656" s="9">
        <v>0</v>
      </c>
      <c r="L1656" s="9">
        <v>2170000</v>
      </c>
      <c r="M1656" s="9">
        <v>1644255.32</v>
      </c>
      <c r="N1656" s="9">
        <v>0</v>
      </c>
      <c r="O1656" s="9">
        <v>1644255.32</v>
      </c>
      <c r="P1656" s="13">
        <f t="shared" si="26"/>
        <v>231307.53</v>
      </c>
      <c r="Q1656" s="13">
        <f t="array" ref="Q1656">IF(C1656="",SUMIFS($P$6:$P$65536,$B$6:$B$65536,B1656),IF(D1656="",SUMIFS($P$6:$P$65536,$B$6:$B$65536,B1656,$C$6:$C$65536,C1656),IF(E1656="",SUMIFS($P$6:$P$65536,$B$6:$B$65536,B1656,$C$6:$C$65536,C1656,$D$6:$D$65536,D1656),IF(F1656="",SUMIFS($P$6:$P$65536,$B$6:$B$65536,B1656,$C$6:$C$65536,C1656,$D$6:$D$65536,D1656,$E$6:$E$65536,E1656),--(RIGHT(F1656,1)="0")*SUM(SUMIFS($P$6:$P$65536,$B$6:$B$65536,B1656,$C$6:$C$65536,C1656,$D$6:$D$65536,D1656,$E$6:$E$65536,E1656,$F$6:$F$65536,LEFT(F1656,2)&amp;{0;1;2;3;4;5;6;7;8;9}))+(--(RIGHT(F1656,2)="00"))*SUM(SUMIFS($P$6:$P$65536,$B$6:$B$65536,B1656,$C$6:$C$65536,C1656,$D$6:$D$65536,D1656,$E$6:$E$65536,E1656,$F$6:$F$65536,LEFT(F1656,1)&amp;range))+SUMIFS($P$6:$P$65536,$B$6:$B$65536,B1656,$C$6:$C$65536,C1656,$D$6:$D$65536,D1656,$E$6:$E$65536,E1656,$F$6:$F$65536,F1656)))))</f>
        <v>231307.53</v>
      </c>
    </row>
    <row r="1657" spans="1:17" ht="32.25" hidden="1" customHeight="1" x14ac:dyDescent="0.2">
      <c r="A1657" s="8" t="s">
        <v>144</v>
      </c>
      <c r="B1657" s="3" t="s">
        <v>631</v>
      </c>
      <c r="C1657" s="3" t="s">
        <v>136</v>
      </c>
      <c r="D1657" s="3" t="s">
        <v>136</v>
      </c>
      <c r="E1657" s="3" t="s">
        <v>0</v>
      </c>
      <c r="F1657" s="3" t="s">
        <v>0</v>
      </c>
      <c r="G1657" s="9">
        <v>0</v>
      </c>
      <c r="H1657" s="9">
        <v>0</v>
      </c>
      <c r="I1657" s="9">
        <v>0</v>
      </c>
      <c r="J1657" s="9">
        <v>10317065.220000001</v>
      </c>
      <c r="K1657" s="9">
        <v>0</v>
      </c>
      <c r="L1657" s="9">
        <v>10317065.220000001</v>
      </c>
      <c r="M1657" s="9">
        <v>19039893.620000001</v>
      </c>
      <c r="N1657" s="9">
        <v>0</v>
      </c>
      <c r="O1657" s="9">
        <v>19039893.620000001</v>
      </c>
      <c r="P1657" s="13">
        <f t="shared" si="26"/>
        <v>0</v>
      </c>
      <c r="Q1657" s="13">
        <f t="array" ref="Q1657">IF(C1657="",SUMIFS($P$6:$P$65536,$B$6:$B$65536,B1657),IF(D1657="",SUMIFS($P$6:$P$65536,$B$6:$B$65536,B1657,$C$6:$C$65536,C1657),IF(E1657="",SUMIFS($P$6:$P$65536,$B$6:$B$65536,B1657,$C$6:$C$65536,C1657,$D$6:$D$65536,D1657),IF(F1657="",SUMIFS($P$6:$P$65536,$B$6:$B$65536,B1657,$C$6:$C$65536,C1657,$D$6:$D$65536,D1657,$E$6:$E$65536,E1657),--(RIGHT(F1657,1)="0")*SUM(SUMIFS($P$6:$P$65536,$B$6:$B$65536,B1657,$C$6:$C$65536,C1657,$D$6:$D$65536,D1657,$E$6:$E$65536,E1657,$F$6:$F$65536,LEFT(F1657,2)&amp;{0;1;2;3;4;5;6;7;8;9}))+(--(RIGHT(F1657,2)="00"))*SUM(SUMIFS($P$6:$P$65536,$B$6:$B$65536,B1657,$C$6:$C$65536,C1657,$D$6:$D$65536,D1657,$E$6:$E$65536,E1657,$F$6:$F$65536,LEFT(F1657,1)&amp;range))+SUMIFS($P$6:$P$65536,$B$6:$B$65536,B1657,$C$6:$C$65536,C1657,$D$6:$D$65536,D1657,$E$6:$E$65536,E1657,$F$6:$F$65536,F1657)))))</f>
        <v>0</v>
      </c>
    </row>
    <row r="1658" spans="1:17" ht="32.25" hidden="1" customHeight="1" x14ac:dyDescent="0.2">
      <c r="A1658" s="10" t="s">
        <v>662</v>
      </c>
      <c r="B1658" s="3" t="s">
        <v>631</v>
      </c>
      <c r="C1658" s="3" t="s">
        <v>136</v>
      </c>
      <c r="D1658" s="3" t="s">
        <v>136</v>
      </c>
      <c r="E1658" s="3" t="s">
        <v>664</v>
      </c>
      <c r="F1658" s="11" t="s">
        <v>0</v>
      </c>
      <c r="G1658" s="9">
        <v>0</v>
      </c>
      <c r="H1658" s="9">
        <v>0</v>
      </c>
      <c r="I1658" s="9">
        <v>0</v>
      </c>
      <c r="J1658" s="9">
        <v>10317065.220000001</v>
      </c>
      <c r="K1658" s="9">
        <v>0</v>
      </c>
      <c r="L1658" s="9">
        <v>10317065.220000001</v>
      </c>
      <c r="M1658" s="9">
        <v>19039893.620000001</v>
      </c>
      <c r="N1658" s="9">
        <v>0</v>
      </c>
      <c r="O1658" s="9">
        <v>19039893.620000001</v>
      </c>
      <c r="P1658" s="13">
        <f t="shared" si="26"/>
        <v>0</v>
      </c>
      <c r="Q1658" s="13">
        <f t="array" ref="Q1658">IF(C1658="",SUMIFS($P$6:$P$65536,$B$6:$B$65536,B1658),IF(D1658="",SUMIFS($P$6:$P$65536,$B$6:$B$65536,B1658,$C$6:$C$65536,C1658),IF(E1658="",SUMIFS($P$6:$P$65536,$B$6:$B$65536,B1658,$C$6:$C$65536,C1658,$D$6:$D$65536,D1658),IF(F1658="",SUMIFS($P$6:$P$65536,$B$6:$B$65536,B1658,$C$6:$C$65536,C1658,$D$6:$D$65536,D1658,$E$6:$E$65536,E1658),--(RIGHT(F1658,1)="0")*SUM(SUMIFS($P$6:$P$65536,$B$6:$B$65536,B1658,$C$6:$C$65536,C1658,$D$6:$D$65536,D1658,$E$6:$E$65536,E1658,$F$6:$F$65536,LEFT(F1658,2)&amp;{0;1;2;3;4;5;6;7;8;9}))+(--(RIGHT(F1658,2)="00"))*SUM(SUMIFS($P$6:$P$65536,$B$6:$B$65536,B1658,$C$6:$C$65536,C1658,$D$6:$D$65536,D1658,$E$6:$E$65536,E1658,$F$6:$F$65536,LEFT(F1658,1)&amp;range))+SUMIFS($P$6:$P$65536,$B$6:$B$65536,B1658,$C$6:$C$65536,C1658,$D$6:$D$65536,D1658,$E$6:$E$65536,E1658,$F$6:$F$65536,F1658)))))</f>
        <v>0</v>
      </c>
    </row>
    <row r="1659" spans="1:17" ht="15" hidden="1" customHeight="1" x14ac:dyDescent="0.2">
      <c r="A1659" s="10" t="s">
        <v>162</v>
      </c>
      <c r="B1659" s="3" t="s">
        <v>631</v>
      </c>
      <c r="C1659" s="3" t="s">
        <v>136</v>
      </c>
      <c r="D1659" s="3" t="s">
        <v>136</v>
      </c>
      <c r="E1659" s="3" t="s">
        <v>664</v>
      </c>
      <c r="F1659" s="3" t="s">
        <v>163</v>
      </c>
      <c r="G1659" s="9">
        <v>0</v>
      </c>
      <c r="H1659" s="9">
        <v>0</v>
      </c>
      <c r="I1659" s="9">
        <v>0</v>
      </c>
      <c r="J1659" s="9">
        <v>10317065.220000001</v>
      </c>
      <c r="K1659" s="9">
        <v>0</v>
      </c>
      <c r="L1659" s="9">
        <v>10317065.220000001</v>
      </c>
      <c r="M1659" s="9">
        <v>19039893.620000001</v>
      </c>
      <c r="N1659" s="9">
        <v>0</v>
      </c>
      <c r="O1659" s="9">
        <v>19039893.620000001</v>
      </c>
      <c r="P1659" s="13">
        <f t="shared" si="26"/>
        <v>0</v>
      </c>
      <c r="Q1659" s="13">
        <f t="array" ref="Q1659">IF(C1659="",SUMIFS($P$6:$P$65536,$B$6:$B$65536,B1659),IF(D1659="",SUMIFS($P$6:$P$65536,$B$6:$B$65536,B1659,$C$6:$C$65536,C1659),IF(E1659="",SUMIFS($P$6:$P$65536,$B$6:$B$65536,B1659,$C$6:$C$65536,C1659,$D$6:$D$65536,D1659),IF(F1659="",SUMIFS($P$6:$P$65536,$B$6:$B$65536,B1659,$C$6:$C$65536,C1659,$D$6:$D$65536,D1659,$E$6:$E$65536,E1659),--(RIGHT(F1659,1)="0")*SUM(SUMIFS($P$6:$P$65536,$B$6:$B$65536,B1659,$C$6:$C$65536,C1659,$D$6:$D$65536,D1659,$E$6:$E$65536,E1659,$F$6:$F$65536,LEFT(F1659,2)&amp;{0;1;2;3;4;5;6;7;8;9}))+(--(RIGHT(F1659,2)="00"))*SUM(SUMIFS($P$6:$P$65536,$B$6:$B$65536,B1659,$C$6:$C$65536,C1659,$D$6:$D$65536,D1659,$E$6:$E$65536,E1659,$F$6:$F$65536,LEFT(F1659,1)&amp;range))+SUMIFS($P$6:$P$65536,$B$6:$B$65536,B1659,$C$6:$C$65536,C1659,$D$6:$D$65536,D1659,$E$6:$E$65536,E1659,$F$6:$F$65536,F1659)))))</f>
        <v>0</v>
      </c>
    </row>
    <row r="1660" spans="1:17" ht="15" hidden="1" customHeight="1" x14ac:dyDescent="0.2">
      <c r="A1660" s="10" t="s">
        <v>196</v>
      </c>
      <c r="B1660" s="3" t="s">
        <v>631</v>
      </c>
      <c r="C1660" s="3" t="s">
        <v>136</v>
      </c>
      <c r="D1660" s="3" t="s">
        <v>136</v>
      </c>
      <c r="E1660" s="3" t="s">
        <v>664</v>
      </c>
      <c r="F1660" s="3" t="s">
        <v>197</v>
      </c>
      <c r="G1660" s="9">
        <v>0</v>
      </c>
      <c r="H1660" s="9">
        <v>0</v>
      </c>
      <c r="I1660" s="9">
        <v>0</v>
      </c>
      <c r="J1660" s="9">
        <v>10317065.220000001</v>
      </c>
      <c r="K1660" s="9">
        <v>0</v>
      </c>
      <c r="L1660" s="9">
        <v>10317065.220000001</v>
      </c>
      <c r="M1660" s="9">
        <v>19039893.620000001</v>
      </c>
      <c r="N1660" s="9">
        <v>0</v>
      </c>
      <c r="O1660" s="9">
        <v>19039893.620000001</v>
      </c>
      <c r="P1660" s="13">
        <f t="shared" si="26"/>
        <v>0</v>
      </c>
      <c r="Q1660" s="13">
        <f t="array" ref="Q1660">IF(C1660="",SUMIFS($P$6:$P$65536,$B$6:$B$65536,B1660),IF(D1660="",SUMIFS($P$6:$P$65536,$B$6:$B$65536,B1660,$C$6:$C$65536,C1660),IF(E1660="",SUMIFS($P$6:$P$65536,$B$6:$B$65536,B1660,$C$6:$C$65536,C1660,$D$6:$D$65536,D1660),IF(F1660="",SUMIFS($P$6:$P$65536,$B$6:$B$65536,B1660,$C$6:$C$65536,C1660,$D$6:$D$65536,D1660,$E$6:$E$65536,E1660),--(RIGHT(F1660,1)="0")*SUM(SUMIFS($P$6:$P$65536,$B$6:$B$65536,B1660,$C$6:$C$65536,C1660,$D$6:$D$65536,D1660,$E$6:$E$65536,E1660,$F$6:$F$65536,LEFT(F1660,2)&amp;{0;1;2;3;4;5;6;7;8;9}))+(--(RIGHT(F1660,2)="00"))*SUM(SUMIFS($P$6:$P$65536,$B$6:$B$65536,B1660,$C$6:$C$65536,C1660,$D$6:$D$65536,D1660,$E$6:$E$65536,E1660,$F$6:$F$65536,LEFT(F1660,1)&amp;range))+SUMIFS($P$6:$P$65536,$B$6:$B$65536,B1660,$C$6:$C$65536,C1660,$D$6:$D$65536,D1660,$E$6:$E$65536,E1660,$F$6:$F$65536,F1660)))))</f>
        <v>0</v>
      </c>
    </row>
    <row r="1661" spans="1:17" ht="64.5" hidden="1" customHeight="1" x14ac:dyDescent="0.2">
      <c r="A1661" s="10" t="s">
        <v>226</v>
      </c>
      <c r="B1661" s="3" t="s">
        <v>631</v>
      </c>
      <c r="C1661" s="3" t="s">
        <v>136</v>
      </c>
      <c r="D1661" s="3" t="s">
        <v>136</v>
      </c>
      <c r="E1661" s="3" t="s">
        <v>664</v>
      </c>
      <c r="F1661" s="3" t="s">
        <v>227</v>
      </c>
      <c r="G1661" s="9">
        <v>0</v>
      </c>
      <c r="H1661" s="9">
        <v>0</v>
      </c>
      <c r="I1661" s="9">
        <v>0</v>
      </c>
      <c r="J1661" s="9">
        <v>10317065.220000001</v>
      </c>
      <c r="K1661" s="9">
        <v>0</v>
      </c>
      <c r="L1661" s="9">
        <v>10317065.220000001</v>
      </c>
      <c r="M1661" s="9">
        <v>19039893.620000001</v>
      </c>
      <c r="N1661" s="9">
        <v>0</v>
      </c>
      <c r="O1661" s="9">
        <v>19039893.620000001</v>
      </c>
      <c r="P1661" s="13">
        <f t="shared" si="26"/>
        <v>0</v>
      </c>
      <c r="Q1661" s="13">
        <f t="array" ref="Q1661">IF(C1661="",SUMIFS($P$6:$P$65536,$B$6:$B$65536,B1661),IF(D1661="",SUMIFS($P$6:$P$65536,$B$6:$B$65536,B1661,$C$6:$C$65536,C1661),IF(E1661="",SUMIFS($P$6:$P$65536,$B$6:$B$65536,B1661,$C$6:$C$65536,C1661,$D$6:$D$65536,D1661),IF(F1661="",SUMIFS($P$6:$P$65536,$B$6:$B$65536,B1661,$C$6:$C$65536,C1661,$D$6:$D$65536,D1661,$E$6:$E$65536,E1661),--(RIGHT(F1661,1)="0")*SUM(SUMIFS($P$6:$P$65536,$B$6:$B$65536,B1661,$C$6:$C$65536,C1661,$D$6:$D$65536,D1661,$E$6:$E$65536,E1661,$F$6:$F$65536,LEFT(F1661,2)&amp;{0;1;2;3;4;5;6;7;8;9}))+(--(RIGHT(F1661,2)="00"))*SUM(SUMIFS($P$6:$P$65536,$B$6:$B$65536,B1661,$C$6:$C$65536,C1661,$D$6:$D$65536,D1661,$E$6:$E$65536,E1661,$F$6:$F$65536,LEFT(F1661,1)&amp;range))+SUMIFS($P$6:$P$65536,$B$6:$B$65536,B1661,$C$6:$C$65536,C1661,$D$6:$D$65536,D1661,$E$6:$E$65536,E1661,$F$6:$F$65536,F1661)))))</f>
        <v>0</v>
      </c>
    </row>
    <row r="1662" spans="1:17" ht="15" hidden="1" customHeight="1" x14ac:dyDescent="0.2">
      <c r="A1662" s="8" t="s">
        <v>133</v>
      </c>
      <c r="B1662" s="3" t="s">
        <v>631</v>
      </c>
      <c r="C1662" s="3" t="s">
        <v>134</v>
      </c>
      <c r="D1662" s="3" t="s">
        <v>0</v>
      </c>
      <c r="E1662" s="3" t="s">
        <v>0</v>
      </c>
      <c r="F1662" s="3" t="s">
        <v>0</v>
      </c>
      <c r="G1662" s="9">
        <v>762500</v>
      </c>
      <c r="H1662" s="9">
        <v>0</v>
      </c>
      <c r="I1662" s="9">
        <v>762500</v>
      </c>
      <c r="J1662" s="9">
        <v>762500</v>
      </c>
      <c r="K1662" s="9">
        <v>0</v>
      </c>
      <c r="L1662" s="9">
        <v>762500</v>
      </c>
      <c r="M1662" s="9">
        <v>746276.6</v>
      </c>
      <c r="N1662" s="9">
        <v>0</v>
      </c>
      <c r="O1662" s="9">
        <v>746276.6</v>
      </c>
      <c r="P1662" s="13">
        <f t="shared" si="26"/>
        <v>0</v>
      </c>
      <c r="Q1662" s="13">
        <f t="array" ref="Q1662">IF(C1662="",SUMIFS($P$6:$P$65536,$B$6:$B$65536,B1662),IF(D1662="",SUMIFS($P$6:$P$65536,$B$6:$B$65536,B1662,$C$6:$C$65536,C1662),IF(E1662="",SUMIFS($P$6:$P$65536,$B$6:$B$65536,B1662,$C$6:$C$65536,C1662,$D$6:$D$65536,D1662),IF(F1662="",SUMIFS($P$6:$P$65536,$B$6:$B$65536,B1662,$C$6:$C$65536,C1662,$D$6:$D$65536,D1662,$E$6:$E$65536,E1662),--(RIGHT(F1662,1)="0")*SUM(SUMIFS($P$6:$P$65536,$B$6:$B$65536,B1662,$C$6:$C$65536,C1662,$D$6:$D$65536,D1662,$E$6:$E$65536,E1662,$F$6:$F$65536,LEFT(F1662,2)&amp;{0;1;2;3;4;5;6;7;8;9}))+(--(RIGHT(F1662,2)="00"))*SUM(SUMIFS($P$6:$P$65536,$B$6:$B$65536,B1662,$C$6:$C$65536,C1662,$D$6:$D$65536,D1662,$E$6:$E$65536,E1662,$F$6:$F$65536,LEFT(F1662,1)&amp;range))+SUMIFS($P$6:$P$65536,$B$6:$B$65536,B1662,$C$6:$C$65536,C1662,$D$6:$D$65536,D1662,$E$6:$E$65536,E1662,$F$6:$F$65536,F1662)))))</f>
        <v>0</v>
      </c>
    </row>
    <row r="1663" spans="1:17" ht="32.25" hidden="1" customHeight="1" x14ac:dyDescent="0.2">
      <c r="A1663" s="8" t="s">
        <v>272</v>
      </c>
      <c r="B1663" s="3" t="s">
        <v>631</v>
      </c>
      <c r="C1663" s="3" t="s">
        <v>134</v>
      </c>
      <c r="D1663" s="3" t="s">
        <v>273</v>
      </c>
      <c r="E1663" s="3" t="s">
        <v>0</v>
      </c>
      <c r="F1663" s="3" t="s">
        <v>0</v>
      </c>
      <c r="G1663" s="9">
        <v>762500</v>
      </c>
      <c r="H1663" s="9">
        <v>0</v>
      </c>
      <c r="I1663" s="9">
        <v>762500</v>
      </c>
      <c r="J1663" s="9">
        <v>762500</v>
      </c>
      <c r="K1663" s="9">
        <v>0</v>
      </c>
      <c r="L1663" s="9">
        <v>762500</v>
      </c>
      <c r="M1663" s="9">
        <v>746276.6</v>
      </c>
      <c r="N1663" s="9">
        <v>0</v>
      </c>
      <c r="O1663" s="9">
        <v>746276.6</v>
      </c>
      <c r="P1663" s="13">
        <f t="shared" si="26"/>
        <v>0</v>
      </c>
      <c r="Q1663" s="13">
        <f t="array" ref="Q1663">IF(C1663="",SUMIFS($P$6:$P$65536,$B$6:$B$65536,B1663),IF(D1663="",SUMIFS($P$6:$P$65536,$B$6:$B$65536,B1663,$C$6:$C$65536,C1663),IF(E1663="",SUMIFS($P$6:$P$65536,$B$6:$B$65536,B1663,$C$6:$C$65536,C1663,$D$6:$D$65536,D1663),IF(F1663="",SUMIFS($P$6:$P$65536,$B$6:$B$65536,B1663,$C$6:$C$65536,C1663,$D$6:$D$65536,D1663,$E$6:$E$65536,E1663),--(RIGHT(F1663,1)="0")*SUM(SUMIFS($P$6:$P$65536,$B$6:$B$65536,B1663,$C$6:$C$65536,C1663,$D$6:$D$65536,D1663,$E$6:$E$65536,E1663,$F$6:$F$65536,LEFT(F1663,2)&amp;{0;1;2;3;4;5;6;7;8;9}))+(--(RIGHT(F1663,2)="00"))*SUM(SUMIFS($P$6:$P$65536,$B$6:$B$65536,B1663,$C$6:$C$65536,C1663,$D$6:$D$65536,D1663,$E$6:$E$65536,E1663,$F$6:$F$65536,LEFT(F1663,1)&amp;range))+SUMIFS($P$6:$P$65536,$B$6:$B$65536,B1663,$C$6:$C$65536,C1663,$D$6:$D$65536,D1663,$E$6:$E$65536,E1663,$F$6:$F$65536,F1663)))))</f>
        <v>0</v>
      </c>
    </row>
    <row r="1664" spans="1:17" ht="32.25" hidden="1" customHeight="1" x14ac:dyDescent="0.2">
      <c r="A1664" s="10" t="s">
        <v>662</v>
      </c>
      <c r="B1664" s="3" t="s">
        <v>631</v>
      </c>
      <c r="C1664" s="3" t="s">
        <v>134</v>
      </c>
      <c r="D1664" s="3" t="s">
        <v>273</v>
      </c>
      <c r="E1664" s="3" t="s">
        <v>665</v>
      </c>
      <c r="F1664" s="11" t="s">
        <v>0</v>
      </c>
      <c r="G1664" s="9">
        <v>762500</v>
      </c>
      <c r="H1664" s="9">
        <v>0</v>
      </c>
      <c r="I1664" s="9">
        <v>762500</v>
      </c>
      <c r="J1664" s="9">
        <v>762500</v>
      </c>
      <c r="K1664" s="9">
        <v>0</v>
      </c>
      <c r="L1664" s="9">
        <v>762500</v>
      </c>
      <c r="M1664" s="9">
        <v>746276.6</v>
      </c>
      <c r="N1664" s="9">
        <v>0</v>
      </c>
      <c r="O1664" s="9">
        <v>746276.6</v>
      </c>
      <c r="P1664" s="13">
        <f t="shared" si="26"/>
        <v>0</v>
      </c>
      <c r="Q1664" s="13">
        <f t="array" ref="Q1664">IF(C1664="",SUMIFS($P$6:$P$65536,$B$6:$B$65536,B1664),IF(D1664="",SUMIFS($P$6:$P$65536,$B$6:$B$65536,B1664,$C$6:$C$65536,C1664),IF(E1664="",SUMIFS($P$6:$P$65536,$B$6:$B$65536,B1664,$C$6:$C$65536,C1664,$D$6:$D$65536,D1664),IF(F1664="",SUMIFS($P$6:$P$65536,$B$6:$B$65536,B1664,$C$6:$C$65536,C1664,$D$6:$D$65536,D1664,$E$6:$E$65536,E1664),--(RIGHT(F1664,1)="0")*SUM(SUMIFS($P$6:$P$65536,$B$6:$B$65536,B1664,$C$6:$C$65536,C1664,$D$6:$D$65536,D1664,$E$6:$E$65536,E1664,$F$6:$F$65536,LEFT(F1664,2)&amp;{0;1;2;3;4;5;6;7;8;9}))+(--(RIGHT(F1664,2)="00"))*SUM(SUMIFS($P$6:$P$65536,$B$6:$B$65536,B1664,$C$6:$C$65536,C1664,$D$6:$D$65536,D1664,$E$6:$E$65536,E1664,$F$6:$F$65536,LEFT(F1664,1)&amp;range))+SUMIFS($P$6:$P$65536,$B$6:$B$65536,B1664,$C$6:$C$65536,C1664,$D$6:$D$65536,D1664,$E$6:$E$65536,E1664,$F$6:$F$65536,F1664)))))</f>
        <v>0</v>
      </c>
    </row>
    <row r="1665" spans="1:17" ht="15" hidden="1" customHeight="1" x14ac:dyDescent="0.2">
      <c r="A1665" s="10" t="s">
        <v>80</v>
      </c>
      <c r="B1665" s="3" t="s">
        <v>631</v>
      </c>
      <c r="C1665" s="3" t="s">
        <v>134</v>
      </c>
      <c r="D1665" s="3" t="s">
        <v>273</v>
      </c>
      <c r="E1665" s="3" t="s">
        <v>665</v>
      </c>
      <c r="F1665" s="3" t="s">
        <v>81</v>
      </c>
      <c r="G1665" s="9">
        <v>762500</v>
      </c>
      <c r="H1665" s="9">
        <v>0</v>
      </c>
      <c r="I1665" s="9">
        <v>762500</v>
      </c>
      <c r="J1665" s="9">
        <v>762500</v>
      </c>
      <c r="K1665" s="9">
        <v>0</v>
      </c>
      <c r="L1665" s="9">
        <v>762500</v>
      </c>
      <c r="M1665" s="9">
        <v>746276.6</v>
      </c>
      <c r="N1665" s="9">
        <v>0</v>
      </c>
      <c r="O1665" s="9">
        <v>746276.6</v>
      </c>
      <c r="P1665" s="13">
        <f t="shared" si="26"/>
        <v>0</v>
      </c>
      <c r="Q1665" s="13">
        <f t="array" ref="Q1665">IF(C1665="",SUMIFS($P$6:$P$65536,$B$6:$B$65536,B1665),IF(D1665="",SUMIFS($P$6:$P$65536,$B$6:$B$65536,B1665,$C$6:$C$65536,C1665),IF(E1665="",SUMIFS($P$6:$P$65536,$B$6:$B$65536,B1665,$C$6:$C$65536,C1665,$D$6:$D$65536,D1665),IF(F1665="",SUMIFS($P$6:$P$65536,$B$6:$B$65536,B1665,$C$6:$C$65536,C1665,$D$6:$D$65536,D1665,$E$6:$E$65536,E1665),--(RIGHT(F1665,1)="0")*SUM(SUMIFS($P$6:$P$65536,$B$6:$B$65536,B1665,$C$6:$C$65536,C1665,$D$6:$D$65536,D1665,$E$6:$E$65536,E1665,$F$6:$F$65536,LEFT(F1665,2)&amp;{0;1;2;3;4;5;6;7;8;9}))+(--(RIGHT(F1665,2)="00"))*SUM(SUMIFS($P$6:$P$65536,$B$6:$B$65536,B1665,$C$6:$C$65536,C1665,$D$6:$D$65536,D1665,$E$6:$E$65536,E1665,$F$6:$F$65536,LEFT(F1665,1)&amp;range))+SUMIFS($P$6:$P$65536,$B$6:$B$65536,B1665,$C$6:$C$65536,C1665,$D$6:$D$65536,D1665,$E$6:$E$65536,E1665,$F$6:$F$65536,F1665)))))</f>
        <v>0</v>
      </c>
    </row>
    <row r="1666" spans="1:17" ht="80.099999999999994" hidden="1" customHeight="1" x14ac:dyDescent="0.2">
      <c r="A1666" s="10" t="s">
        <v>168</v>
      </c>
      <c r="B1666" s="3" t="s">
        <v>631</v>
      </c>
      <c r="C1666" s="3" t="s">
        <v>134</v>
      </c>
      <c r="D1666" s="3" t="s">
        <v>273</v>
      </c>
      <c r="E1666" s="3" t="s">
        <v>665</v>
      </c>
      <c r="F1666" s="3" t="s">
        <v>169</v>
      </c>
      <c r="G1666" s="9">
        <v>762500</v>
      </c>
      <c r="H1666" s="9">
        <v>0</v>
      </c>
      <c r="I1666" s="9">
        <v>762500</v>
      </c>
      <c r="J1666" s="9">
        <v>762500</v>
      </c>
      <c r="K1666" s="9">
        <v>0</v>
      </c>
      <c r="L1666" s="9">
        <v>762500</v>
      </c>
      <c r="M1666" s="9">
        <v>746276.6</v>
      </c>
      <c r="N1666" s="9">
        <v>0</v>
      </c>
      <c r="O1666" s="9">
        <v>746276.6</v>
      </c>
      <c r="P1666" s="13">
        <f t="shared" si="26"/>
        <v>0</v>
      </c>
      <c r="Q1666" s="13">
        <f t="array" ref="Q1666">IF(C1666="",SUMIFS($P$6:$P$65536,$B$6:$B$65536,B1666),IF(D1666="",SUMIFS($P$6:$P$65536,$B$6:$B$65536,B1666,$C$6:$C$65536,C1666),IF(E1666="",SUMIFS($P$6:$P$65536,$B$6:$B$65536,B1666,$C$6:$C$65536,C1666,$D$6:$D$65536,D1666),IF(F1666="",SUMIFS($P$6:$P$65536,$B$6:$B$65536,B1666,$C$6:$C$65536,C1666,$D$6:$D$65536,D1666,$E$6:$E$65536,E1666),--(RIGHT(F1666,1)="0")*SUM(SUMIFS($P$6:$P$65536,$B$6:$B$65536,B1666,$C$6:$C$65536,C1666,$D$6:$D$65536,D1666,$E$6:$E$65536,E1666,$F$6:$F$65536,LEFT(F1666,2)&amp;{0;1;2;3;4;5;6;7;8;9}))+(--(RIGHT(F1666,2)="00"))*SUM(SUMIFS($P$6:$P$65536,$B$6:$B$65536,B1666,$C$6:$C$65536,C1666,$D$6:$D$65536,D1666,$E$6:$E$65536,E1666,$F$6:$F$65536,LEFT(F1666,1)&amp;range))+SUMIFS($P$6:$P$65536,$B$6:$B$65536,B1666,$C$6:$C$65536,C1666,$D$6:$D$65536,D1666,$E$6:$E$65536,E1666,$F$6:$F$65536,F1666)))))</f>
        <v>0</v>
      </c>
    </row>
    <row r="1667" spans="1:17" ht="96.6" hidden="1" customHeight="1" x14ac:dyDescent="0.2">
      <c r="A1667" s="10" t="s">
        <v>170</v>
      </c>
      <c r="B1667" s="3" t="s">
        <v>631</v>
      </c>
      <c r="C1667" s="3" t="s">
        <v>134</v>
      </c>
      <c r="D1667" s="3" t="s">
        <v>273</v>
      </c>
      <c r="E1667" s="3" t="s">
        <v>665</v>
      </c>
      <c r="F1667" s="3" t="s">
        <v>171</v>
      </c>
      <c r="G1667" s="9">
        <v>762500</v>
      </c>
      <c r="H1667" s="9">
        <v>0</v>
      </c>
      <c r="I1667" s="9">
        <v>762500</v>
      </c>
      <c r="J1667" s="9">
        <v>762500</v>
      </c>
      <c r="K1667" s="9">
        <v>0</v>
      </c>
      <c r="L1667" s="9">
        <v>762500</v>
      </c>
      <c r="M1667" s="9">
        <v>746276.6</v>
      </c>
      <c r="N1667" s="9">
        <v>0</v>
      </c>
      <c r="O1667" s="9">
        <v>746276.6</v>
      </c>
      <c r="P1667" s="13">
        <f t="shared" si="26"/>
        <v>0</v>
      </c>
      <c r="Q1667" s="13">
        <f t="array" ref="Q1667">IF(C1667="",SUMIFS($P$6:$P$65536,$B$6:$B$65536,B1667),IF(D1667="",SUMIFS($P$6:$P$65536,$B$6:$B$65536,B1667,$C$6:$C$65536,C1667),IF(E1667="",SUMIFS($P$6:$P$65536,$B$6:$B$65536,B1667,$C$6:$C$65536,C1667,$D$6:$D$65536,D1667),IF(F1667="",SUMIFS($P$6:$P$65536,$B$6:$B$65536,B1667,$C$6:$C$65536,C1667,$D$6:$D$65536,D1667,$E$6:$E$65536,E1667),--(RIGHT(F1667,1)="0")*SUM(SUMIFS($P$6:$P$65536,$B$6:$B$65536,B1667,$C$6:$C$65536,C1667,$D$6:$D$65536,D1667,$E$6:$E$65536,E1667,$F$6:$F$65536,LEFT(F1667,2)&amp;{0;1;2;3;4;5;6;7;8;9}))+(--(RIGHT(F1667,2)="00"))*SUM(SUMIFS($P$6:$P$65536,$B$6:$B$65536,B1667,$C$6:$C$65536,C1667,$D$6:$D$65536,D1667,$E$6:$E$65536,E1667,$F$6:$F$65536,LEFT(F1667,1)&amp;range))+SUMIFS($P$6:$P$65536,$B$6:$B$65536,B1667,$C$6:$C$65536,C1667,$D$6:$D$65536,D1667,$E$6:$E$65536,E1667,$F$6:$F$65536,F1667)))))</f>
        <v>0</v>
      </c>
    </row>
    <row r="1668" spans="1:17" ht="15" customHeight="1" x14ac:dyDescent="0.2">
      <c r="A1668" s="8" t="s">
        <v>278</v>
      </c>
      <c r="B1668" s="3" t="s">
        <v>631</v>
      </c>
      <c r="C1668" s="3" t="s">
        <v>27</v>
      </c>
      <c r="D1668" s="3" t="s">
        <v>0</v>
      </c>
      <c r="E1668" s="3" t="s">
        <v>0</v>
      </c>
      <c r="F1668" s="3" t="s">
        <v>0</v>
      </c>
      <c r="G1668" s="9">
        <v>7232391.2999999998</v>
      </c>
      <c r="H1668" s="9">
        <v>8014565.2199999997</v>
      </c>
      <c r="I1668" s="9">
        <v>15246956.52</v>
      </c>
      <c r="J1668" s="9">
        <v>4536413.04</v>
      </c>
      <c r="K1668" s="9">
        <v>0</v>
      </c>
      <c r="L1668" s="9">
        <v>4536413.04</v>
      </c>
      <c r="M1668" s="9">
        <v>9705851.0600000005</v>
      </c>
      <c r="N1668" s="9">
        <v>0</v>
      </c>
      <c r="O1668" s="9">
        <v>9705851.0600000005</v>
      </c>
      <c r="P1668" s="13">
        <f t="shared" si="26"/>
        <v>8014565.2199999997</v>
      </c>
      <c r="Q1668" s="13">
        <f t="array" ref="Q1668">IF(C1668="",SUMIFS($P$6:$P$65536,$B$6:$B$65536,B1668),IF(D1668="",SUMIFS($P$6:$P$65536,$B$6:$B$65536,B1668,$C$6:$C$65536,C1668),IF(E1668="",SUMIFS($P$6:$P$65536,$B$6:$B$65536,B1668,$C$6:$C$65536,C1668,$D$6:$D$65536,D1668),IF(F1668="",SUMIFS($P$6:$P$65536,$B$6:$B$65536,B1668,$C$6:$C$65536,C1668,$D$6:$D$65536,D1668,$E$6:$E$65536,E1668),--(RIGHT(F1668,1)="0")*SUM(SUMIFS($P$6:$P$65536,$B$6:$B$65536,B1668,$C$6:$C$65536,C1668,$D$6:$D$65536,D1668,$E$6:$E$65536,E1668,$F$6:$F$65536,LEFT(F1668,2)&amp;{0;1;2;3;4;5;6;7;8;9}))+(--(RIGHT(F1668,2)="00"))*SUM(SUMIFS($P$6:$P$65536,$B$6:$B$65536,B1668,$C$6:$C$65536,C1668,$D$6:$D$65536,D1668,$E$6:$E$65536,E1668,$F$6:$F$65536,LEFT(F1668,1)&amp;range))+SUMIFS($P$6:$P$65536,$B$6:$B$65536,B1668,$C$6:$C$65536,C1668,$D$6:$D$65536,D1668,$E$6:$E$65536,E1668,$F$6:$F$65536,F1668)))))</f>
        <v>48087391.32</v>
      </c>
    </row>
    <row r="1669" spans="1:17" ht="15.95" customHeight="1" x14ac:dyDescent="0.2">
      <c r="A1669" s="8" t="s">
        <v>279</v>
      </c>
      <c r="B1669" s="3" t="s">
        <v>631</v>
      </c>
      <c r="C1669" s="3" t="s">
        <v>27</v>
      </c>
      <c r="D1669" s="3" t="s">
        <v>38</v>
      </c>
      <c r="E1669" s="3" t="s">
        <v>0</v>
      </c>
      <c r="F1669" s="3" t="s">
        <v>0</v>
      </c>
      <c r="G1669" s="9">
        <v>7232391.2999999998</v>
      </c>
      <c r="H1669" s="9">
        <v>8014565.2199999997</v>
      </c>
      <c r="I1669" s="9">
        <v>15246956.52</v>
      </c>
      <c r="J1669" s="9">
        <v>4536413.04</v>
      </c>
      <c r="K1669" s="9">
        <v>0</v>
      </c>
      <c r="L1669" s="9">
        <v>4536413.04</v>
      </c>
      <c r="M1669" s="9">
        <v>9705851.0600000005</v>
      </c>
      <c r="N1669" s="9">
        <v>0</v>
      </c>
      <c r="O1669" s="9">
        <v>9705851.0600000005</v>
      </c>
      <c r="P1669" s="13">
        <f t="shared" si="26"/>
        <v>8014565.2199999997</v>
      </c>
      <c r="Q1669" s="13">
        <f t="array" ref="Q1669">IF(C1669="",SUMIFS($P$6:$P$65536,$B$6:$B$65536,B1669),IF(D1669="",SUMIFS($P$6:$P$65536,$B$6:$B$65536,B1669,$C$6:$C$65536,C1669),IF(E1669="",SUMIFS($P$6:$P$65536,$B$6:$B$65536,B1669,$C$6:$C$65536,C1669,$D$6:$D$65536,D1669),IF(F1669="",SUMIFS($P$6:$P$65536,$B$6:$B$65536,B1669,$C$6:$C$65536,C1669,$D$6:$D$65536,D1669,$E$6:$E$65536,E1669),--(RIGHT(F1669,1)="0")*SUM(SUMIFS($P$6:$P$65536,$B$6:$B$65536,B1669,$C$6:$C$65536,C1669,$D$6:$D$65536,D1669,$E$6:$E$65536,E1669,$F$6:$F$65536,LEFT(F1669,2)&amp;{0;1;2;3;4;5;6;7;8;9}))+(--(RIGHT(F1669,2)="00"))*SUM(SUMIFS($P$6:$P$65536,$B$6:$B$65536,B1669,$C$6:$C$65536,C1669,$D$6:$D$65536,D1669,$E$6:$E$65536,E1669,$F$6:$F$65536,LEFT(F1669,1)&amp;range))+SUMIFS($P$6:$P$65536,$B$6:$B$65536,B1669,$C$6:$C$65536,C1669,$D$6:$D$65536,D1669,$E$6:$E$65536,E1669,$F$6:$F$65536,F1669)))))</f>
        <v>40072826.100000001</v>
      </c>
    </row>
    <row r="1670" spans="1:17" ht="32.25" customHeight="1" x14ac:dyDescent="0.2">
      <c r="A1670" s="10" t="s">
        <v>662</v>
      </c>
      <c r="B1670" s="3" t="s">
        <v>631</v>
      </c>
      <c r="C1670" s="3" t="s">
        <v>27</v>
      </c>
      <c r="D1670" s="3" t="s">
        <v>38</v>
      </c>
      <c r="E1670" s="3" t="s">
        <v>664</v>
      </c>
      <c r="F1670" s="11" t="s">
        <v>0</v>
      </c>
      <c r="G1670" s="9">
        <v>7232391.2999999998</v>
      </c>
      <c r="H1670" s="9">
        <v>8014565.2199999997</v>
      </c>
      <c r="I1670" s="9">
        <v>15246956.52</v>
      </c>
      <c r="J1670" s="9">
        <v>4536413.04</v>
      </c>
      <c r="K1670" s="9">
        <v>0</v>
      </c>
      <c r="L1670" s="9">
        <v>4536413.04</v>
      </c>
      <c r="M1670" s="9">
        <v>9705851.0600000005</v>
      </c>
      <c r="N1670" s="9">
        <v>0</v>
      </c>
      <c r="O1670" s="9">
        <v>9705851.0600000005</v>
      </c>
      <c r="P1670" s="13">
        <f t="shared" si="26"/>
        <v>8014565.2199999997</v>
      </c>
      <c r="Q1670" s="13">
        <f t="array" ref="Q1670">IF(C1670="",SUMIFS($P$6:$P$65536,$B$6:$B$65536,B1670),IF(D1670="",SUMIFS($P$6:$P$65536,$B$6:$B$65536,B1670,$C$6:$C$65536,C1670),IF(E1670="",SUMIFS($P$6:$P$65536,$B$6:$B$65536,B1670,$C$6:$C$65536,C1670,$D$6:$D$65536,D1670),IF(F1670="",SUMIFS($P$6:$P$65536,$B$6:$B$65536,B1670,$C$6:$C$65536,C1670,$D$6:$D$65536,D1670,$E$6:$E$65536,E1670),--(RIGHT(F1670,1)="0")*SUM(SUMIFS($P$6:$P$65536,$B$6:$B$65536,B1670,$C$6:$C$65536,C1670,$D$6:$D$65536,D1670,$E$6:$E$65536,E1670,$F$6:$F$65536,LEFT(F1670,2)&amp;{0;1;2;3;4;5;6;7;8;9}))+(--(RIGHT(F1670,2)="00"))*SUM(SUMIFS($P$6:$P$65536,$B$6:$B$65536,B1670,$C$6:$C$65536,C1670,$D$6:$D$65536,D1670,$E$6:$E$65536,E1670,$F$6:$F$65536,LEFT(F1670,1)&amp;range))+SUMIFS($P$6:$P$65536,$B$6:$B$65536,B1670,$C$6:$C$65536,C1670,$D$6:$D$65536,D1670,$E$6:$E$65536,E1670,$F$6:$F$65536,F1670)))))</f>
        <v>32058260.879999999</v>
      </c>
    </row>
    <row r="1671" spans="1:17" ht="32.25" customHeight="1" x14ac:dyDescent="0.2">
      <c r="A1671" s="10" t="s">
        <v>112</v>
      </c>
      <c r="B1671" s="3" t="s">
        <v>631</v>
      </c>
      <c r="C1671" s="3" t="s">
        <v>27</v>
      </c>
      <c r="D1671" s="3" t="s">
        <v>38</v>
      </c>
      <c r="E1671" s="3" t="s">
        <v>664</v>
      </c>
      <c r="F1671" s="3" t="s">
        <v>113</v>
      </c>
      <c r="G1671" s="9">
        <v>7232391.2999999998</v>
      </c>
      <c r="H1671" s="9">
        <v>8014565.2199999997</v>
      </c>
      <c r="I1671" s="9">
        <v>15246956.52</v>
      </c>
      <c r="J1671" s="9">
        <v>4536413.04</v>
      </c>
      <c r="K1671" s="9">
        <v>0</v>
      </c>
      <c r="L1671" s="9">
        <v>4536413.04</v>
      </c>
      <c r="M1671" s="9">
        <v>9705851.0600000005</v>
      </c>
      <c r="N1671" s="9">
        <v>0</v>
      </c>
      <c r="O1671" s="9">
        <v>9705851.0600000005</v>
      </c>
      <c r="P1671" s="13">
        <f t="shared" ref="P1671:P1734" si="27">ABS(H1671)+ABS(K1671)+ABS(N1671)</f>
        <v>8014565.2199999997</v>
      </c>
      <c r="Q1671" s="13">
        <f t="array" ref="Q1671">IF(C1671="",SUMIFS($P$6:$P$65536,$B$6:$B$65536,B1671),IF(D1671="",SUMIFS($P$6:$P$65536,$B$6:$B$65536,B1671,$C$6:$C$65536,C1671),IF(E1671="",SUMIFS($P$6:$P$65536,$B$6:$B$65536,B1671,$C$6:$C$65536,C1671,$D$6:$D$65536,D1671),IF(F1671="",SUMIFS($P$6:$P$65536,$B$6:$B$65536,B1671,$C$6:$C$65536,C1671,$D$6:$D$65536,D1671,$E$6:$E$65536,E1671),--(RIGHT(F1671,1)="0")*SUM(SUMIFS($P$6:$P$65536,$B$6:$B$65536,B1671,$C$6:$C$65536,C1671,$D$6:$D$65536,D1671,$E$6:$E$65536,E1671,$F$6:$F$65536,LEFT(F1671,2)&amp;{0;1;2;3;4;5;6;7;8;9}))+(--(RIGHT(F1671,2)="00"))*SUM(SUMIFS($P$6:$P$65536,$B$6:$B$65536,B1671,$C$6:$C$65536,C1671,$D$6:$D$65536,D1671,$E$6:$E$65536,E1671,$F$6:$F$65536,LEFT(F1671,1)&amp;range))+SUMIFS($P$6:$P$65536,$B$6:$B$65536,B1671,$C$6:$C$65536,C1671,$D$6:$D$65536,D1671,$E$6:$E$65536,E1671,$F$6:$F$65536,F1671)))))</f>
        <v>32058260.879999999</v>
      </c>
    </row>
    <row r="1672" spans="1:17" ht="48.95" customHeight="1" x14ac:dyDescent="0.2">
      <c r="A1672" s="10" t="s">
        <v>406</v>
      </c>
      <c r="B1672" s="3" t="s">
        <v>631</v>
      </c>
      <c r="C1672" s="3" t="s">
        <v>27</v>
      </c>
      <c r="D1672" s="3" t="s">
        <v>38</v>
      </c>
      <c r="E1672" s="3" t="s">
        <v>664</v>
      </c>
      <c r="F1672" s="3" t="s">
        <v>407</v>
      </c>
      <c r="G1672" s="9">
        <v>7232391.2999999998</v>
      </c>
      <c r="H1672" s="9">
        <v>8014565.2199999997</v>
      </c>
      <c r="I1672" s="9">
        <v>15246956.52</v>
      </c>
      <c r="J1672" s="9">
        <v>4536413.04</v>
      </c>
      <c r="K1672" s="9">
        <v>0</v>
      </c>
      <c r="L1672" s="9">
        <v>4536413.04</v>
      </c>
      <c r="M1672" s="9">
        <v>9705851.0600000005</v>
      </c>
      <c r="N1672" s="9">
        <v>0</v>
      </c>
      <c r="O1672" s="9">
        <v>9705851.0600000005</v>
      </c>
      <c r="P1672" s="13">
        <f t="shared" si="27"/>
        <v>8014565.2199999997</v>
      </c>
      <c r="Q1672" s="13">
        <f t="array" ref="Q1672">IF(C1672="",SUMIFS($P$6:$P$65536,$B$6:$B$65536,B1672),IF(D1672="",SUMIFS($P$6:$P$65536,$B$6:$B$65536,B1672,$C$6:$C$65536,C1672),IF(E1672="",SUMIFS($P$6:$P$65536,$B$6:$B$65536,B1672,$C$6:$C$65536,C1672,$D$6:$D$65536,D1672),IF(F1672="",SUMIFS($P$6:$P$65536,$B$6:$B$65536,B1672,$C$6:$C$65536,C1672,$D$6:$D$65536,D1672,$E$6:$E$65536,E1672),--(RIGHT(F1672,1)="0")*SUM(SUMIFS($P$6:$P$65536,$B$6:$B$65536,B1672,$C$6:$C$65536,C1672,$D$6:$D$65536,D1672,$E$6:$E$65536,E1672,$F$6:$F$65536,LEFT(F1672,2)&amp;{0;1;2;3;4;5;6;7;8;9}))+(--(RIGHT(F1672,2)="00"))*SUM(SUMIFS($P$6:$P$65536,$B$6:$B$65536,B1672,$C$6:$C$65536,C1672,$D$6:$D$65536,D1672,$E$6:$E$65536,E1672,$F$6:$F$65536,LEFT(F1672,1)&amp;range))+SUMIFS($P$6:$P$65536,$B$6:$B$65536,B1672,$C$6:$C$65536,C1672,$D$6:$D$65536,D1672,$E$6:$E$65536,E1672,$F$6:$F$65536,F1672)))))</f>
        <v>24043695.66</v>
      </c>
    </row>
    <row r="1673" spans="1:17" ht="32.25" customHeight="1" x14ac:dyDescent="0.2">
      <c r="A1673" s="10" t="s">
        <v>666</v>
      </c>
      <c r="B1673" s="3" t="s">
        <v>631</v>
      </c>
      <c r="C1673" s="3" t="s">
        <v>27</v>
      </c>
      <c r="D1673" s="3" t="s">
        <v>38</v>
      </c>
      <c r="E1673" s="3" t="s">
        <v>664</v>
      </c>
      <c r="F1673" s="3" t="s">
        <v>667</v>
      </c>
      <c r="G1673" s="9">
        <v>7232391.2999999998</v>
      </c>
      <c r="H1673" s="9">
        <v>8014565.2199999997</v>
      </c>
      <c r="I1673" s="9">
        <v>15246956.52</v>
      </c>
      <c r="J1673" s="9">
        <v>4536413.04</v>
      </c>
      <c r="K1673" s="9">
        <v>0</v>
      </c>
      <c r="L1673" s="9">
        <v>4536413.04</v>
      </c>
      <c r="M1673" s="9">
        <v>9705851.0600000005</v>
      </c>
      <c r="N1673" s="9">
        <v>0</v>
      </c>
      <c r="O1673" s="9">
        <v>9705851.0600000005</v>
      </c>
      <c r="P1673" s="13">
        <f t="shared" si="27"/>
        <v>8014565.2199999997</v>
      </c>
      <c r="Q1673" s="13">
        <f t="array" ref="Q1673">IF(C1673="",SUMIFS($P$6:$P$65536,$B$6:$B$65536,B1673),IF(D1673="",SUMIFS($P$6:$P$65536,$B$6:$B$65536,B1673,$C$6:$C$65536,C1673),IF(E1673="",SUMIFS($P$6:$P$65536,$B$6:$B$65536,B1673,$C$6:$C$65536,C1673,$D$6:$D$65536,D1673),IF(F1673="",SUMIFS($P$6:$P$65536,$B$6:$B$65536,B1673,$C$6:$C$65536,C1673,$D$6:$D$65536,D1673,$E$6:$E$65536,E1673),--(RIGHT(F1673,1)="0")*SUM(SUMIFS($P$6:$P$65536,$B$6:$B$65536,B1673,$C$6:$C$65536,C1673,$D$6:$D$65536,D1673,$E$6:$E$65536,E1673,$F$6:$F$65536,LEFT(F1673,2)&amp;{0;1;2;3;4;5;6;7;8;9}))+(--(RIGHT(F1673,2)="00"))*SUM(SUMIFS($P$6:$P$65536,$B$6:$B$65536,B1673,$C$6:$C$65536,C1673,$D$6:$D$65536,D1673,$E$6:$E$65536,E1673,$F$6:$F$65536,LEFT(F1673,1)&amp;range))+SUMIFS($P$6:$P$65536,$B$6:$B$65536,B1673,$C$6:$C$65536,C1673,$D$6:$D$65536,D1673,$E$6:$E$65536,E1673,$F$6:$F$65536,F1673)))))</f>
        <v>8014565.2199999997</v>
      </c>
    </row>
    <row r="1674" spans="1:17" ht="48.95" customHeight="1" x14ac:dyDescent="0.2">
      <c r="A1674" s="8" t="s">
        <v>296</v>
      </c>
      <c r="B1674" s="3" t="s">
        <v>631</v>
      </c>
      <c r="C1674" s="3" t="s">
        <v>31</v>
      </c>
      <c r="D1674" s="3" t="s">
        <v>0</v>
      </c>
      <c r="E1674" s="3" t="s">
        <v>0</v>
      </c>
      <c r="F1674" s="3" t="s">
        <v>0</v>
      </c>
      <c r="G1674" s="9">
        <v>6222570.6900000004</v>
      </c>
      <c r="H1674" s="9">
        <v>-6222570.6900000004</v>
      </c>
      <c r="I1674" s="9">
        <v>0</v>
      </c>
      <c r="J1674" s="9">
        <v>10000000</v>
      </c>
      <c r="K1674" s="9">
        <v>0</v>
      </c>
      <c r="L1674" s="9">
        <v>10000000</v>
      </c>
      <c r="M1674" s="9">
        <v>10000000</v>
      </c>
      <c r="N1674" s="9">
        <v>0</v>
      </c>
      <c r="O1674" s="9">
        <v>10000000</v>
      </c>
      <c r="P1674" s="13">
        <f t="shared" si="27"/>
        <v>6222570.6900000004</v>
      </c>
      <c r="Q1674" s="13">
        <f t="array" ref="Q1674">IF(C1674="",SUMIFS($P$6:$P$65536,$B$6:$B$65536,B1674),IF(D1674="",SUMIFS($P$6:$P$65536,$B$6:$B$65536,B1674,$C$6:$C$65536,C1674),IF(E1674="",SUMIFS($P$6:$P$65536,$B$6:$B$65536,B1674,$C$6:$C$65536,C1674,$D$6:$D$65536,D1674),IF(F1674="",SUMIFS($P$6:$P$65536,$B$6:$B$65536,B1674,$C$6:$C$65536,C1674,$D$6:$D$65536,D1674,$E$6:$E$65536,E1674),--(RIGHT(F1674,1)="0")*SUM(SUMIFS($P$6:$P$65536,$B$6:$B$65536,B1674,$C$6:$C$65536,C1674,$D$6:$D$65536,D1674,$E$6:$E$65536,E1674,$F$6:$F$65536,LEFT(F1674,2)&amp;{0;1;2;3;4;5;6;7;8;9}))+(--(RIGHT(F1674,2)="00"))*SUM(SUMIFS($P$6:$P$65536,$B$6:$B$65536,B1674,$C$6:$C$65536,C1674,$D$6:$D$65536,D1674,$E$6:$E$65536,E1674,$F$6:$F$65536,LEFT(F1674,1)&amp;range))+SUMIFS($P$6:$P$65536,$B$6:$B$65536,B1674,$C$6:$C$65536,C1674,$D$6:$D$65536,D1674,$E$6:$E$65536,E1674,$F$6:$F$65536,F1674)))))</f>
        <v>37335424.140000001</v>
      </c>
    </row>
    <row r="1675" spans="1:17" ht="32.25" customHeight="1" x14ac:dyDescent="0.2">
      <c r="A1675" s="8" t="s">
        <v>303</v>
      </c>
      <c r="B1675" s="3" t="s">
        <v>631</v>
      </c>
      <c r="C1675" s="3" t="s">
        <v>31</v>
      </c>
      <c r="D1675" s="3" t="s">
        <v>38</v>
      </c>
      <c r="E1675" s="3" t="s">
        <v>0</v>
      </c>
      <c r="F1675" s="3" t="s">
        <v>0</v>
      </c>
      <c r="G1675" s="9">
        <v>6222570.6900000004</v>
      </c>
      <c r="H1675" s="9">
        <v>-6222570.6900000004</v>
      </c>
      <c r="I1675" s="9">
        <v>0</v>
      </c>
      <c r="J1675" s="9">
        <v>10000000</v>
      </c>
      <c r="K1675" s="9">
        <v>0</v>
      </c>
      <c r="L1675" s="9">
        <v>10000000</v>
      </c>
      <c r="M1675" s="9">
        <v>10000000</v>
      </c>
      <c r="N1675" s="9">
        <v>0</v>
      </c>
      <c r="O1675" s="9">
        <v>10000000</v>
      </c>
      <c r="P1675" s="13">
        <f t="shared" si="27"/>
        <v>6222570.6900000004</v>
      </c>
      <c r="Q1675" s="13">
        <f t="array" ref="Q1675">IF(C1675="",SUMIFS($P$6:$P$65536,$B$6:$B$65536,B1675),IF(D1675="",SUMIFS($P$6:$P$65536,$B$6:$B$65536,B1675,$C$6:$C$65536,C1675),IF(E1675="",SUMIFS($P$6:$P$65536,$B$6:$B$65536,B1675,$C$6:$C$65536,C1675,$D$6:$D$65536,D1675),IF(F1675="",SUMIFS($P$6:$P$65536,$B$6:$B$65536,B1675,$C$6:$C$65536,C1675,$D$6:$D$65536,D1675,$E$6:$E$65536,E1675),--(RIGHT(F1675,1)="0")*SUM(SUMIFS($P$6:$P$65536,$B$6:$B$65536,B1675,$C$6:$C$65536,C1675,$D$6:$D$65536,D1675,$E$6:$E$65536,E1675,$F$6:$F$65536,LEFT(F1675,2)&amp;{0;1;2;3;4;5;6;7;8;9}))+(--(RIGHT(F1675,2)="00"))*SUM(SUMIFS($P$6:$P$65536,$B$6:$B$65536,B1675,$C$6:$C$65536,C1675,$D$6:$D$65536,D1675,$E$6:$E$65536,E1675,$F$6:$F$65536,LEFT(F1675,1)&amp;range))+SUMIFS($P$6:$P$65536,$B$6:$B$65536,B1675,$C$6:$C$65536,C1675,$D$6:$D$65536,D1675,$E$6:$E$65536,E1675,$F$6:$F$65536,F1675)))))</f>
        <v>31112853.450000003</v>
      </c>
    </row>
    <row r="1676" spans="1:17" ht="32.25" customHeight="1" x14ac:dyDescent="0.2">
      <c r="A1676" s="10" t="s">
        <v>662</v>
      </c>
      <c r="B1676" s="3" t="s">
        <v>631</v>
      </c>
      <c r="C1676" s="3" t="s">
        <v>31</v>
      </c>
      <c r="D1676" s="3" t="s">
        <v>38</v>
      </c>
      <c r="E1676" s="3" t="s">
        <v>668</v>
      </c>
      <c r="F1676" s="11" t="s">
        <v>0</v>
      </c>
      <c r="G1676" s="9">
        <v>6222570.6900000004</v>
      </c>
      <c r="H1676" s="9">
        <v>-6222570.6900000004</v>
      </c>
      <c r="I1676" s="9">
        <v>0</v>
      </c>
      <c r="J1676" s="9">
        <v>10000000</v>
      </c>
      <c r="K1676" s="9">
        <v>0</v>
      </c>
      <c r="L1676" s="9">
        <v>10000000</v>
      </c>
      <c r="M1676" s="9">
        <v>10000000</v>
      </c>
      <c r="N1676" s="9">
        <v>0</v>
      </c>
      <c r="O1676" s="9">
        <v>10000000</v>
      </c>
      <c r="P1676" s="13">
        <f t="shared" si="27"/>
        <v>6222570.6900000004</v>
      </c>
      <c r="Q1676" s="13">
        <f t="array" ref="Q1676">IF(C1676="",SUMIFS($P$6:$P$65536,$B$6:$B$65536,B1676),IF(D1676="",SUMIFS($P$6:$P$65536,$B$6:$B$65536,B1676,$C$6:$C$65536,C1676),IF(E1676="",SUMIFS($P$6:$P$65536,$B$6:$B$65536,B1676,$C$6:$C$65536,C1676,$D$6:$D$65536,D1676),IF(F1676="",SUMIFS($P$6:$P$65536,$B$6:$B$65536,B1676,$C$6:$C$65536,C1676,$D$6:$D$65536,D1676,$E$6:$E$65536,E1676),--(RIGHT(F1676,1)="0")*SUM(SUMIFS($P$6:$P$65536,$B$6:$B$65536,B1676,$C$6:$C$65536,C1676,$D$6:$D$65536,D1676,$E$6:$E$65536,E1676,$F$6:$F$65536,LEFT(F1676,2)&amp;{0;1;2;3;4;5;6;7;8;9}))+(--(RIGHT(F1676,2)="00"))*SUM(SUMIFS($P$6:$P$65536,$B$6:$B$65536,B1676,$C$6:$C$65536,C1676,$D$6:$D$65536,D1676,$E$6:$E$65536,E1676,$F$6:$F$65536,LEFT(F1676,1)&amp;range))+SUMIFS($P$6:$P$65536,$B$6:$B$65536,B1676,$C$6:$C$65536,C1676,$D$6:$D$65536,D1676,$E$6:$E$65536,E1676,$F$6:$F$65536,F1676)))))</f>
        <v>24890282.760000002</v>
      </c>
    </row>
    <row r="1677" spans="1:17" ht="15" customHeight="1" x14ac:dyDescent="0.2">
      <c r="A1677" s="10" t="s">
        <v>162</v>
      </c>
      <c r="B1677" s="3" t="s">
        <v>631</v>
      </c>
      <c r="C1677" s="3" t="s">
        <v>31</v>
      </c>
      <c r="D1677" s="3" t="s">
        <v>38</v>
      </c>
      <c r="E1677" s="3" t="s">
        <v>668</v>
      </c>
      <c r="F1677" s="3" t="s">
        <v>163</v>
      </c>
      <c r="G1677" s="9">
        <v>6222570.6900000004</v>
      </c>
      <c r="H1677" s="9">
        <v>-6222570.6900000004</v>
      </c>
      <c r="I1677" s="9">
        <v>0</v>
      </c>
      <c r="J1677" s="9">
        <v>10000000</v>
      </c>
      <c r="K1677" s="9">
        <v>0</v>
      </c>
      <c r="L1677" s="9">
        <v>10000000</v>
      </c>
      <c r="M1677" s="9">
        <v>10000000</v>
      </c>
      <c r="N1677" s="9">
        <v>0</v>
      </c>
      <c r="O1677" s="9">
        <v>10000000</v>
      </c>
      <c r="P1677" s="13">
        <f t="shared" si="27"/>
        <v>6222570.6900000004</v>
      </c>
      <c r="Q1677" s="13">
        <f t="array" ref="Q1677">IF(C1677="",SUMIFS($P$6:$P$65536,$B$6:$B$65536,B1677),IF(D1677="",SUMIFS($P$6:$P$65536,$B$6:$B$65536,B1677,$C$6:$C$65536,C1677),IF(E1677="",SUMIFS($P$6:$P$65536,$B$6:$B$65536,B1677,$C$6:$C$65536,C1677,$D$6:$D$65536,D1677),IF(F1677="",SUMIFS($P$6:$P$65536,$B$6:$B$65536,B1677,$C$6:$C$65536,C1677,$D$6:$D$65536,D1677,$E$6:$E$65536,E1677),--(RIGHT(F1677,1)="0")*SUM(SUMIFS($P$6:$P$65536,$B$6:$B$65536,B1677,$C$6:$C$65536,C1677,$D$6:$D$65536,D1677,$E$6:$E$65536,E1677,$F$6:$F$65536,LEFT(F1677,2)&amp;{0;1;2;3;4;5;6;7;8;9}))+(--(RIGHT(F1677,2)="00"))*SUM(SUMIFS($P$6:$P$65536,$B$6:$B$65536,B1677,$C$6:$C$65536,C1677,$D$6:$D$65536,D1677,$E$6:$E$65536,E1677,$F$6:$F$65536,LEFT(F1677,1)&amp;range))+SUMIFS($P$6:$P$65536,$B$6:$B$65536,B1677,$C$6:$C$65536,C1677,$D$6:$D$65536,D1677,$E$6:$E$65536,E1677,$F$6:$F$65536,F1677)))))</f>
        <v>24890282.760000002</v>
      </c>
    </row>
    <row r="1678" spans="1:17" ht="15" customHeight="1" x14ac:dyDescent="0.2">
      <c r="A1678" s="10" t="s">
        <v>196</v>
      </c>
      <c r="B1678" s="3" t="s">
        <v>631</v>
      </c>
      <c r="C1678" s="3" t="s">
        <v>31</v>
      </c>
      <c r="D1678" s="3" t="s">
        <v>38</v>
      </c>
      <c r="E1678" s="3" t="s">
        <v>668</v>
      </c>
      <c r="F1678" s="3" t="s">
        <v>197</v>
      </c>
      <c r="G1678" s="9">
        <v>6222570.6900000004</v>
      </c>
      <c r="H1678" s="9">
        <v>-6222570.6900000004</v>
      </c>
      <c r="I1678" s="9">
        <v>0</v>
      </c>
      <c r="J1678" s="9">
        <v>10000000</v>
      </c>
      <c r="K1678" s="9">
        <v>0</v>
      </c>
      <c r="L1678" s="9">
        <v>10000000</v>
      </c>
      <c r="M1678" s="9">
        <v>10000000</v>
      </c>
      <c r="N1678" s="9">
        <v>0</v>
      </c>
      <c r="O1678" s="9">
        <v>10000000</v>
      </c>
      <c r="P1678" s="13">
        <f t="shared" si="27"/>
        <v>6222570.6900000004</v>
      </c>
      <c r="Q1678" s="13">
        <f t="array" ref="Q1678">IF(C1678="",SUMIFS($P$6:$P$65536,$B$6:$B$65536,B1678),IF(D1678="",SUMIFS($P$6:$P$65536,$B$6:$B$65536,B1678,$C$6:$C$65536,C1678),IF(E1678="",SUMIFS($P$6:$P$65536,$B$6:$B$65536,B1678,$C$6:$C$65536,C1678,$D$6:$D$65536,D1678),IF(F1678="",SUMIFS($P$6:$P$65536,$B$6:$B$65536,B1678,$C$6:$C$65536,C1678,$D$6:$D$65536,D1678,$E$6:$E$65536,E1678),--(RIGHT(F1678,1)="0")*SUM(SUMIFS($P$6:$P$65536,$B$6:$B$65536,B1678,$C$6:$C$65536,C1678,$D$6:$D$65536,D1678,$E$6:$E$65536,E1678,$F$6:$F$65536,LEFT(F1678,2)&amp;{0;1;2;3;4;5;6;7;8;9}))+(--(RIGHT(F1678,2)="00"))*SUM(SUMIFS($P$6:$P$65536,$B$6:$B$65536,B1678,$C$6:$C$65536,C1678,$D$6:$D$65536,D1678,$E$6:$E$65536,E1678,$F$6:$F$65536,LEFT(F1678,1)&amp;range))+SUMIFS($P$6:$P$65536,$B$6:$B$65536,B1678,$C$6:$C$65536,C1678,$D$6:$D$65536,D1678,$E$6:$E$65536,E1678,$F$6:$F$65536,F1678)))))</f>
        <v>18667712.07</v>
      </c>
    </row>
    <row r="1679" spans="1:17" ht="15" customHeight="1" x14ac:dyDescent="0.2">
      <c r="A1679" s="10" t="s">
        <v>317</v>
      </c>
      <c r="B1679" s="3" t="s">
        <v>631</v>
      </c>
      <c r="C1679" s="3" t="s">
        <v>31</v>
      </c>
      <c r="D1679" s="3" t="s">
        <v>38</v>
      </c>
      <c r="E1679" s="3" t="s">
        <v>668</v>
      </c>
      <c r="F1679" s="3" t="s">
        <v>318</v>
      </c>
      <c r="G1679" s="9">
        <v>6222570.6900000004</v>
      </c>
      <c r="H1679" s="9">
        <v>-6222570.6900000004</v>
      </c>
      <c r="I1679" s="9">
        <v>0</v>
      </c>
      <c r="J1679" s="9">
        <v>10000000</v>
      </c>
      <c r="K1679" s="9">
        <v>0</v>
      </c>
      <c r="L1679" s="9">
        <v>10000000</v>
      </c>
      <c r="M1679" s="9">
        <v>10000000</v>
      </c>
      <c r="N1679" s="9">
        <v>0</v>
      </c>
      <c r="O1679" s="9">
        <v>10000000</v>
      </c>
      <c r="P1679" s="13">
        <f t="shared" si="27"/>
        <v>6222570.6900000004</v>
      </c>
      <c r="Q1679" s="13">
        <f t="array" ref="Q1679">IF(C1679="",SUMIFS($P$6:$P$65536,$B$6:$B$65536,B1679),IF(D1679="",SUMIFS($P$6:$P$65536,$B$6:$B$65536,B1679,$C$6:$C$65536,C1679),IF(E1679="",SUMIFS($P$6:$P$65536,$B$6:$B$65536,B1679,$C$6:$C$65536,C1679,$D$6:$D$65536,D1679),IF(F1679="",SUMIFS($P$6:$P$65536,$B$6:$B$65536,B1679,$C$6:$C$65536,C1679,$D$6:$D$65536,D1679,$E$6:$E$65536,E1679),--(RIGHT(F1679,1)="0")*SUM(SUMIFS($P$6:$P$65536,$B$6:$B$65536,B1679,$C$6:$C$65536,C1679,$D$6:$D$65536,D1679,$E$6:$E$65536,E1679,$F$6:$F$65536,LEFT(F1679,2)&amp;{0;1;2;3;4;5;6;7;8;9}))+(--(RIGHT(F1679,2)="00"))*SUM(SUMIFS($P$6:$P$65536,$B$6:$B$65536,B1679,$C$6:$C$65536,C1679,$D$6:$D$65536,D1679,$E$6:$E$65536,E1679,$F$6:$F$65536,LEFT(F1679,1)&amp;range))+SUMIFS($P$6:$P$65536,$B$6:$B$65536,B1679,$C$6:$C$65536,C1679,$D$6:$D$65536,D1679,$E$6:$E$65536,E1679,$F$6:$F$65536,F1679)))))</f>
        <v>6222570.6900000004</v>
      </c>
    </row>
    <row r="1680" spans="1:17" ht="32.25" customHeight="1" x14ac:dyDescent="0.2">
      <c r="A1680" s="4" t="s">
        <v>669</v>
      </c>
      <c r="B1680" s="5" t="s">
        <v>670</v>
      </c>
      <c r="C1680" s="5" t="s">
        <v>0</v>
      </c>
      <c r="D1680" s="5" t="s">
        <v>0</v>
      </c>
      <c r="E1680" s="6" t="s">
        <v>0</v>
      </c>
      <c r="F1680" s="6" t="s">
        <v>0</v>
      </c>
      <c r="G1680" s="7">
        <v>3651919762.21</v>
      </c>
      <c r="H1680" s="7">
        <v>725151974.40999997</v>
      </c>
      <c r="I1680" s="7">
        <v>4377071736.6199999</v>
      </c>
      <c r="J1680" s="7">
        <v>4346525424.8000002</v>
      </c>
      <c r="K1680" s="7">
        <v>40069383.609999999</v>
      </c>
      <c r="L1680" s="7">
        <v>4386594808.4099998</v>
      </c>
      <c r="M1680" s="7">
        <v>7630551330.1899996</v>
      </c>
      <c r="N1680" s="7">
        <v>79878329.109999999</v>
      </c>
      <c r="O1680" s="7">
        <v>7710429659.3000002</v>
      </c>
      <c r="P1680" s="13">
        <f t="shared" si="27"/>
        <v>845099687.13</v>
      </c>
      <c r="Q1680" s="13">
        <f t="array" ref="Q1680">IF(C1680="",SUMIFS($P$6:$P$65536,$B$6:$B$65536,B1680),IF(D1680="",SUMIFS($P$6:$P$65536,$B$6:$B$65536,B1680,$C$6:$C$65536,C1680),IF(E1680="",SUMIFS($P$6:$P$65536,$B$6:$B$65536,B1680,$C$6:$C$65536,C1680,$D$6:$D$65536,D1680),IF(F1680="",SUMIFS($P$6:$P$65536,$B$6:$B$65536,B1680,$C$6:$C$65536,C1680,$D$6:$D$65536,D1680,$E$6:$E$65536,E1680),--(RIGHT(F1680,1)="0")*SUM(SUMIFS($P$6:$P$65536,$B$6:$B$65536,B1680,$C$6:$C$65536,C1680,$D$6:$D$65536,D1680,$E$6:$E$65536,E1680,$F$6:$F$65536,LEFT(F1680,2)&amp;{0;1;2;3;4;5;6;7;8;9}))+(--(RIGHT(F1680,2)="00"))*SUM(SUMIFS($P$6:$P$65536,$B$6:$B$65536,B1680,$C$6:$C$65536,C1680,$D$6:$D$65536,D1680,$E$6:$E$65536,E1680,$F$6:$F$65536,LEFT(F1680,1)&amp;range))+SUMIFS($P$6:$P$65536,$B$6:$B$65536,B1680,$C$6:$C$65536,C1680,$D$6:$D$65536,D1680,$E$6:$E$65536,E1680,$F$6:$F$65536,F1680)))))</f>
        <v>6955175426.7799997</v>
      </c>
    </row>
    <row r="1681" spans="1:17" ht="15" customHeight="1" x14ac:dyDescent="0.2">
      <c r="A1681" s="8" t="s">
        <v>35</v>
      </c>
      <c r="B1681" s="3" t="s">
        <v>670</v>
      </c>
      <c r="C1681" s="3" t="s">
        <v>36</v>
      </c>
      <c r="D1681" s="3" t="s">
        <v>0</v>
      </c>
      <c r="E1681" s="3" t="s">
        <v>0</v>
      </c>
      <c r="F1681" s="3" t="s">
        <v>0</v>
      </c>
      <c r="G1681" s="9">
        <v>406227701.85000002</v>
      </c>
      <c r="H1681" s="9">
        <v>890194356.40999997</v>
      </c>
      <c r="I1681" s="9">
        <v>1296422058.26</v>
      </c>
      <c r="J1681" s="9">
        <v>1745349957.6700001</v>
      </c>
      <c r="K1681" s="9">
        <v>40069383.609999999</v>
      </c>
      <c r="L1681" s="9">
        <v>1785419341.28</v>
      </c>
      <c r="M1681" s="9">
        <v>4961515762.9200001</v>
      </c>
      <c r="N1681" s="9">
        <v>79878329.109999999</v>
      </c>
      <c r="O1681" s="9">
        <v>5041394092.0299997</v>
      </c>
      <c r="P1681" s="13">
        <f t="shared" si="27"/>
        <v>1010142069.13</v>
      </c>
      <c r="Q1681" s="13">
        <f t="array" ref="Q1681">IF(C1681="",SUMIFS($P$6:$P$65536,$B$6:$B$65536,B1681),IF(D1681="",SUMIFS($P$6:$P$65536,$B$6:$B$65536,B1681,$C$6:$C$65536,C1681),IF(E1681="",SUMIFS($P$6:$P$65536,$B$6:$B$65536,B1681,$C$6:$C$65536,C1681,$D$6:$D$65536,D1681),IF(F1681="",SUMIFS($P$6:$P$65536,$B$6:$B$65536,B1681,$C$6:$C$65536,C1681,$D$6:$D$65536,D1681,$E$6:$E$65536,E1681),--(RIGHT(F1681,1)="0")*SUM(SUMIFS($P$6:$P$65536,$B$6:$B$65536,B1681,$C$6:$C$65536,C1681,$D$6:$D$65536,D1681,$E$6:$E$65536,E1681,$F$6:$F$65536,LEFT(F1681,2)&amp;{0;1;2;3;4;5;6;7;8;9}))+(--(RIGHT(F1681,2)="00"))*SUM(SUMIFS($P$6:$P$65536,$B$6:$B$65536,B1681,$C$6:$C$65536,C1681,$D$6:$D$65536,D1681,$E$6:$E$65536,E1681,$F$6:$F$65536,LEFT(F1681,1)&amp;range))+SUMIFS($P$6:$P$65536,$B$6:$B$65536,B1681,$C$6:$C$65536,C1681,$D$6:$D$65536,D1681,$E$6:$E$65536,E1681,$F$6:$F$65536,F1681)))))</f>
        <v>5107953350.6499996</v>
      </c>
    </row>
    <row r="1682" spans="1:17" ht="96.6" customHeight="1" x14ac:dyDescent="0.2">
      <c r="A1682" s="8" t="s">
        <v>75</v>
      </c>
      <c r="B1682" s="3" t="s">
        <v>670</v>
      </c>
      <c r="C1682" s="3" t="s">
        <v>36</v>
      </c>
      <c r="D1682" s="3" t="s">
        <v>76</v>
      </c>
      <c r="E1682" s="3" t="s">
        <v>0</v>
      </c>
      <c r="F1682" s="3" t="s">
        <v>0</v>
      </c>
      <c r="G1682" s="9">
        <v>5832026</v>
      </c>
      <c r="H1682" s="9">
        <v>945937</v>
      </c>
      <c r="I1682" s="9">
        <v>6777963</v>
      </c>
      <c r="J1682" s="9">
        <v>6031055</v>
      </c>
      <c r="K1682" s="9">
        <v>0</v>
      </c>
      <c r="L1682" s="9">
        <v>6031055</v>
      </c>
      <c r="M1682" s="9">
        <v>6245726</v>
      </c>
      <c r="N1682" s="9">
        <v>0</v>
      </c>
      <c r="O1682" s="9">
        <v>6245726</v>
      </c>
      <c r="P1682" s="13">
        <f t="shared" si="27"/>
        <v>945937</v>
      </c>
      <c r="Q1682" s="13">
        <f t="array" ref="Q1682">IF(C1682="",SUMIFS($P$6:$P$65536,$B$6:$B$65536,B1682),IF(D1682="",SUMIFS($P$6:$P$65536,$B$6:$B$65536,B1682,$C$6:$C$65536,C1682),IF(E1682="",SUMIFS($P$6:$P$65536,$B$6:$B$65536,B1682,$C$6:$C$65536,C1682,$D$6:$D$65536,D1682),IF(F1682="",SUMIFS($P$6:$P$65536,$B$6:$B$65536,B1682,$C$6:$C$65536,C1682,$D$6:$D$65536,D1682,$E$6:$E$65536,E1682),--(RIGHT(F1682,1)="0")*SUM(SUMIFS($P$6:$P$65536,$B$6:$B$65536,B1682,$C$6:$C$65536,C1682,$D$6:$D$65536,D1682,$E$6:$E$65536,E1682,$F$6:$F$65536,LEFT(F1682,2)&amp;{0;1;2;3;4;5;6;7;8;9}))+(--(RIGHT(F1682,2)="00"))*SUM(SUMIFS($P$6:$P$65536,$B$6:$B$65536,B1682,$C$6:$C$65536,C1682,$D$6:$D$65536,D1682,$E$6:$E$65536,E1682,$F$6:$F$65536,LEFT(F1682,1)&amp;range))+SUMIFS($P$6:$P$65536,$B$6:$B$65536,B1682,$C$6:$C$65536,C1682,$D$6:$D$65536,D1682,$E$6:$E$65536,E1682,$F$6:$F$65536,F1682)))))</f>
        <v>5536285</v>
      </c>
    </row>
    <row r="1683" spans="1:17" ht="48.95" customHeight="1" x14ac:dyDescent="0.2">
      <c r="A1683" s="10" t="s">
        <v>77</v>
      </c>
      <c r="B1683" s="3" t="s">
        <v>670</v>
      </c>
      <c r="C1683" s="3" t="s">
        <v>36</v>
      </c>
      <c r="D1683" s="3" t="s">
        <v>76</v>
      </c>
      <c r="E1683" s="3" t="s">
        <v>671</v>
      </c>
      <c r="F1683" s="11" t="s">
        <v>0</v>
      </c>
      <c r="G1683" s="9">
        <v>5832026</v>
      </c>
      <c r="H1683" s="9">
        <v>945937</v>
      </c>
      <c r="I1683" s="9">
        <v>6777963</v>
      </c>
      <c r="J1683" s="9">
        <v>6031055</v>
      </c>
      <c r="K1683" s="9">
        <v>0</v>
      </c>
      <c r="L1683" s="9">
        <v>6031055</v>
      </c>
      <c r="M1683" s="9">
        <v>6245726</v>
      </c>
      <c r="N1683" s="9">
        <v>0</v>
      </c>
      <c r="O1683" s="9">
        <v>6245726</v>
      </c>
      <c r="P1683" s="13">
        <f t="shared" si="27"/>
        <v>945937</v>
      </c>
      <c r="Q1683" s="13">
        <f t="array" ref="Q1683">IF(C1683="",SUMIFS($P$6:$P$65536,$B$6:$B$65536,B1683),IF(D1683="",SUMIFS($P$6:$P$65536,$B$6:$B$65536,B1683,$C$6:$C$65536,C1683),IF(E1683="",SUMIFS($P$6:$P$65536,$B$6:$B$65536,B1683,$C$6:$C$65536,C1683,$D$6:$D$65536,D1683),IF(F1683="",SUMIFS($P$6:$P$65536,$B$6:$B$65536,B1683,$C$6:$C$65536,C1683,$D$6:$D$65536,D1683,$E$6:$E$65536,E1683),--(RIGHT(F1683,1)="0")*SUM(SUMIFS($P$6:$P$65536,$B$6:$B$65536,B1683,$C$6:$C$65536,C1683,$D$6:$D$65536,D1683,$E$6:$E$65536,E1683,$F$6:$F$65536,LEFT(F1683,2)&amp;{0;1;2;3;4;5;6;7;8;9}))+(--(RIGHT(F1683,2)="00"))*SUM(SUMIFS($P$6:$P$65536,$B$6:$B$65536,B1683,$C$6:$C$65536,C1683,$D$6:$D$65536,D1683,$E$6:$E$65536,E1683,$F$6:$F$65536,LEFT(F1683,1)&amp;range))+SUMIFS($P$6:$P$65536,$B$6:$B$65536,B1683,$C$6:$C$65536,C1683,$D$6:$D$65536,D1683,$E$6:$E$65536,E1683,$F$6:$F$65536,F1683)))))</f>
        <v>4590348</v>
      </c>
    </row>
    <row r="1684" spans="1:17" ht="112.35" customHeight="1" x14ac:dyDescent="0.2">
      <c r="A1684" s="10" t="s">
        <v>41</v>
      </c>
      <c r="B1684" s="3" t="s">
        <v>670</v>
      </c>
      <c r="C1684" s="3" t="s">
        <v>36</v>
      </c>
      <c r="D1684" s="3" t="s">
        <v>76</v>
      </c>
      <c r="E1684" s="3" t="s">
        <v>671</v>
      </c>
      <c r="F1684" s="3" t="s">
        <v>42</v>
      </c>
      <c r="G1684" s="9">
        <v>5626326</v>
      </c>
      <c r="H1684" s="9">
        <v>945937</v>
      </c>
      <c r="I1684" s="9">
        <v>6572263</v>
      </c>
      <c r="J1684" s="9">
        <v>5825355</v>
      </c>
      <c r="K1684" s="9">
        <v>0</v>
      </c>
      <c r="L1684" s="9">
        <v>5825355</v>
      </c>
      <c r="M1684" s="9">
        <v>6040026</v>
      </c>
      <c r="N1684" s="9">
        <v>0</v>
      </c>
      <c r="O1684" s="9">
        <v>6040026</v>
      </c>
      <c r="P1684" s="13">
        <f t="shared" si="27"/>
        <v>945937</v>
      </c>
      <c r="Q1684" s="13">
        <f t="array" ref="Q1684">IF(C1684="",SUMIFS($P$6:$P$65536,$B$6:$B$65536,B1684),IF(D1684="",SUMIFS($P$6:$P$65536,$B$6:$B$65536,B1684,$C$6:$C$65536,C1684),IF(E1684="",SUMIFS($P$6:$P$65536,$B$6:$B$65536,B1684,$C$6:$C$65536,C1684,$D$6:$D$65536,D1684),IF(F1684="",SUMIFS($P$6:$P$65536,$B$6:$B$65536,B1684,$C$6:$C$65536,C1684,$D$6:$D$65536,D1684,$E$6:$E$65536,E1684),--(RIGHT(F1684,1)="0")*SUM(SUMIFS($P$6:$P$65536,$B$6:$B$65536,B1684,$C$6:$C$65536,C1684,$D$6:$D$65536,D1684,$E$6:$E$65536,E1684,$F$6:$F$65536,LEFT(F1684,2)&amp;{0;1;2;3;4;5;6;7;8;9}))+(--(RIGHT(F1684,2)="00"))*SUM(SUMIFS($P$6:$P$65536,$B$6:$B$65536,B1684,$C$6:$C$65536,C1684,$D$6:$D$65536,D1684,$E$6:$E$65536,E1684,$F$6:$F$65536,LEFT(F1684,1)&amp;range))+SUMIFS($P$6:$P$65536,$B$6:$B$65536,B1684,$C$6:$C$65536,C1684,$D$6:$D$65536,D1684,$E$6:$E$65536,E1684,$F$6:$F$65536,F1684)))))</f>
        <v>4590348</v>
      </c>
    </row>
    <row r="1685" spans="1:17" ht="48.95" customHeight="1" x14ac:dyDescent="0.2">
      <c r="A1685" s="10" t="s">
        <v>43</v>
      </c>
      <c r="B1685" s="3" t="s">
        <v>670</v>
      </c>
      <c r="C1685" s="3" t="s">
        <v>36</v>
      </c>
      <c r="D1685" s="3" t="s">
        <v>76</v>
      </c>
      <c r="E1685" s="3" t="s">
        <v>671</v>
      </c>
      <c r="F1685" s="3" t="s">
        <v>44</v>
      </c>
      <c r="G1685" s="9">
        <v>5626326</v>
      </c>
      <c r="H1685" s="9">
        <v>945937</v>
      </c>
      <c r="I1685" s="9">
        <v>6572263</v>
      </c>
      <c r="J1685" s="9">
        <v>5825355</v>
      </c>
      <c r="K1685" s="9">
        <v>0</v>
      </c>
      <c r="L1685" s="9">
        <v>5825355</v>
      </c>
      <c r="M1685" s="9">
        <v>6040026</v>
      </c>
      <c r="N1685" s="9">
        <v>0</v>
      </c>
      <c r="O1685" s="9">
        <v>6040026</v>
      </c>
      <c r="P1685" s="13">
        <f t="shared" si="27"/>
        <v>945937</v>
      </c>
      <c r="Q1685" s="13">
        <f t="array" ref="Q1685">IF(C1685="",SUMIFS($P$6:$P$65536,$B$6:$B$65536,B1685),IF(D1685="",SUMIFS($P$6:$P$65536,$B$6:$B$65536,B1685,$C$6:$C$65536,C1685),IF(E1685="",SUMIFS($P$6:$P$65536,$B$6:$B$65536,B1685,$C$6:$C$65536,C1685,$D$6:$D$65536,D1685),IF(F1685="",SUMIFS($P$6:$P$65536,$B$6:$B$65536,B1685,$C$6:$C$65536,C1685,$D$6:$D$65536,D1685,$E$6:$E$65536,E1685),--(RIGHT(F1685,1)="0")*SUM(SUMIFS($P$6:$P$65536,$B$6:$B$65536,B1685,$C$6:$C$65536,C1685,$D$6:$D$65536,D1685,$E$6:$E$65536,E1685,$F$6:$F$65536,LEFT(F1685,2)&amp;{0;1;2;3;4;5;6;7;8;9}))+(--(RIGHT(F1685,2)="00"))*SUM(SUMIFS($P$6:$P$65536,$B$6:$B$65536,B1685,$C$6:$C$65536,C1685,$D$6:$D$65536,D1685,$E$6:$E$65536,E1685,$F$6:$F$65536,LEFT(F1685,1)&amp;range))+SUMIFS($P$6:$P$65536,$B$6:$B$65536,B1685,$C$6:$C$65536,C1685,$D$6:$D$65536,D1685,$E$6:$E$65536,E1685,$F$6:$F$65536,F1685)))))</f>
        <v>3644411</v>
      </c>
    </row>
    <row r="1686" spans="1:17" ht="32.25" customHeight="1" x14ac:dyDescent="0.2">
      <c r="A1686" s="10" t="s">
        <v>45</v>
      </c>
      <c r="B1686" s="3" t="s">
        <v>670</v>
      </c>
      <c r="C1686" s="3" t="s">
        <v>36</v>
      </c>
      <c r="D1686" s="3" t="s">
        <v>76</v>
      </c>
      <c r="E1686" s="3" t="s">
        <v>671</v>
      </c>
      <c r="F1686" s="3" t="s">
        <v>46</v>
      </c>
      <c r="G1686" s="9">
        <v>3877191</v>
      </c>
      <c r="H1686" s="9">
        <v>1349237</v>
      </c>
      <c r="I1686" s="9">
        <v>5226428</v>
      </c>
      <c r="J1686" s="9">
        <v>4026517</v>
      </c>
      <c r="K1686" s="9">
        <v>0</v>
      </c>
      <c r="L1686" s="9">
        <v>4026517</v>
      </c>
      <c r="M1686" s="9">
        <v>4187578</v>
      </c>
      <c r="N1686" s="9">
        <v>0</v>
      </c>
      <c r="O1686" s="9">
        <v>4187578</v>
      </c>
      <c r="P1686" s="13">
        <f t="shared" si="27"/>
        <v>1349237</v>
      </c>
      <c r="Q1686" s="13">
        <f t="array" ref="Q1686">IF(C1686="",SUMIFS($P$6:$P$65536,$B$6:$B$65536,B1686),IF(D1686="",SUMIFS($P$6:$P$65536,$B$6:$B$65536,B1686,$C$6:$C$65536,C1686),IF(E1686="",SUMIFS($P$6:$P$65536,$B$6:$B$65536,B1686,$C$6:$C$65536,C1686,$D$6:$D$65536,D1686),IF(F1686="",SUMIFS($P$6:$P$65536,$B$6:$B$65536,B1686,$C$6:$C$65536,C1686,$D$6:$D$65536,D1686,$E$6:$E$65536,E1686),--(RIGHT(F1686,1)="0")*SUM(SUMIFS($P$6:$P$65536,$B$6:$B$65536,B1686,$C$6:$C$65536,C1686,$D$6:$D$65536,D1686,$E$6:$E$65536,E1686,$F$6:$F$65536,LEFT(F1686,2)&amp;{0;1;2;3;4;5;6;7;8;9}))+(--(RIGHT(F1686,2)="00"))*SUM(SUMIFS($P$6:$P$65536,$B$6:$B$65536,B1686,$C$6:$C$65536,C1686,$D$6:$D$65536,D1686,$E$6:$E$65536,E1686,$F$6:$F$65536,LEFT(F1686,1)&amp;range))+SUMIFS($P$6:$P$65536,$B$6:$B$65536,B1686,$C$6:$C$65536,C1686,$D$6:$D$65536,D1686,$E$6:$E$65536,E1686,$F$6:$F$65536,F1686)))))</f>
        <v>1349237</v>
      </c>
    </row>
    <row r="1687" spans="1:17" ht="64.5" customHeight="1" x14ac:dyDescent="0.2">
      <c r="A1687" s="10" t="s">
        <v>47</v>
      </c>
      <c r="B1687" s="3" t="s">
        <v>670</v>
      </c>
      <c r="C1687" s="3" t="s">
        <v>36</v>
      </c>
      <c r="D1687" s="3" t="s">
        <v>76</v>
      </c>
      <c r="E1687" s="3" t="s">
        <v>671</v>
      </c>
      <c r="F1687" s="3" t="s">
        <v>48</v>
      </c>
      <c r="G1687" s="9">
        <v>550477</v>
      </c>
      <c r="H1687" s="9">
        <v>-302300</v>
      </c>
      <c r="I1687" s="9">
        <v>248177</v>
      </c>
      <c r="J1687" s="9">
        <v>554015</v>
      </c>
      <c r="K1687" s="9">
        <v>0</v>
      </c>
      <c r="L1687" s="9">
        <v>554015</v>
      </c>
      <c r="M1687" s="9">
        <v>557832</v>
      </c>
      <c r="N1687" s="9">
        <v>0</v>
      </c>
      <c r="O1687" s="9">
        <v>557832</v>
      </c>
      <c r="P1687" s="13">
        <f t="shared" si="27"/>
        <v>302300</v>
      </c>
      <c r="Q1687" s="13">
        <f t="array" ref="Q1687">IF(C1687="",SUMIFS($P$6:$P$65536,$B$6:$B$65536,B1687),IF(D1687="",SUMIFS($P$6:$P$65536,$B$6:$B$65536,B1687,$C$6:$C$65536,C1687),IF(E1687="",SUMIFS($P$6:$P$65536,$B$6:$B$65536,B1687,$C$6:$C$65536,C1687,$D$6:$D$65536,D1687),IF(F1687="",SUMIFS($P$6:$P$65536,$B$6:$B$65536,B1687,$C$6:$C$65536,C1687,$D$6:$D$65536,D1687,$E$6:$E$65536,E1687),--(RIGHT(F1687,1)="0")*SUM(SUMIFS($P$6:$P$65536,$B$6:$B$65536,B1687,$C$6:$C$65536,C1687,$D$6:$D$65536,D1687,$E$6:$E$65536,E1687,$F$6:$F$65536,LEFT(F1687,2)&amp;{0;1;2;3;4;5;6;7;8;9}))+(--(RIGHT(F1687,2)="00"))*SUM(SUMIFS($P$6:$P$65536,$B$6:$B$65536,B1687,$C$6:$C$65536,C1687,$D$6:$D$65536,D1687,$E$6:$E$65536,E1687,$F$6:$F$65536,LEFT(F1687,1)&amp;range))+SUMIFS($P$6:$P$65536,$B$6:$B$65536,B1687,$C$6:$C$65536,C1687,$D$6:$D$65536,D1687,$E$6:$E$65536,E1687,$F$6:$F$65536,F1687)))))</f>
        <v>302300</v>
      </c>
    </row>
    <row r="1688" spans="1:17" ht="80.099999999999994" customHeight="1" x14ac:dyDescent="0.2">
      <c r="A1688" s="10" t="s">
        <v>49</v>
      </c>
      <c r="B1688" s="3" t="s">
        <v>670</v>
      </c>
      <c r="C1688" s="3" t="s">
        <v>36</v>
      </c>
      <c r="D1688" s="3" t="s">
        <v>76</v>
      </c>
      <c r="E1688" s="3" t="s">
        <v>671</v>
      </c>
      <c r="F1688" s="3" t="s">
        <v>50</v>
      </c>
      <c r="G1688" s="9">
        <v>1198658</v>
      </c>
      <c r="H1688" s="9">
        <v>-101000</v>
      </c>
      <c r="I1688" s="9">
        <v>1097658</v>
      </c>
      <c r="J1688" s="9">
        <v>1244823</v>
      </c>
      <c r="K1688" s="9">
        <v>0</v>
      </c>
      <c r="L1688" s="9">
        <v>1244823</v>
      </c>
      <c r="M1688" s="9">
        <v>1294616</v>
      </c>
      <c r="N1688" s="9">
        <v>0</v>
      </c>
      <c r="O1688" s="9">
        <v>1294616</v>
      </c>
      <c r="P1688" s="13">
        <f t="shared" si="27"/>
        <v>101000</v>
      </c>
      <c r="Q1688" s="13">
        <f t="array" ref="Q1688">IF(C1688="",SUMIFS($P$6:$P$65536,$B$6:$B$65536,B1688),IF(D1688="",SUMIFS($P$6:$P$65536,$B$6:$B$65536,B1688,$C$6:$C$65536,C1688),IF(E1688="",SUMIFS($P$6:$P$65536,$B$6:$B$65536,B1688,$C$6:$C$65536,C1688,$D$6:$D$65536,D1688),IF(F1688="",SUMIFS($P$6:$P$65536,$B$6:$B$65536,B1688,$C$6:$C$65536,C1688,$D$6:$D$65536,D1688,$E$6:$E$65536,E1688),--(RIGHT(F1688,1)="0")*SUM(SUMIFS($P$6:$P$65536,$B$6:$B$65536,B1688,$C$6:$C$65536,C1688,$D$6:$D$65536,D1688,$E$6:$E$65536,E1688,$F$6:$F$65536,LEFT(F1688,2)&amp;{0;1;2;3;4;5;6;7;8;9}))+(--(RIGHT(F1688,2)="00"))*SUM(SUMIFS($P$6:$P$65536,$B$6:$B$65536,B1688,$C$6:$C$65536,C1688,$D$6:$D$65536,D1688,$E$6:$E$65536,E1688,$F$6:$F$65536,LEFT(F1688,1)&amp;range))+SUMIFS($P$6:$P$65536,$B$6:$B$65536,B1688,$C$6:$C$65536,C1688,$D$6:$D$65536,D1688,$E$6:$E$65536,E1688,$F$6:$F$65536,F1688)))))</f>
        <v>101000</v>
      </c>
    </row>
    <row r="1689" spans="1:17" ht="48.95" hidden="1" customHeight="1" x14ac:dyDescent="0.2">
      <c r="A1689" s="10" t="s">
        <v>57</v>
      </c>
      <c r="B1689" s="3" t="s">
        <v>670</v>
      </c>
      <c r="C1689" s="3" t="s">
        <v>36</v>
      </c>
      <c r="D1689" s="3" t="s">
        <v>76</v>
      </c>
      <c r="E1689" s="3" t="s">
        <v>671</v>
      </c>
      <c r="F1689" s="3" t="s">
        <v>58</v>
      </c>
      <c r="G1689" s="9">
        <v>205700</v>
      </c>
      <c r="H1689" s="9">
        <v>0</v>
      </c>
      <c r="I1689" s="9">
        <v>205700</v>
      </c>
      <c r="J1689" s="9">
        <v>205700</v>
      </c>
      <c r="K1689" s="9">
        <v>0</v>
      </c>
      <c r="L1689" s="9">
        <v>205700</v>
      </c>
      <c r="M1689" s="9">
        <v>205700</v>
      </c>
      <c r="N1689" s="9">
        <v>0</v>
      </c>
      <c r="O1689" s="9">
        <v>205700</v>
      </c>
      <c r="P1689" s="13">
        <f t="shared" si="27"/>
        <v>0</v>
      </c>
      <c r="Q1689" s="13">
        <f t="array" ref="Q1689">IF(C1689="",SUMIFS($P$6:$P$65536,$B$6:$B$65536,B1689),IF(D1689="",SUMIFS($P$6:$P$65536,$B$6:$B$65536,B1689,$C$6:$C$65536,C1689),IF(E1689="",SUMIFS($P$6:$P$65536,$B$6:$B$65536,B1689,$C$6:$C$65536,C1689,$D$6:$D$65536,D1689),IF(F1689="",SUMIFS($P$6:$P$65536,$B$6:$B$65536,B1689,$C$6:$C$65536,C1689,$D$6:$D$65536,D1689,$E$6:$E$65536,E1689),--(RIGHT(F1689,1)="0")*SUM(SUMIFS($P$6:$P$65536,$B$6:$B$65536,B1689,$C$6:$C$65536,C1689,$D$6:$D$65536,D1689,$E$6:$E$65536,E1689,$F$6:$F$65536,LEFT(F1689,2)&amp;{0;1;2;3;4;5;6;7;8;9}))+(--(RIGHT(F1689,2)="00"))*SUM(SUMIFS($P$6:$P$65536,$B$6:$B$65536,B1689,$C$6:$C$65536,C1689,$D$6:$D$65536,D1689,$E$6:$E$65536,E1689,$F$6:$F$65536,LEFT(F1689,1)&amp;range))+SUMIFS($P$6:$P$65536,$B$6:$B$65536,B1689,$C$6:$C$65536,C1689,$D$6:$D$65536,D1689,$E$6:$E$65536,E1689,$F$6:$F$65536,F1689)))))</f>
        <v>0</v>
      </c>
    </row>
    <row r="1690" spans="1:17" ht="48.95" hidden="1" customHeight="1" x14ac:dyDescent="0.2">
      <c r="A1690" s="10" t="s">
        <v>59</v>
      </c>
      <c r="B1690" s="3" t="s">
        <v>670</v>
      </c>
      <c r="C1690" s="3" t="s">
        <v>36</v>
      </c>
      <c r="D1690" s="3" t="s">
        <v>76</v>
      </c>
      <c r="E1690" s="3" t="s">
        <v>671</v>
      </c>
      <c r="F1690" s="3" t="s">
        <v>60</v>
      </c>
      <c r="G1690" s="9">
        <v>205700</v>
      </c>
      <c r="H1690" s="9">
        <v>0</v>
      </c>
      <c r="I1690" s="9">
        <v>205700</v>
      </c>
      <c r="J1690" s="9">
        <v>205700</v>
      </c>
      <c r="K1690" s="9">
        <v>0</v>
      </c>
      <c r="L1690" s="9">
        <v>205700</v>
      </c>
      <c r="M1690" s="9">
        <v>205700</v>
      </c>
      <c r="N1690" s="9">
        <v>0</v>
      </c>
      <c r="O1690" s="9">
        <v>205700</v>
      </c>
      <c r="P1690" s="13">
        <f t="shared" si="27"/>
        <v>0</v>
      </c>
      <c r="Q1690" s="13">
        <f t="array" ref="Q1690">IF(C1690="",SUMIFS($P$6:$P$65536,$B$6:$B$65536,B1690),IF(D1690="",SUMIFS($P$6:$P$65536,$B$6:$B$65536,B1690,$C$6:$C$65536,C1690),IF(E1690="",SUMIFS($P$6:$P$65536,$B$6:$B$65536,B1690,$C$6:$C$65536,C1690,$D$6:$D$65536,D1690),IF(F1690="",SUMIFS($P$6:$P$65536,$B$6:$B$65536,B1690,$C$6:$C$65536,C1690,$D$6:$D$65536,D1690,$E$6:$E$65536,E1690),--(RIGHT(F1690,1)="0")*SUM(SUMIFS($P$6:$P$65536,$B$6:$B$65536,B1690,$C$6:$C$65536,C1690,$D$6:$D$65536,D1690,$E$6:$E$65536,E1690,$F$6:$F$65536,LEFT(F1690,2)&amp;{0;1;2;3;4;5;6;7;8;9}))+(--(RIGHT(F1690,2)="00"))*SUM(SUMIFS($P$6:$P$65536,$B$6:$B$65536,B1690,$C$6:$C$65536,C1690,$D$6:$D$65536,D1690,$E$6:$E$65536,E1690,$F$6:$F$65536,LEFT(F1690,1)&amp;range))+SUMIFS($P$6:$P$65536,$B$6:$B$65536,B1690,$C$6:$C$65536,C1690,$D$6:$D$65536,D1690,$E$6:$E$65536,E1690,$F$6:$F$65536,F1690)))))</f>
        <v>0</v>
      </c>
    </row>
    <row r="1691" spans="1:17" ht="15" hidden="1" customHeight="1" x14ac:dyDescent="0.2">
      <c r="A1691" s="10" t="s">
        <v>61</v>
      </c>
      <c r="B1691" s="3" t="s">
        <v>670</v>
      </c>
      <c r="C1691" s="3" t="s">
        <v>36</v>
      </c>
      <c r="D1691" s="3" t="s">
        <v>76</v>
      </c>
      <c r="E1691" s="3" t="s">
        <v>671</v>
      </c>
      <c r="F1691" s="3" t="s">
        <v>62</v>
      </c>
      <c r="G1691" s="9">
        <v>205700</v>
      </c>
      <c r="H1691" s="9">
        <v>0</v>
      </c>
      <c r="I1691" s="9">
        <v>205700</v>
      </c>
      <c r="J1691" s="9">
        <v>205700</v>
      </c>
      <c r="K1691" s="9">
        <v>0</v>
      </c>
      <c r="L1691" s="9">
        <v>205700</v>
      </c>
      <c r="M1691" s="9">
        <v>205700</v>
      </c>
      <c r="N1691" s="9">
        <v>0</v>
      </c>
      <c r="O1691" s="9">
        <v>205700</v>
      </c>
      <c r="P1691" s="13">
        <f t="shared" si="27"/>
        <v>0</v>
      </c>
      <c r="Q1691" s="13">
        <f t="array" ref="Q1691">IF(C1691="",SUMIFS($P$6:$P$65536,$B$6:$B$65536,B1691),IF(D1691="",SUMIFS($P$6:$P$65536,$B$6:$B$65536,B1691,$C$6:$C$65536,C1691),IF(E1691="",SUMIFS($P$6:$P$65536,$B$6:$B$65536,B1691,$C$6:$C$65536,C1691,$D$6:$D$65536,D1691),IF(F1691="",SUMIFS($P$6:$P$65536,$B$6:$B$65536,B1691,$C$6:$C$65536,C1691,$D$6:$D$65536,D1691,$E$6:$E$65536,E1691),--(RIGHT(F1691,1)="0")*SUM(SUMIFS($P$6:$P$65536,$B$6:$B$65536,B1691,$C$6:$C$65536,C1691,$D$6:$D$65536,D1691,$E$6:$E$65536,E1691,$F$6:$F$65536,LEFT(F1691,2)&amp;{0;1;2;3;4;5;6;7;8;9}))+(--(RIGHT(F1691,2)="00"))*SUM(SUMIFS($P$6:$P$65536,$B$6:$B$65536,B1691,$C$6:$C$65536,C1691,$D$6:$D$65536,D1691,$E$6:$E$65536,E1691,$F$6:$F$65536,LEFT(F1691,1)&amp;range))+SUMIFS($P$6:$P$65536,$B$6:$B$65536,B1691,$C$6:$C$65536,C1691,$D$6:$D$65536,D1691,$E$6:$E$65536,E1691,$F$6:$F$65536,F1691)))))</f>
        <v>0</v>
      </c>
    </row>
    <row r="1692" spans="1:17" ht="64.5" customHeight="1" x14ac:dyDescent="0.2">
      <c r="A1692" s="8" t="s">
        <v>672</v>
      </c>
      <c r="B1692" s="3" t="s">
        <v>670</v>
      </c>
      <c r="C1692" s="3" t="s">
        <v>36</v>
      </c>
      <c r="D1692" s="3" t="s">
        <v>193</v>
      </c>
      <c r="E1692" s="3" t="s">
        <v>0</v>
      </c>
      <c r="F1692" s="3" t="s">
        <v>0</v>
      </c>
      <c r="G1692" s="9">
        <v>100972628</v>
      </c>
      <c r="H1692" s="9">
        <v>1047168</v>
      </c>
      <c r="I1692" s="9">
        <v>102019796</v>
      </c>
      <c r="J1692" s="9">
        <v>104222849</v>
      </c>
      <c r="K1692" s="9">
        <v>0</v>
      </c>
      <c r="L1692" s="9">
        <v>104222849</v>
      </c>
      <c r="M1692" s="9">
        <v>107727169</v>
      </c>
      <c r="N1692" s="9">
        <v>0</v>
      </c>
      <c r="O1692" s="9">
        <v>107727169</v>
      </c>
      <c r="P1692" s="13">
        <f t="shared" si="27"/>
        <v>1047168</v>
      </c>
      <c r="Q1692" s="13">
        <f t="array" ref="Q1692">IF(C1692="",SUMIFS($P$6:$P$65536,$B$6:$B$65536,B1692),IF(D1692="",SUMIFS($P$6:$P$65536,$B$6:$B$65536,B1692,$C$6:$C$65536,C1692),IF(E1692="",SUMIFS($P$6:$P$65536,$B$6:$B$65536,B1692,$C$6:$C$65536,C1692,$D$6:$D$65536,D1692),IF(F1692="",SUMIFS($P$6:$P$65536,$B$6:$B$65536,B1692,$C$6:$C$65536,C1692,$D$6:$D$65536,D1692,$E$6:$E$65536,E1692),--(RIGHT(F1692,1)="0")*SUM(SUMIFS($P$6:$P$65536,$B$6:$B$65536,B1692,$C$6:$C$65536,C1692,$D$6:$D$65536,D1692,$E$6:$E$65536,E1692,$F$6:$F$65536,LEFT(F1692,2)&amp;{0;1;2;3;4;5;6;7;8;9}))+(--(RIGHT(F1692,2)="00"))*SUM(SUMIFS($P$6:$P$65536,$B$6:$B$65536,B1692,$C$6:$C$65536,C1692,$D$6:$D$65536,D1692,$E$6:$E$65536,E1692,$F$6:$F$65536,LEFT(F1692,1)&amp;range))+SUMIFS($P$6:$P$65536,$B$6:$B$65536,B1692,$C$6:$C$65536,C1692,$D$6:$D$65536,D1692,$E$6:$E$65536,E1692,$F$6:$F$65536,F1692)))))</f>
        <v>5326820</v>
      </c>
    </row>
    <row r="1693" spans="1:17" ht="80.099999999999994" customHeight="1" x14ac:dyDescent="0.2">
      <c r="A1693" s="10" t="s">
        <v>55</v>
      </c>
      <c r="B1693" s="3" t="s">
        <v>670</v>
      </c>
      <c r="C1693" s="3" t="s">
        <v>36</v>
      </c>
      <c r="D1693" s="3" t="s">
        <v>193</v>
      </c>
      <c r="E1693" s="3" t="s">
        <v>673</v>
      </c>
      <c r="F1693" s="11" t="s">
        <v>0</v>
      </c>
      <c r="G1693" s="9">
        <v>100972628</v>
      </c>
      <c r="H1693" s="9">
        <v>1047168</v>
      </c>
      <c r="I1693" s="9">
        <v>102019796</v>
      </c>
      <c r="J1693" s="9">
        <v>104222849</v>
      </c>
      <c r="K1693" s="9">
        <v>0</v>
      </c>
      <c r="L1693" s="9">
        <v>104222849</v>
      </c>
      <c r="M1693" s="9">
        <v>107727169</v>
      </c>
      <c r="N1693" s="9">
        <v>0</v>
      </c>
      <c r="O1693" s="9">
        <v>107727169</v>
      </c>
      <c r="P1693" s="13">
        <f t="shared" si="27"/>
        <v>1047168</v>
      </c>
      <c r="Q1693" s="13">
        <f t="array" ref="Q1693">IF(C1693="",SUMIFS($P$6:$P$65536,$B$6:$B$65536,B1693),IF(D1693="",SUMIFS($P$6:$P$65536,$B$6:$B$65536,B1693,$C$6:$C$65536,C1693),IF(E1693="",SUMIFS($P$6:$P$65536,$B$6:$B$65536,B1693,$C$6:$C$65536,C1693,$D$6:$D$65536,D1693),IF(F1693="",SUMIFS($P$6:$P$65536,$B$6:$B$65536,B1693,$C$6:$C$65536,C1693,$D$6:$D$65536,D1693,$E$6:$E$65536,E1693),--(RIGHT(F1693,1)="0")*SUM(SUMIFS($P$6:$P$65536,$B$6:$B$65536,B1693,$C$6:$C$65536,C1693,$D$6:$D$65536,D1693,$E$6:$E$65536,E1693,$F$6:$F$65536,LEFT(F1693,2)&amp;{0;1;2;3;4;5;6;7;8;9}))+(--(RIGHT(F1693,2)="00"))*SUM(SUMIFS($P$6:$P$65536,$B$6:$B$65536,B1693,$C$6:$C$65536,C1693,$D$6:$D$65536,D1693,$E$6:$E$65536,E1693,$F$6:$F$65536,LEFT(F1693,1)&amp;range))+SUMIFS($P$6:$P$65536,$B$6:$B$65536,B1693,$C$6:$C$65536,C1693,$D$6:$D$65536,D1693,$E$6:$E$65536,E1693,$F$6:$F$65536,F1693)))))</f>
        <v>4279652</v>
      </c>
    </row>
    <row r="1694" spans="1:17" ht="112.35" customHeight="1" x14ac:dyDescent="0.2">
      <c r="A1694" s="10" t="s">
        <v>41</v>
      </c>
      <c r="B1694" s="3" t="s">
        <v>670</v>
      </c>
      <c r="C1694" s="3" t="s">
        <v>36</v>
      </c>
      <c r="D1694" s="3" t="s">
        <v>193</v>
      </c>
      <c r="E1694" s="3" t="s">
        <v>673</v>
      </c>
      <c r="F1694" s="3" t="s">
        <v>42</v>
      </c>
      <c r="G1694" s="9">
        <v>86412829</v>
      </c>
      <c r="H1694" s="9">
        <v>1047168</v>
      </c>
      <c r="I1694" s="9">
        <v>87459997</v>
      </c>
      <c r="J1694" s="9">
        <v>89629194</v>
      </c>
      <c r="K1694" s="9">
        <v>0</v>
      </c>
      <c r="L1694" s="9">
        <v>89629194</v>
      </c>
      <c r="M1694" s="9">
        <v>93098303</v>
      </c>
      <c r="N1694" s="9">
        <v>0</v>
      </c>
      <c r="O1694" s="9">
        <v>93098303</v>
      </c>
      <c r="P1694" s="13">
        <f t="shared" si="27"/>
        <v>1047168</v>
      </c>
      <c r="Q1694" s="13">
        <f t="array" ref="Q1694">IF(C1694="",SUMIFS($P$6:$P$65536,$B$6:$B$65536,B1694),IF(D1694="",SUMIFS($P$6:$P$65536,$B$6:$B$65536,B1694,$C$6:$C$65536,C1694),IF(E1694="",SUMIFS($P$6:$P$65536,$B$6:$B$65536,B1694,$C$6:$C$65536,C1694,$D$6:$D$65536,D1694),IF(F1694="",SUMIFS($P$6:$P$65536,$B$6:$B$65536,B1694,$C$6:$C$65536,C1694,$D$6:$D$65536,D1694,$E$6:$E$65536,E1694),--(RIGHT(F1694,1)="0")*SUM(SUMIFS($P$6:$P$65536,$B$6:$B$65536,B1694,$C$6:$C$65536,C1694,$D$6:$D$65536,D1694,$E$6:$E$65536,E1694,$F$6:$F$65536,LEFT(F1694,2)&amp;{0;1;2;3;4;5;6;7;8;9}))+(--(RIGHT(F1694,2)="00"))*SUM(SUMIFS($P$6:$P$65536,$B$6:$B$65536,B1694,$C$6:$C$65536,C1694,$D$6:$D$65536,D1694,$E$6:$E$65536,E1694,$F$6:$F$65536,LEFT(F1694,1)&amp;range))+SUMIFS($P$6:$P$65536,$B$6:$B$65536,B1694,$C$6:$C$65536,C1694,$D$6:$D$65536,D1694,$E$6:$E$65536,E1694,$F$6:$F$65536,F1694)))))</f>
        <v>4279652</v>
      </c>
    </row>
    <row r="1695" spans="1:17" ht="48.95" customHeight="1" x14ac:dyDescent="0.2">
      <c r="A1695" s="10" t="s">
        <v>43</v>
      </c>
      <c r="B1695" s="3" t="s">
        <v>670</v>
      </c>
      <c r="C1695" s="3" t="s">
        <v>36</v>
      </c>
      <c r="D1695" s="3" t="s">
        <v>193</v>
      </c>
      <c r="E1695" s="3" t="s">
        <v>673</v>
      </c>
      <c r="F1695" s="3" t="s">
        <v>44</v>
      </c>
      <c r="G1695" s="9">
        <v>86412829</v>
      </c>
      <c r="H1695" s="9">
        <v>1047168</v>
      </c>
      <c r="I1695" s="9">
        <v>87459997</v>
      </c>
      <c r="J1695" s="9">
        <v>89629194</v>
      </c>
      <c r="K1695" s="9">
        <v>0</v>
      </c>
      <c r="L1695" s="9">
        <v>89629194</v>
      </c>
      <c r="M1695" s="9">
        <v>93098303</v>
      </c>
      <c r="N1695" s="9">
        <v>0</v>
      </c>
      <c r="O1695" s="9">
        <v>93098303</v>
      </c>
      <c r="P1695" s="13">
        <f t="shared" si="27"/>
        <v>1047168</v>
      </c>
      <c r="Q1695" s="13">
        <f t="array" ref="Q1695">IF(C1695="",SUMIFS($P$6:$P$65536,$B$6:$B$65536,B1695),IF(D1695="",SUMIFS($P$6:$P$65536,$B$6:$B$65536,B1695,$C$6:$C$65536,C1695),IF(E1695="",SUMIFS($P$6:$P$65536,$B$6:$B$65536,B1695,$C$6:$C$65536,C1695,$D$6:$D$65536,D1695),IF(F1695="",SUMIFS($P$6:$P$65536,$B$6:$B$65536,B1695,$C$6:$C$65536,C1695,$D$6:$D$65536,D1695,$E$6:$E$65536,E1695),--(RIGHT(F1695,1)="0")*SUM(SUMIFS($P$6:$P$65536,$B$6:$B$65536,B1695,$C$6:$C$65536,C1695,$D$6:$D$65536,D1695,$E$6:$E$65536,E1695,$F$6:$F$65536,LEFT(F1695,2)&amp;{0;1;2;3;4;5;6;7;8;9}))+(--(RIGHT(F1695,2)="00"))*SUM(SUMIFS($P$6:$P$65536,$B$6:$B$65536,B1695,$C$6:$C$65536,C1695,$D$6:$D$65536,D1695,$E$6:$E$65536,E1695,$F$6:$F$65536,LEFT(F1695,1)&amp;range))+SUMIFS($P$6:$P$65536,$B$6:$B$65536,B1695,$C$6:$C$65536,C1695,$D$6:$D$65536,D1695,$E$6:$E$65536,E1695,$F$6:$F$65536,F1695)))))</f>
        <v>3232484</v>
      </c>
    </row>
    <row r="1696" spans="1:17" ht="32.25" customHeight="1" x14ac:dyDescent="0.2">
      <c r="A1696" s="10" t="s">
        <v>45</v>
      </c>
      <c r="B1696" s="3" t="s">
        <v>670</v>
      </c>
      <c r="C1696" s="3" t="s">
        <v>36</v>
      </c>
      <c r="D1696" s="3" t="s">
        <v>193</v>
      </c>
      <c r="E1696" s="3" t="s">
        <v>673</v>
      </c>
      <c r="F1696" s="3" t="s">
        <v>46</v>
      </c>
      <c r="G1696" s="9">
        <v>64140278</v>
      </c>
      <c r="H1696" s="9">
        <v>849767</v>
      </c>
      <c r="I1696" s="9">
        <v>64990045</v>
      </c>
      <c r="J1696" s="9">
        <v>66610585</v>
      </c>
      <c r="K1696" s="9">
        <v>0</v>
      </c>
      <c r="L1696" s="9">
        <v>66610585</v>
      </c>
      <c r="M1696" s="9">
        <v>69275008</v>
      </c>
      <c r="N1696" s="9">
        <v>0</v>
      </c>
      <c r="O1696" s="9">
        <v>69275008</v>
      </c>
      <c r="P1696" s="13">
        <f t="shared" si="27"/>
        <v>849767</v>
      </c>
      <c r="Q1696" s="13">
        <f t="array" ref="Q1696">IF(C1696="",SUMIFS($P$6:$P$65536,$B$6:$B$65536,B1696),IF(D1696="",SUMIFS($P$6:$P$65536,$B$6:$B$65536,B1696,$C$6:$C$65536,C1696),IF(E1696="",SUMIFS($P$6:$P$65536,$B$6:$B$65536,B1696,$C$6:$C$65536,C1696,$D$6:$D$65536,D1696),IF(F1696="",SUMIFS($P$6:$P$65536,$B$6:$B$65536,B1696,$C$6:$C$65536,C1696,$D$6:$D$65536,D1696,$E$6:$E$65536,E1696),--(RIGHT(F1696,1)="0")*SUM(SUMIFS($P$6:$P$65536,$B$6:$B$65536,B1696,$C$6:$C$65536,C1696,$D$6:$D$65536,D1696,$E$6:$E$65536,E1696,$F$6:$F$65536,LEFT(F1696,2)&amp;{0;1;2;3;4;5;6;7;8;9}))+(--(RIGHT(F1696,2)="00"))*SUM(SUMIFS($P$6:$P$65536,$B$6:$B$65536,B1696,$C$6:$C$65536,C1696,$D$6:$D$65536,D1696,$E$6:$E$65536,E1696,$F$6:$F$65536,LEFT(F1696,1)&amp;range))+SUMIFS($P$6:$P$65536,$B$6:$B$65536,B1696,$C$6:$C$65536,C1696,$D$6:$D$65536,D1696,$E$6:$E$65536,E1696,$F$6:$F$65536,F1696)))))</f>
        <v>849767</v>
      </c>
    </row>
    <row r="1697" spans="1:17" ht="64.5" customHeight="1" x14ac:dyDescent="0.2">
      <c r="A1697" s="10" t="s">
        <v>47</v>
      </c>
      <c r="B1697" s="3" t="s">
        <v>670</v>
      </c>
      <c r="C1697" s="3" t="s">
        <v>36</v>
      </c>
      <c r="D1697" s="3" t="s">
        <v>193</v>
      </c>
      <c r="E1697" s="3" t="s">
        <v>673</v>
      </c>
      <c r="F1697" s="3" t="s">
        <v>48</v>
      </c>
      <c r="G1697" s="9">
        <v>2362487</v>
      </c>
      <c r="H1697" s="9">
        <v>-45490</v>
      </c>
      <c r="I1697" s="9">
        <v>2316997</v>
      </c>
      <c r="J1697" s="9">
        <v>2362513</v>
      </c>
      <c r="K1697" s="9">
        <v>0</v>
      </c>
      <c r="L1697" s="9">
        <v>2362513</v>
      </c>
      <c r="M1697" s="9">
        <v>2362573</v>
      </c>
      <c r="N1697" s="9">
        <v>0</v>
      </c>
      <c r="O1697" s="9">
        <v>2362573</v>
      </c>
      <c r="P1697" s="13">
        <f t="shared" si="27"/>
        <v>45490</v>
      </c>
      <c r="Q1697" s="13">
        <f t="array" ref="Q1697">IF(C1697="",SUMIFS($P$6:$P$65536,$B$6:$B$65536,B1697),IF(D1697="",SUMIFS($P$6:$P$65536,$B$6:$B$65536,B1697,$C$6:$C$65536,C1697),IF(E1697="",SUMIFS($P$6:$P$65536,$B$6:$B$65536,B1697,$C$6:$C$65536,C1697,$D$6:$D$65536,D1697),IF(F1697="",SUMIFS($P$6:$P$65536,$B$6:$B$65536,B1697,$C$6:$C$65536,C1697,$D$6:$D$65536,D1697,$E$6:$E$65536,E1697),--(RIGHT(F1697,1)="0")*SUM(SUMIFS($P$6:$P$65536,$B$6:$B$65536,B1697,$C$6:$C$65536,C1697,$D$6:$D$65536,D1697,$E$6:$E$65536,E1697,$F$6:$F$65536,LEFT(F1697,2)&amp;{0;1;2;3;4;5;6;7;8;9}))+(--(RIGHT(F1697,2)="00"))*SUM(SUMIFS($P$6:$P$65536,$B$6:$B$65536,B1697,$C$6:$C$65536,C1697,$D$6:$D$65536,D1697,$E$6:$E$65536,E1697,$F$6:$F$65536,LEFT(F1697,1)&amp;range))+SUMIFS($P$6:$P$65536,$B$6:$B$65536,B1697,$C$6:$C$65536,C1697,$D$6:$D$65536,D1697,$E$6:$E$65536,E1697,$F$6:$F$65536,F1697)))))</f>
        <v>45490</v>
      </c>
    </row>
    <row r="1698" spans="1:17" ht="80.099999999999994" customHeight="1" x14ac:dyDescent="0.2">
      <c r="A1698" s="10" t="s">
        <v>49</v>
      </c>
      <c r="B1698" s="3" t="s">
        <v>670</v>
      </c>
      <c r="C1698" s="3" t="s">
        <v>36</v>
      </c>
      <c r="D1698" s="3" t="s">
        <v>193</v>
      </c>
      <c r="E1698" s="3" t="s">
        <v>673</v>
      </c>
      <c r="F1698" s="3" t="s">
        <v>50</v>
      </c>
      <c r="G1698" s="9">
        <v>19910064</v>
      </c>
      <c r="H1698" s="9">
        <v>242891</v>
      </c>
      <c r="I1698" s="9">
        <v>20152955</v>
      </c>
      <c r="J1698" s="9">
        <v>20656096</v>
      </c>
      <c r="K1698" s="9">
        <v>0</v>
      </c>
      <c r="L1698" s="9">
        <v>20656096</v>
      </c>
      <c r="M1698" s="9">
        <v>21460722</v>
      </c>
      <c r="N1698" s="9">
        <v>0</v>
      </c>
      <c r="O1698" s="9">
        <v>21460722</v>
      </c>
      <c r="P1698" s="13">
        <f t="shared" si="27"/>
        <v>242891</v>
      </c>
      <c r="Q1698" s="13">
        <f t="array" ref="Q1698">IF(C1698="",SUMIFS($P$6:$P$65536,$B$6:$B$65536,B1698),IF(D1698="",SUMIFS($P$6:$P$65536,$B$6:$B$65536,B1698,$C$6:$C$65536,C1698),IF(E1698="",SUMIFS($P$6:$P$65536,$B$6:$B$65536,B1698,$C$6:$C$65536,C1698,$D$6:$D$65536,D1698),IF(F1698="",SUMIFS($P$6:$P$65536,$B$6:$B$65536,B1698,$C$6:$C$65536,C1698,$D$6:$D$65536,D1698,$E$6:$E$65536,E1698),--(RIGHT(F1698,1)="0")*SUM(SUMIFS($P$6:$P$65536,$B$6:$B$65536,B1698,$C$6:$C$65536,C1698,$D$6:$D$65536,D1698,$E$6:$E$65536,E1698,$F$6:$F$65536,LEFT(F1698,2)&amp;{0;1;2;3;4;5;6;7;8;9}))+(--(RIGHT(F1698,2)="00"))*SUM(SUMIFS($P$6:$P$65536,$B$6:$B$65536,B1698,$C$6:$C$65536,C1698,$D$6:$D$65536,D1698,$E$6:$E$65536,E1698,$F$6:$F$65536,LEFT(F1698,1)&amp;range))+SUMIFS($P$6:$P$65536,$B$6:$B$65536,B1698,$C$6:$C$65536,C1698,$D$6:$D$65536,D1698,$E$6:$E$65536,E1698,$F$6:$F$65536,F1698)))))</f>
        <v>242891</v>
      </c>
    </row>
    <row r="1699" spans="1:17" ht="48.95" hidden="1" customHeight="1" x14ac:dyDescent="0.2">
      <c r="A1699" s="10" t="s">
        <v>57</v>
      </c>
      <c r="B1699" s="3" t="s">
        <v>670</v>
      </c>
      <c r="C1699" s="3" t="s">
        <v>36</v>
      </c>
      <c r="D1699" s="3" t="s">
        <v>193</v>
      </c>
      <c r="E1699" s="3" t="s">
        <v>673</v>
      </c>
      <c r="F1699" s="3" t="s">
        <v>58</v>
      </c>
      <c r="G1699" s="9">
        <v>14497799</v>
      </c>
      <c r="H1699" s="9">
        <v>0</v>
      </c>
      <c r="I1699" s="9">
        <v>14497799</v>
      </c>
      <c r="J1699" s="9">
        <v>14531655</v>
      </c>
      <c r="K1699" s="9">
        <v>0</v>
      </c>
      <c r="L1699" s="9">
        <v>14531655</v>
      </c>
      <c r="M1699" s="9">
        <v>14566866</v>
      </c>
      <c r="N1699" s="9">
        <v>0</v>
      </c>
      <c r="O1699" s="9">
        <v>14566866</v>
      </c>
      <c r="P1699" s="13">
        <f t="shared" si="27"/>
        <v>0</v>
      </c>
      <c r="Q1699" s="13">
        <f t="array" ref="Q1699">IF(C1699="",SUMIFS($P$6:$P$65536,$B$6:$B$65536,B1699),IF(D1699="",SUMIFS($P$6:$P$65536,$B$6:$B$65536,B1699,$C$6:$C$65536,C1699),IF(E1699="",SUMIFS($P$6:$P$65536,$B$6:$B$65536,B1699,$C$6:$C$65536,C1699,$D$6:$D$65536,D1699),IF(F1699="",SUMIFS($P$6:$P$65536,$B$6:$B$65536,B1699,$C$6:$C$65536,C1699,$D$6:$D$65536,D1699,$E$6:$E$65536,E1699),--(RIGHT(F1699,1)="0")*SUM(SUMIFS($P$6:$P$65536,$B$6:$B$65536,B1699,$C$6:$C$65536,C1699,$D$6:$D$65536,D1699,$E$6:$E$65536,E1699,$F$6:$F$65536,LEFT(F1699,2)&amp;{0;1;2;3;4;5;6;7;8;9}))+(--(RIGHT(F1699,2)="00"))*SUM(SUMIFS($P$6:$P$65536,$B$6:$B$65536,B1699,$C$6:$C$65536,C1699,$D$6:$D$65536,D1699,$E$6:$E$65536,E1699,$F$6:$F$65536,LEFT(F1699,1)&amp;range))+SUMIFS($P$6:$P$65536,$B$6:$B$65536,B1699,$C$6:$C$65536,C1699,$D$6:$D$65536,D1699,$E$6:$E$65536,E1699,$F$6:$F$65536,F1699)))))</f>
        <v>0</v>
      </c>
    </row>
    <row r="1700" spans="1:17" ht="48.95" hidden="1" customHeight="1" x14ac:dyDescent="0.2">
      <c r="A1700" s="10" t="s">
        <v>59</v>
      </c>
      <c r="B1700" s="3" t="s">
        <v>670</v>
      </c>
      <c r="C1700" s="3" t="s">
        <v>36</v>
      </c>
      <c r="D1700" s="3" t="s">
        <v>193</v>
      </c>
      <c r="E1700" s="3" t="s">
        <v>673</v>
      </c>
      <c r="F1700" s="3" t="s">
        <v>60</v>
      </c>
      <c r="G1700" s="9">
        <v>14497799</v>
      </c>
      <c r="H1700" s="9">
        <v>0</v>
      </c>
      <c r="I1700" s="9">
        <v>14497799</v>
      </c>
      <c r="J1700" s="9">
        <v>14531655</v>
      </c>
      <c r="K1700" s="9">
        <v>0</v>
      </c>
      <c r="L1700" s="9">
        <v>14531655</v>
      </c>
      <c r="M1700" s="9">
        <v>14566866</v>
      </c>
      <c r="N1700" s="9">
        <v>0</v>
      </c>
      <c r="O1700" s="9">
        <v>14566866</v>
      </c>
      <c r="P1700" s="13">
        <f t="shared" si="27"/>
        <v>0</v>
      </c>
      <c r="Q1700" s="13">
        <f t="array" ref="Q1700">IF(C1700="",SUMIFS($P$6:$P$65536,$B$6:$B$65536,B1700),IF(D1700="",SUMIFS($P$6:$P$65536,$B$6:$B$65536,B1700,$C$6:$C$65536,C1700),IF(E1700="",SUMIFS($P$6:$P$65536,$B$6:$B$65536,B1700,$C$6:$C$65536,C1700,$D$6:$D$65536,D1700),IF(F1700="",SUMIFS($P$6:$P$65536,$B$6:$B$65536,B1700,$C$6:$C$65536,C1700,$D$6:$D$65536,D1700,$E$6:$E$65536,E1700),--(RIGHT(F1700,1)="0")*SUM(SUMIFS($P$6:$P$65536,$B$6:$B$65536,B1700,$C$6:$C$65536,C1700,$D$6:$D$65536,D1700,$E$6:$E$65536,E1700,$F$6:$F$65536,LEFT(F1700,2)&amp;{0;1;2;3;4;5;6;7;8;9}))+(--(RIGHT(F1700,2)="00"))*SUM(SUMIFS($P$6:$P$65536,$B$6:$B$65536,B1700,$C$6:$C$65536,C1700,$D$6:$D$65536,D1700,$E$6:$E$65536,E1700,$F$6:$F$65536,LEFT(F1700,1)&amp;range))+SUMIFS($P$6:$P$65536,$B$6:$B$65536,B1700,$C$6:$C$65536,C1700,$D$6:$D$65536,D1700,$E$6:$E$65536,E1700,$F$6:$F$65536,F1700)))))</f>
        <v>0</v>
      </c>
    </row>
    <row r="1701" spans="1:17" ht="15" hidden="1" customHeight="1" x14ac:dyDescent="0.2">
      <c r="A1701" s="10" t="s">
        <v>61</v>
      </c>
      <c r="B1701" s="3" t="s">
        <v>670</v>
      </c>
      <c r="C1701" s="3" t="s">
        <v>36</v>
      </c>
      <c r="D1701" s="3" t="s">
        <v>193</v>
      </c>
      <c r="E1701" s="3" t="s">
        <v>673</v>
      </c>
      <c r="F1701" s="3" t="s">
        <v>62</v>
      </c>
      <c r="G1701" s="9">
        <v>14497799</v>
      </c>
      <c r="H1701" s="9">
        <v>0</v>
      </c>
      <c r="I1701" s="9">
        <v>14497799</v>
      </c>
      <c r="J1701" s="9">
        <v>14531655</v>
      </c>
      <c r="K1701" s="9">
        <v>0</v>
      </c>
      <c r="L1701" s="9">
        <v>14531655</v>
      </c>
      <c r="M1701" s="9">
        <v>14566866</v>
      </c>
      <c r="N1701" s="9">
        <v>0</v>
      </c>
      <c r="O1701" s="9">
        <v>14566866</v>
      </c>
      <c r="P1701" s="13">
        <f t="shared" si="27"/>
        <v>0</v>
      </c>
      <c r="Q1701" s="13">
        <f t="array" ref="Q1701">IF(C1701="",SUMIFS($P$6:$P$65536,$B$6:$B$65536,B1701),IF(D1701="",SUMIFS($P$6:$P$65536,$B$6:$B$65536,B1701,$C$6:$C$65536,C1701),IF(E1701="",SUMIFS($P$6:$P$65536,$B$6:$B$65536,B1701,$C$6:$C$65536,C1701,$D$6:$D$65536,D1701),IF(F1701="",SUMIFS($P$6:$P$65536,$B$6:$B$65536,B1701,$C$6:$C$65536,C1701,$D$6:$D$65536,D1701,$E$6:$E$65536,E1701),--(RIGHT(F1701,1)="0")*SUM(SUMIFS($P$6:$P$65536,$B$6:$B$65536,B1701,$C$6:$C$65536,C1701,$D$6:$D$65536,D1701,$E$6:$E$65536,E1701,$F$6:$F$65536,LEFT(F1701,2)&amp;{0;1;2;3;4;5;6;7;8;9}))+(--(RIGHT(F1701,2)="00"))*SUM(SUMIFS($P$6:$P$65536,$B$6:$B$65536,B1701,$C$6:$C$65536,C1701,$D$6:$D$65536,D1701,$E$6:$E$65536,E1701,$F$6:$F$65536,LEFT(F1701,1)&amp;range))+SUMIFS($P$6:$P$65536,$B$6:$B$65536,B1701,$C$6:$C$65536,C1701,$D$6:$D$65536,D1701,$E$6:$E$65536,E1701,$F$6:$F$65536,F1701)))))</f>
        <v>0</v>
      </c>
    </row>
    <row r="1702" spans="1:17" ht="15" hidden="1" customHeight="1" x14ac:dyDescent="0.2">
      <c r="A1702" s="10" t="s">
        <v>80</v>
      </c>
      <c r="B1702" s="3" t="s">
        <v>670</v>
      </c>
      <c r="C1702" s="3" t="s">
        <v>36</v>
      </c>
      <c r="D1702" s="3" t="s">
        <v>193</v>
      </c>
      <c r="E1702" s="3" t="s">
        <v>673</v>
      </c>
      <c r="F1702" s="3" t="s">
        <v>81</v>
      </c>
      <c r="G1702" s="9">
        <v>62000</v>
      </c>
      <c r="H1702" s="9">
        <v>0</v>
      </c>
      <c r="I1702" s="9">
        <v>62000</v>
      </c>
      <c r="J1702" s="9">
        <v>62000</v>
      </c>
      <c r="K1702" s="9">
        <v>0</v>
      </c>
      <c r="L1702" s="9">
        <v>62000</v>
      </c>
      <c r="M1702" s="9">
        <v>62000</v>
      </c>
      <c r="N1702" s="9">
        <v>0</v>
      </c>
      <c r="O1702" s="9">
        <v>62000</v>
      </c>
      <c r="P1702" s="13">
        <f t="shared" si="27"/>
        <v>0</v>
      </c>
      <c r="Q1702" s="13">
        <f t="array" ref="Q1702">IF(C1702="",SUMIFS($P$6:$P$65536,$B$6:$B$65536,B1702),IF(D1702="",SUMIFS($P$6:$P$65536,$B$6:$B$65536,B1702,$C$6:$C$65536,C1702),IF(E1702="",SUMIFS($P$6:$P$65536,$B$6:$B$65536,B1702,$C$6:$C$65536,C1702,$D$6:$D$65536,D1702),IF(F1702="",SUMIFS($P$6:$P$65536,$B$6:$B$65536,B1702,$C$6:$C$65536,C1702,$D$6:$D$65536,D1702,$E$6:$E$65536,E1702),--(RIGHT(F1702,1)="0")*SUM(SUMIFS($P$6:$P$65536,$B$6:$B$65536,B1702,$C$6:$C$65536,C1702,$D$6:$D$65536,D1702,$E$6:$E$65536,E1702,$F$6:$F$65536,LEFT(F1702,2)&amp;{0;1;2;3;4;5;6;7;8;9}))+(--(RIGHT(F1702,2)="00"))*SUM(SUMIFS($P$6:$P$65536,$B$6:$B$65536,B1702,$C$6:$C$65536,C1702,$D$6:$D$65536,D1702,$E$6:$E$65536,E1702,$F$6:$F$65536,LEFT(F1702,1)&amp;range))+SUMIFS($P$6:$P$65536,$B$6:$B$65536,B1702,$C$6:$C$65536,C1702,$D$6:$D$65536,D1702,$E$6:$E$65536,E1702,$F$6:$F$65536,F1702)))))</f>
        <v>0</v>
      </c>
    </row>
    <row r="1703" spans="1:17" ht="32.25" hidden="1" customHeight="1" x14ac:dyDescent="0.2">
      <c r="A1703" s="10" t="s">
        <v>82</v>
      </c>
      <c r="B1703" s="3" t="s">
        <v>670</v>
      </c>
      <c r="C1703" s="3" t="s">
        <v>36</v>
      </c>
      <c r="D1703" s="3" t="s">
        <v>193</v>
      </c>
      <c r="E1703" s="3" t="s">
        <v>673</v>
      </c>
      <c r="F1703" s="3" t="s">
        <v>83</v>
      </c>
      <c r="G1703" s="9">
        <v>62000</v>
      </c>
      <c r="H1703" s="9">
        <v>0</v>
      </c>
      <c r="I1703" s="9">
        <v>62000</v>
      </c>
      <c r="J1703" s="9">
        <v>62000</v>
      </c>
      <c r="K1703" s="9">
        <v>0</v>
      </c>
      <c r="L1703" s="9">
        <v>62000</v>
      </c>
      <c r="M1703" s="9">
        <v>62000</v>
      </c>
      <c r="N1703" s="9">
        <v>0</v>
      </c>
      <c r="O1703" s="9">
        <v>62000</v>
      </c>
      <c r="P1703" s="13">
        <f t="shared" si="27"/>
        <v>0</v>
      </c>
      <c r="Q1703" s="13">
        <f t="array" ref="Q1703">IF(C1703="",SUMIFS($P$6:$P$65536,$B$6:$B$65536,B1703),IF(D1703="",SUMIFS($P$6:$P$65536,$B$6:$B$65536,B1703,$C$6:$C$65536,C1703),IF(E1703="",SUMIFS($P$6:$P$65536,$B$6:$B$65536,B1703,$C$6:$C$65536,C1703,$D$6:$D$65536,D1703),IF(F1703="",SUMIFS($P$6:$P$65536,$B$6:$B$65536,B1703,$C$6:$C$65536,C1703,$D$6:$D$65536,D1703,$E$6:$E$65536,E1703),--(RIGHT(F1703,1)="0")*SUM(SUMIFS($P$6:$P$65536,$B$6:$B$65536,B1703,$C$6:$C$65536,C1703,$D$6:$D$65536,D1703,$E$6:$E$65536,E1703,$F$6:$F$65536,LEFT(F1703,2)&amp;{0;1;2;3;4;5;6;7;8;9}))+(--(RIGHT(F1703,2)="00"))*SUM(SUMIFS($P$6:$P$65536,$B$6:$B$65536,B1703,$C$6:$C$65536,C1703,$D$6:$D$65536,D1703,$E$6:$E$65536,E1703,$F$6:$F$65536,LEFT(F1703,1)&amp;range))+SUMIFS($P$6:$P$65536,$B$6:$B$65536,B1703,$C$6:$C$65536,C1703,$D$6:$D$65536,D1703,$E$6:$E$65536,E1703,$F$6:$F$65536,F1703)))))</f>
        <v>0</v>
      </c>
    </row>
    <row r="1704" spans="1:17" ht="15" hidden="1" customHeight="1" x14ac:dyDescent="0.2">
      <c r="A1704" s="10" t="s">
        <v>154</v>
      </c>
      <c r="B1704" s="3" t="s">
        <v>670</v>
      </c>
      <c r="C1704" s="3" t="s">
        <v>36</v>
      </c>
      <c r="D1704" s="3" t="s">
        <v>193</v>
      </c>
      <c r="E1704" s="3" t="s">
        <v>673</v>
      </c>
      <c r="F1704" s="3" t="s">
        <v>155</v>
      </c>
      <c r="G1704" s="9">
        <v>10000</v>
      </c>
      <c r="H1704" s="9">
        <v>0</v>
      </c>
      <c r="I1704" s="9">
        <v>10000</v>
      </c>
      <c r="J1704" s="9">
        <v>10000</v>
      </c>
      <c r="K1704" s="9">
        <v>0</v>
      </c>
      <c r="L1704" s="9">
        <v>10000</v>
      </c>
      <c r="M1704" s="9">
        <v>10000</v>
      </c>
      <c r="N1704" s="9">
        <v>0</v>
      </c>
      <c r="O1704" s="9">
        <v>10000</v>
      </c>
      <c r="P1704" s="13">
        <f t="shared" si="27"/>
        <v>0</v>
      </c>
      <c r="Q1704" s="13">
        <f t="array" ref="Q1704">IF(C1704="",SUMIFS($P$6:$P$65536,$B$6:$B$65536,B1704),IF(D1704="",SUMIFS($P$6:$P$65536,$B$6:$B$65536,B1704,$C$6:$C$65536,C1704),IF(E1704="",SUMIFS($P$6:$P$65536,$B$6:$B$65536,B1704,$C$6:$C$65536,C1704,$D$6:$D$65536,D1704),IF(F1704="",SUMIFS($P$6:$P$65536,$B$6:$B$65536,B1704,$C$6:$C$65536,C1704,$D$6:$D$65536,D1704,$E$6:$E$65536,E1704),--(RIGHT(F1704,1)="0")*SUM(SUMIFS($P$6:$P$65536,$B$6:$B$65536,B1704,$C$6:$C$65536,C1704,$D$6:$D$65536,D1704,$E$6:$E$65536,E1704,$F$6:$F$65536,LEFT(F1704,2)&amp;{0;1;2;3;4;5;6;7;8;9}))+(--(RIGHT(F1704,2)="00"))*SUM(SUMIFS($P$6:$P$65536,$B$6:$B$65536,B1704,$C$6:$C$65536,C1704,$D$6:$D$65536,D1704,$E$6:$E$65536,E1704,$F$6:$F$65536,LEFT(F1704,1)&amp;range))+SUMIFS($P$6:$P$65536,$B$6:$B$65536,B1704,$C$6:$C$65536,C1704,$D$6:$D$65536,D1704,$E$6:$E$65536,E1704,$F$6:$F$65536,F1704)))))</f>
        <v>0</v>
      </c>
    </row>
    <row r="1705" spans="1:17" ht="15" hidden="1" customHeight="1" x14ac:dyDescent="0.2">
      <c r="A1705" s="10" t="s">
        <v>86</v>
      </c>
      <c r="B1705" s="3" t="s">
        <v>670</v>
      </c>
      <c r="C1705" s="3" t="s">
        <v>36</v>
      </c>
      <c r="D1705" s="3" t="s">
        <v>193</v>
      </c>
      <c r="E1705" s="3" t="s">
        <v>673</v>
      </c>
      <c r="F1705" s="3" t="s">
        <v>87</v>
      </c>
      <c r="G1705" s="9">
        <v>52000</v>
      </c>
      <c r="H1705" s="9">
        <v>0</v>
      </c>
      <c r="I1705" s="9">
        <v>52000</v>
      </c>
      <c r="J1705" s="9">
        <v>52000</v>
      </c>
      <c r="K1705" s="9">
        <v>0</v>
      </c>
      <c r="L1705" s="9">
        <v>52000</v>
      </c>
      <c r="M1705" s="9">
        <v>52000</v>
      </c>
      <c r="N1705" s="9">
        <v>0</v>
      </c>
      <c r="O1705" s="9">
        <v>52000</v>
      </c>
      <c r="P1705" s="13">
        <f t="shared" si="27"/>
        <v>0</v>
      </c>
      <c r="Q1705" s="13">
        <f t="array" ref="Q1705">IF(C1705="",SUMIFS($P$6:$P$65536,$B$6:$B$65536,B1705),IF(D1705="",SUMIFS($P$6:$P$65536,$B$6:$B$65536,B1705,$C$6:$C$65536,C1705),IF(E1705="",SUMIFS($P$6:$P$65536,$B$6:$B$65536,B1705,$C$6:$C$65536,C1705,$D$6:$D$65536,D1705),IF(F1705="",SUMIFS($P$6:$P$65536,$B$6:$B$65536,B1705,$C$6:$C$65536,C1705,$D$6:$D$65536,D1705,$E$6:$E$65536,E1705),--(RIGHT(F1705,1)="0")*SUM(SUMIFS($P$6:$P$65536,$B$6:$B$65536,B1705,$C$6:$C$65536,C1705,$D$6:$D$65536,D1705,$E$6:$E$65536,E1705,$F$6:$F$65536,LEFT(F1705,2)&amp;{0;1;2;3;4;5;6;7;8;9}))+(--(RIGHT(F1705,2)="00"))*SUM(SUMIFS($P$6:$P$65536,$B$6:$B$65536,B1705,$C$6:$C$65536,C1705,$D$6:$D$65536,D1705,$E$6:$E$65536,E1705,$F$6:$F$65536,LEFT(F1705,1)&amp;range))+SUMIFS($P$6:$P$65536,$B$6:$B$65536,B1705,$C$6:$C$65536,C1705,$D$6:$D$65536,D1705,$E$6:$E$65536,E1705,$F$6:$F$65536,F1705)))))</f>
        <v>0</v>
      </c>
    </row>
    <row r="1706" spans="1:17" ht="15.95" customHeight="1" x14ac:dyDescent="0.2">
      <c r="A1706" s="8" t="s">
        <v>674</v>
      </c>
      <c r="B1706" s="3" t="s">
        <v>670</v>
      </c>
      <c r="C1706" s="3" t="s">
        <v>36</v>
      </c>
      <c r="D1706" s="3" t="s">
        <v>28</v>
      </c>
      <c r="E1706" s="3" t="s">
        <v>0</v>
      </c>
      <c r="F1706" s="3" t="s">
        <v>0</v>
      </c>
      <c r="G1706" s="9">
        <v>70000000</v>
      </c>
      <c r="H1706" s="9">
        <v>-6794040</v>
      </c>
      <c r="I1706" s="9">
        <v>63205960</v>
      </c>
      <c r="J1706" s="9">
        <v>20000000</v>
      </c>
      <c r="K1706" s="9">
        <v>0</v>
      </c>
      <c r="L1706" s="9">
        <v>20000000</v>
      </c>
      <c r="M1706" s="9">
        <v>20000000</v>
      </c>
      <c r="N1706" s="9">
        <v>0</v>
      </c>
      <c r="O1706" s="9">
        <v>20000000</v>
      </c>
      <c r="P1706" s="13">
        <f t="shared" si="27"/>
        <v>6794040</v>
      </c>
      <c r="Q1706" s="13">
        <f t="array" ref="Q1706">IF(C1706="",SUMIFS($P$6:$P$65536,$B$6:$B$65536,B1706),IF(D1706="",SUMIFS($P$6:$P$65536,$B$6:$B$65536,B1706,$C$6:$C$65536,C1706),IF(E1706="",SUMIFS($P$6:$P$65536,$B$6:$B$65536,B1706,$C$6:$C$65536,C1706,$D$6:$D$65536,D1706),IF(F1706="",SUMIFS($P$6:$P$65536,$B$6:$B$65536,B1706,$C$6:$C$65536,C1706,$D$6:$D$65536,D1706,$E$6:$E$65536,E1706),--(RIGHT(F1706,1)="0")*SUM(SUMIFS($P$6:$P$65536,$B$6:$B$65536,B1706,$C$6:$C$65536,C1706,$D$6:$D$65536,D1706,$E$6:$E$65536,E1706,$F$6:$F$65536,LEFT(F1706,2)&amp;{0;1;2;3;4;5;6;7;8;9}))+(--(RIGHT(F1706,2)="00"))*SUM(SUMIFS($P$6:$P$65536,$B$6:$B$65536,B1706,$C$6:$C$65536,C1706,$D$6:$D$65536,D1706,$E$6:$E$65536,E1706,$F$6:$F$65536,LEFT(F1706,1)&amp;range))+SUMIFS($P$6:$P$65536,$B$6:$B$65536,B1706,$C$6:$C$65536,C1706,$D$6:$D$65536,D1706,$E$6:$E$65536,E1706,$F$6:$F$65536,F1706)))))</f>
        <v>27176160</v>
      </c>
    </row>
    <row r="1707" spans="1:17" ht="32.25" customHeight="1" x14ac:dyDescent="0.2">
      <c r="A1707" s="10" t="s">
        <v>118</v>
      </c>
      <c r="B1707" s="3" t="s">
        <v>670</v>
      </c>
      <c r="C1707" s="3" t="s">
        <v>36</v>
      </c>
      <c r="D1707" s="3" t="s">
        <v>28</v>
      </c>
      <c r="E1707" s="3" t="s">
        <v>119</v>
      </c>
      <c r="F1707" s="11" t="s">
        <v>0</v>
      </c>
      <c r="G1707" s="9">
        <v>50000000</v>
      </c>
      <c r="H1707" s="9">
        <v>-6794040</v>
      </c>
      <c r="I1707" s="9">
        <v>43205960</v>
      </c>
      <c r="J1707" s="9">
        <v>0</v>
      </c>
      <c r="K1707" s="9">
        <v>0</v>
      </c>
      <c r="L1707" s="9">
        <v>0</v>
      </c>
      <c r="M1707" s="9">
        <v>0</v>
      </c>
      <c r="N1707" s="9">
        <v>0</v>
      </c>
      <c r="O1707" s="9">
        <v>0</v>
      </c>
      <c r="P1707" s="13">
        <f t="shared" si="27"/>
        <v>6794040</v>
      </c>
      <c r="Q1707" s="13">
        <f t="array" ref="Q1707">IF(C1707="",SUMIFS($P$6:$P$65536,$B$6:$B$65536,B1707),IF(D1707="",SUMIFS($P$6:$P$65536,$B$6:$B$65536,B1707,$C$6:$C$65536,C1707),IF(E1707="",SUMIFS($P$6:$P$65536,$B$6:$B$65536,B1707,$C$6:$C$65536,C1707,$D$6:$D$65536,D1707),IF(F1707="",SUMIFS($P$6:$P$65536,$B$6:$B$65536,B1707,$C$6:$C$65536,C1707,$D$6:$D$65536,D1707,$E$6:$E$65536,E1707),--(RIGHT(F1707,1)="0")*SUM(SUMIFS($P$6:$P$65536,$B$6:$B$65536,B1707,$C$6:$C$65536,C1707,$D$6:$D$65536,D1707,$E$6:$E$65536,E1707,$F$6:$F$65536,LEFT(F1707,2)&amp;{0;1;2;3;4;5;6;7;8;9}))+(--(RIGHT(F1707,2)="00"))*SUM(SUMIFS($P$6:$P$65536,$B$6:$B$65536,B1707,$C$6:$C$65536,C1707,$D$6:$D$65536,D1707,$E$6:$E$65536,E1707,$F$6:$F$65536,LEFT(F1707,1)&amp;range))+SUMIFS($P$6:$P$65536,$B$6:$B$65536,B1707,$C$6:$C$65536,C1707,$D$6:$D$65536,D1707,$E$6:$E$65536,E1707,$F$6:$F$65536,F1707)))))</f>
        <v>20382120</v>
      </c>
    </row>
    <row r="1708" spans="1:17" ht="15" customHeight="1" x14ac:dyDescent="0.2">
      <c r="A1708" s="10" t="s">
        <v>80</v>
      </c>
      <c r="B1708" s="3" t="s">
        <v>670</v>
      </c>
      <c r="C1708" s="3" t="s">
        <v>36</v>
      </c>
      <c r="D1708" s="3" t="s">
        <v>28</v>
      </c>
      <c r="E1708" s="3" t="s">
        <v>119</v>
      </c>
      <c r="F1708" s="3" t="s">
        <v>81</v>
      </c>
      <c r="G1708" s="9">
        <v>50000000</v>
      </c>
      <c r="H1708" s="9">
        <v>-6794040</v>
      </c>
      <c r="I1708" s="9">
        <v>43205960</v>
      </c>
      <c r="J1708" s="9">
        <v>0</v>
      </c>
      <c r="K1708" s="9">
        <v>0</v>
      </c>
      <c r="L1708" s="9">
        <v>0</v>
      </c>
      <c r="M1708" s="9">
        <v>0</v>
      </c>
      <c r="N1708" s="9">
        <v>0</v>
      </c>
      <c r="O1708" s="9">
        <v>0</v>
      </c>
      <c r="P1708" s="13">
        <f t="shared" si="27"/>
        <v>6794040</v>
      </c>
      <c r="Q1708" s="13">
        <f t="array" ref="Q1708">IF(C1708="",SUMIFS($P$6:$P$65536,$B$6:$B$65536,B1708),IF(D1708="",SUMIFS($P$6:$P$65536,$B$6:$B$65536,B1708,$C$6:$C$65536,C1708),IF(E1708="",SUMIFS($P$6:$P$65536,$B$6:$B$65536,B1708,$C$6:$C$65536,C1708,$D$6:$D$65536,D1708),IF(F1708="",SUMIFS($P$6:$P$65536,$B$6:$B$65536,B1708,$C$6:$C$65536,C1708,$D$6:$D$65536,D1708,$E$6:$E$65536,E1708),--(RIGHT(F1708,1)="0")*SUM(SUMIFS($P$6:$P$65536,$B$6:$B$65536,B1708,$C$6:$C$65536,C1708,$D$6:$D$65536,D1708,$E$6:$E$65536,E1708,$F$6:$F$65536,LEFT(F1708,2)&amp;{0;1;2;3;4;5;6;7;8;9}))+(--(RIGHT(F1708,2)="00"))*SUM(SUMIFS($P$6:$P$65536,$B$6:$B$65536,B1708,$C$6:$C$65536,C1708,$D$6:$D$65536,D1708,$E$6:$E$65536,E1708,$F$6:$F$65536,LEFT(F1708,1)&amp;range))+SUMIFS($P$6:$P$65536,$B$6:$B$65536,B1708,$C$6:$C$65536,C1708,$D$6:$D$65536,D1708,$E$6:$E$65536,E1708,$F$6:$F$65536,F1708)))))</f>
        <v>20382120</v>
      </c>
    </row>
    <row r="1709" spans="1:17" ht="15" customHeight="1" x14ac:dyDescent="0.2">
      <c r="A1709" s="10" t="s">
        <v>675</v>
      </c>
      <c r="B1709" s="3" t="s">
        <v>670</v>
      </c>
      <c r="C1709" s="3" t="s">
        <v>36</v>
      </c>
      <c r="D1709" s="3" t="s">
        <v>28</v>
      </c>
      <c r="E1709" s="3" t="s">
        <v>119</v>
      </c>
      <c r="F1709" s="3" t="s">
        <v>676</v>
      </c>
      <c r="G1709" s="9">
        <v>50000000</v>
      </c>
      <c r="H1709" s="9">
        <v>-6794040</v>
      </c>
      <c r="I1709" s="9">
        <v>43205960</v>
      </c>
      <c r="J1709" s="9">
        <v>0</v>
      </c>
      <c r="K1709" s="9">
        <v>0</v>
      </c>
      <c r="L1709" s="9">
        <v>0</v>
      </c>
      <c r="M1709" s="9">
        <v>0</v>
      </c>
      <c r="N1709" s="9">
        <v>0</v>
      </c>
      <c r="O1709" s="9">
        <v>0</v>
      </c>
      <c r="P1709" s="13">
        <f t="shared" si="27"/>
        <v>6794040</v>
      </c>
      <c r="Q1709" s="13">
        <f t="array" ref="Q1709">IF(C1709="",SUMIFS($P$6:$P$65536,$B$6:$B$65536,B1709),IF(D1709="",SUMIFS($P$6:$P$65536,$B$6:$B$65536,B1709,$C$6:$C$65536,C1709),IF(E1709="",SUMIFS($P$6:$P$65536,$B$6:$B$65536,B1709,$C$6:$C$65536,C1709,$D$6:$D$65536,D1709),IF(F1709="",SUMIFS($P$6:$P$65536,$B$6:$B$65536,B1709,$C$6:$C$65536,C1709,$D$6:$D$65536,D1709,$E$6:$E$65536,E1709),--(RIGHT(F1709,1)="0")*SUM(SUMIFS($P$6:$P$65536,$B$6:$B$65536,B1709,$C$6:$C$65536,C1709,$D$6:$D$65536,D1709,$E$6:$E$65536,E1709,$F$6:$F$65536,LEFT(F1709,2)&amp;{0;1;2;3;4;5;6;7;8;9}))+(--(RIGHT(F1709,2)="00"))*SUM(SUMIFS($P$6:$P$65536,$B$6:$B$65536,B1709,$C$6:$C$65536,C1709,$D$6:$D$65536,D1709,$E$6:$E$65536,E1709,$F$6:$F$65536,LEFT(F1709,1)&amp;range))+SUMIFS($P$6:$P$65536,$B$6:$B$65536,B1709,$C$6:$C$65536,C1709,$D$6:$D$65536,D1709,$E$6:$E$65536,E1709,$F$6:$F$65536,F1709)))))</f>
        <v>13588080</v>
      </c>
    </row>
    <row r="1710" spans="1:17" ht="15" hidden="1" customHeight="1" x14ac:dyDescent="0.2">
      <c r="A1710" s="10" t="s">
        <v>677</v>
      </c>
      <c r="B1710" s="3" t="s">
        <v>670</v>
      </c>
      <c r="C1710" s="3" t="s">
        <v>36</v>
      </c>
      <c r="D1710" s="3" t="s">
        <v>28</v>
      </c>
      <c r="E1710" s="3" t="s">
        <v>678</v>
      </c>
      <c r="F1710" s="11" t="s">
        <v>0</v>
      </c>
      <c r="G1710" s="9">
        <v>20000000</v>
      </c>
      <c r="H1710" s="9">
        <v>0</v>
      </c>
      <c r="I1710" s="9">
        <v>20000000</v>
      </c>
      <c r="J1710" s="9">
        <v>20000000</v>
      </c>
      <c r="K1710" s="9">
        <v>0</v>
      </c>
      <c r="L1710" s="9">
        <v>20000000</v>
      </c>
      <c r="M1710" s="9">
        <v>20000000</v>
      </c>
      <c r="N1710" s="9">
        <v>0</v>
      </c>
      <c r="O1710" s="9">
        <v>20000000</v>
      </c>
      <c r="P1710" s="13">
        <f t="shared" si="27"/>
        <v>0</v>
      </c>
      <c r="Q1710" s="13">
        <f t="array" ref="Q1710">IF(C1710="",SUMIFS($P$6:$P$65536,$B$6:$B$65536,B1710),IF(D1710="",SUMIFS($P$6:$P$65536,$B$6:$B$65536,B1710,$C$6:$C$65536,C1710),IF(E1710="",SUMIFS($P$6:$P$65536,$B$6:$B$65536,B1710,$C$6:$C$65536,C1710,$D$6:$D$65536,D1710),IF(F1710="",SUMIFS($P$6:$P$65536,$B$6:$B$65536,B1710,$C$6:$C$65536,C1710,$D$6:$D$65536,D1710,$E$6:$E$65536,E1710),--(RIGHT(F1710,1)="0")*SUM(SUMIFS($P$6:$P$65536,$B$6:$B$65536,B1710,$C$6:$C$65536,C1710,$D$6:$D$65536,D1710,$E$6:$E$65536,E1710,$F$6:$F$65536,LEFT(F1710,2)&amp;{0;1;2;3;4;5;6;7;8;9}))+(--(RIGHT(F1710,2)="00"))*SUM(SUMIFS($P$6:$P$65536,$B$6:$B$65536,B1710,$C$6:$C$65536,C1710,$D$6:$D$65536,D1710,$E$6:$E$65536,E1710,$F$6:$F$65536,LEFT(F1710,1)&amp;range))+SUMIFS($P$6:$P$65536,$B$6:$B$65536,B1710,$C$6:$C$65536,C1710,$D$6:$D$65536,D1710,$E$6:$E$65536,E1710,$F$6:$F$65536,F1710)))))</f>
        <v>0</v>
      </c>
    </row>
    <row r="1711" spans="1:17" ht="15" hidden="1" customHeight="1" x14ac:dyDescent="0.2">
      <c r="A1711" s="10" t="s">
        <v>80</v>
      </c>
      <c r="B1711" s="3" t="s">
        <v>670</v>
      </c>
      <c r="C1711" s="3" t="s">
        <v>36</v>
      </c>
      <c r="D1711" s="3" t="s">
        <v>28</v>
      </c>
      <c r="E1711" s="3" t="s">
        <v>678</v>
      </c>
      <c r="F1711" s="3" t="s">
        <v>81</v>
      </c>
      <c r="G1711" s="9">
        <v>20000000</v>
      </c>
      <c r="H1711" s="9">
        <v>0</v>
      </c>
      <c r="I1711" s="9">
        <v>20000000</v>
      </c>
      <c r="J1711" s="9">
        <v>20000000</v>
      </c>
      <c r="K1711" s="9">
        <v>0</v>
      </c>
      <c r="L1711" s="9">
        <v>20000000</v>
      </c>
      <c r="M1711" s="9">
        <v>20000000</v>
      </c>
      <c r="N1711" s="9">
        <v>0</v>
      </c>
      <c r="O1711" s="9">
        <v>20000000</v>
      </c>
      <c r="P1711" s="13">
        <f t="shared" si="27"/>
        <v>0</v>
      </c>
      <c r="Q1711" s="13">
        <f t="array" ref="Q1711">IF(C1711="",SUMIFS($P$6:$P$65536,$B$6:$B$65536,B1711),IF(D1711="",SUMIFS($P$6:$P$65536,$B$6:$B$65536,B1711,$C$6:$C$65536,C1711),IF(E1711="",SUMIFS($P$6:$P$65536,$B$6:$B$65536,B1711,$C$6:$C$65536,C1711,$D$6:$D$65536,D1711),IF(F1711="",SUMIFS($P$6:$P$65536,$B$6:$B$65536,B1711,$C$6:$C$65536,C1711,$D$6:$D$65536,D1711,$E$6:$E$65536,E1711),--(RIGHT(F1711,1)="0")*SUM(SUMIFS($P$6:$P$65536,$B$6:$B$65536,B1711,$C$6:$C$65536,C1711,$D$6:$D$65536,D1711,$E$6:$E$65536,E1711,$F$6:$F$65536,LEFT(F1711,2)&amp;{0;1;2;3;4;5;6;7;8;9}))+(--(RIGHT(F1711,2)="00"))*SUM(SUMIFS($P$6:$P$65536,$B$6:$B$65536,B1711,$C$6:$C$65536,C1711,$D$6:$D$65536,D1711,$E$6:$E$65536,E1711,$F$6:$F$65536,LEFT(F1711,1)&amp;range))+SUMIFS($P$6:$P$65536,$B$6:$B$65536,B1711,$C$6:$C$65536,C1711,$D$6:$D$65536,D1711,$E$6:$E$65536,E1711,$F$6:$F$65536,F1711)))))</f>
        <v>0</v>
      </c>
    </row>
    <row r="1712" spans="1:17" ht="15" hidden="1" customHeight="1" x14ac:dyDescent="0.2">
      <c r="A1712" s="10" t="s">
        <v>675</v>
      </c>
      <c r="B1712" s="3" t="s">
        <v>670</v>
      </c>
      <c r="C1712" s="3" t="s">
        <v>36</v>
      </c>
      <c r="D1712" s="3" t="s">
        <v>28</v>
      </c>
      <c r="E1712" s="3" t="s">
        <v>678</v>
      </c>
      <c r="F1712" s="3" t="s">
        <v>676</v>
      </c>
      <c r="G1712" s="9">
        <v>20000000</v>
      </c>
      <c r="H1712" s="9">
        <v>0</v>
      </c>
      <c r="I1712" s="9">
        <v>20000000</v>
      </c>
      <c r="J1712" s="9">
        <v>20000000</v>
      </c>
      <c r="K1712" s="9">
        <v>0</v>
      </c>
      <c r="L1712" s="9">
        <v>20000000</v>
      </c>
      <c r="M1712" s="9">
        <v>20000000</v>
      </c>
      <c r="N1712" s="9">
        <v>0</v>
      </c>
      <c r="O1712" s="9">
        <v>20000000</v>
      </c>
      <c r="P1712" s="13">
        <f t="shared" si="27"/>
        <v>0</v>
      </c>
      <c r="Q1712" s="13">
        <f t="array" ref="Q1712">IF(C1712="",SUMIFS($P$6:$P$65536,$B$6:$B$65536,B1712),IF(D1712="",SUMIFS($P$6:$P$65536,$B$6:$B$65536,B1712,$C$6:$C$65536,C1712),IF(E1712="",SUMIFS($P$6:$P$65536,$B$6:$B$65536,B1712,$C$6:$C$65536,C1712,$D$6:$D$65536,D1712),IF(F1712="",SUMIFS($P$6:$P$65536,$B$6:$B$65536,B1712,$C$6:$C$65536,C1712,$D$6:$D$65536,D1712,$E$6:$E$65536,E1712),--(RIGHT(F1712,1)="0")*SUM(SUMIFS($P$6:$P$65536,$B$6:$B$65536,B1712,$C$6:$C$65536,C1712,$D$6:$D$65536,D1712,$E$6:$E$65536,E1712,$F$6:$F$65536,LEFT(F1712,2)&amp;{0;1;2;3;4;5;6;7;8;9}))+(--(RIGHT(F1712,2)="00"))*SUM(SUMIFS($P$6:$P$65536,$B$6:$B$65536,B1712,$C$6:$C$65536,C1712,$D$6:$D$65536,D1712,$E$6:$E$65536,E1712,$F$6:$F$65536,LEFT(F1712,1)&amp;range))+SUMIFS($P$6:$P$65536,$B$6:$B$65536,B1712,$C$6:$C$65536,C1712,$D$6:$D$65536,D1712,$E$6:$E$65536,E1712,$F$6:$F$65536,F1712)))))</f>
        <v>0</v>
      </c>
    </row>
    <row r="1713" spans="1:17" ht="15.95" customHeight="1" x14ac:dyDescent="0.2">
      <c r="A1713" s="8" t="s">
        <v>89</v>
      </c>
      <c r="B1713" s="3" t="s">
        <v>670</v>
      </c>
      <c r="C1713" s="3" t="s">
        <v>36</v>
      </c>
      <c r="D1713" s="3" t="s">
        <v>30</v>
      </c>
      <c r="E1713" s="3" t="s">
        <v>0</v>
      </c>
      <c r="F1713" s="3" t="s">
        <v>0</v>
      </c>
      <c r="G1713" s="9">
        <v>229423047.84999999</v>
      </c>
      <c r="H1713" s="9">
        <v>894995291.40999997</v>
      </c>
      <c r="I1713" s="9">
        <v>1124418339.26</v>
      </c>
      <c r="J1713" s="9">
        <v>1615096053.6700001</v>
      </c>
      <c r="K1713" s="9">
        <v>40069383.609999999</v>
      </c>
      <c r="L1713" s="9">
        <v>1655165437.28</v>
      </c>
      <c r="M1713" s="9">
        <v>4827542867.9200001</v>
      </c>
      <c r="N1713" s="9">
        <v>79878329.109999999</v>
      </c>
      <c r="O1713" s="9">
        <v>4907421197.0299997</v>
      </c>
      <c r="P1713" s="13">
        <f t="shared" si="27"/>
        <v>1014943004.13</v>
      </c>
      <c r="Q1713" s="13">
        <f t="array" ref="Q1713">IF(C1713="",SUMIFS($P$6:$P$65536,$B$6:$B$65536,B1713),IF(D1713="",SUMIFS($P$6:$P$65536,$B$6:$B$65536,B1713,$C$6:$C$65536,C1713),IF(E1713="",SUMIFS($P$6:$P$65536,$B$6:$B$65536,B1713,$C$6:$C$65536,C1713,$D$6:$D$65536,D1713),IF(F1713="",SUMIFS($P$6:$P$65536,$B$6:$B$65536,B1713,$C$6:$C$65536,C1713,$D$6:$D$65536,D1713,$E$6:$E$65536,E1713),--(RIGHT(F1713,1)="0")*SUM(SUMIFS($P$6:$P$65536,$B$6:$B$65536,B1713,$C$6:$C$65536,C1713,$D$6:$D$65536,D1713,$E$6:$E$65536,E1713,$F$6:$F$65536,LEFT(F1713,2)&amp;{0;1;2;3;4;5;6;7;8;9}))+(--(RIGHT(F1713,2)="00"))*SUM(SUMIFS($P$6:$P$65536,$B$6:$B$65536,B1713,$C$6:$C$65536,C1713,$D$6:$D$65536,D1713,$E$6:$E$65536,E1713,$F$6:$F$65536,LEFT(F1713,1)&amp;range))+SUMIFS($P$6:$P$65536,$B$6:$B$65536,B1713,$C$6:$C$65536,C1713,$D$6:$D$65536,D1713,$E$6:$E$65536,E1713,$F$6:$F$65536,F1713)))))</f>
        <v>4059772016.52</v>
      </c>
    </row>
    <row r="1714" spans="1:17" ht="64.5" hidden="1" customHeight="1" x14ac:dyDescent="0.2">
      <c r="A1714" s="10" t="s">
        <v>679</v>
      </c>
      <c r="B1714" s="3" t="s">
        <v>670</v>
      </c>
      <c r="C1714" s="3" t="s">
        <v>36</v>
      </c>
      <c r="D1714" s="3" t="s">
        <v>30</v>
      </c>
      <c r="E1714" s="3" t="s">
        <v>680</v>
      </c>
      <c r="F1714" s="11" t="s">
        <v>0</v>
      </c>
      <c r="G1714" s="9">
        <v>93901939.870000005</v>
      </c>
      <c r="H1714" s="9">
        <v>0</v>
      </c>
      <c r="I1714" s="9">
        <v>93901939.870000005</v>
      </c>
      <c r="J1714" s="9">
        <v>667235.6</v>
      </c>
      <c r="K1714" s="9">
        <v>0</v>
      </c>
      <c r="L1714" s="9">
        <v>667235.6</v>
      </c>
      <c r="M1714" s="9">
        <v>0</v>
      </c>
      <c r="N1714" s="9">
        <v>0</v>
      </c>
      <c r="O1714" s="9">
        <v>0</v>
      </c>
      <c r="P1714" s="13">
        <f t="shared" si="27"/>
        <v>0</v>
      </c>
      <c r="Q1714" s="13">
        <f t="array" ref="Q1714">IF(C1714="",SUMIFS($P$6:$P$65536,$B$6:$B$65536,B1714),IF(D1714="",SUMIFS($P$6:$P$65536,$B$6:$B$65536,B1714,$C$6:$C$65536,C1714),IF(E1714="",SUMIFS($P$6:$P$65536,$B$6:$B$65536,B1714,$C$6:$C$65536,C1714,$D$6:$D$65536,D1714),IF(F1714="",SUMIFS($P$6:$P$65536,$B$6:$B$65536,B1714,$C$6:$C$65536,C1714,$D$6:$D$65536,D1714,$E$6:$E$65536,E1714),--(RIGHT(F1714,1)="0")*SUM(SUMIFS($P$6:$P$65536,$B$6:$B$65536,B1714,$C$6:$C$65536,C1714,$D$6:$D$65536,D1714,$E$6:$E$65536,E1714,$F$6:$F$65536,LEFT(F1714,2)&amp;{0;1;2;3;4;5;6;7;8;9}))+(--(RIGHT(F1714,2)="00"))*SUM(SUMIFS($P$6:$P$65536,$B$6:$B$65536,B1714,$C$6:$C$65536,C1714,$D$6:$D$65536,D1714,$E$6:$E$65536,E1714,$F$6:$F$65536,LEFT(F1714,1)&amp;range))+SUMIFS($P$6:$P$65536,$B$6:$B$65536,B1714,$C$6:$C$65536,C1714,$D$6:$D$65536,D1714,$E$6:$E$65536,E1714,$F$6:$F$65536,F1714)))))</f>
        <v>0</v>
      </c>
    </row>
    <row r="1715" spans="1:17" ht="48.95" hidden="1" customHeight="1" x14ac:dyDescent="0.2">
      <c r="A1715" s="10" t="s">
        <v>57</v>
      </c>
      <c r="B1715" s="3" t="s">
        <v>670</v>
      </c>
      <c r="C1715" s="3" t="s">
        <v>36</v>
      </c>
      <c r="D1715" s="3" t="s">
        <v>30</v>
      </c>
      <c r="E1715" s="3" t="s">
        <v>680</v>
      </c>
      <c r="F1715" s="3" t="s">
        <v>58</v>
      </c>
      <c r="G1715" s="9">
        <v>93901939.870000005</v>
      </c>
      <c r="H1715" s="9">
        <v>0</v>
      </c>
      <c r="I1715" s="9">
        <v>93901939.870000005</v>
      </c>
      <c r="J1715" s="9">
        <v>667235.6</v>
      </c>
      <c r="K1715" s="9">
        <v>0</v>
      </c>
      <c r="L1715" s="9">
        <v>667235.6</v>
      </c>
      <c r="M1715" s="9">
        <v>0</v>
      </c>
      <c r="N1715" s="9">
        <v>0</v>
      </c>
      <c r="O1715" s="9">
        <v>0</v>
      </c>
      <c r="P1715" s="13">
        <f t="shared" si="27"/>
        <v>0</v>
      </c>
      <c r="Q1715" s="13">
        <f t="array" ref="Q1715">IF(C1715="",SUMIFS($P$6:$P$65536,$B$6:$B$65536,B1715),IF(D1715="",SUMIFS($P$6:$P$65536,$B$6:$B$65536,B1715,$C$6:$C$65536,C1715),IF(E1715="",SUMIFS($P$6:$P$65536,$B$6:$B$65536,B1715,$C$6:$C$65536,C1715,$D$6:$D$65536,D1715),IF(F1715="",SUMIFS($P$6:$P$65536,$B$6:$B$65536,B1715,$C$6:$C$65536,C1715,$D$6:$D$65536,D1715,$E$6:$E$65536,E1715),--(RIGHT(F1715,1)="0")*SUM(SUMIFS($P$6:$P$65536,$B$6:$B$65536,B1715,$C$6:$C$65536,C1715,$D$6:$D$65536,D1715,$E$6:$E$65536,E1715,$F$6:$F$65536,LEFT(F1715,2)&amp;{0;1;2;3;4;5;6;7;8;9}))+(--(RIGHT(F1715,2)="00"))*SUM(SUMIFS($P$6:$P$65536,$B$6:$B$65536,B1715,$C$6:$C$65536,C1715,$D$6:$D$65536,D1715,$E$6:$E$65536,E1715,$F$6:$F$65536,LEFT(F1715,1)&amp;range))+SUMIFS($P$6:$P$65536,$B$6:$B$65536,B1715,$C$6:$C$65536,C1715,$D$6:$D$65536,D1715,$E$6:$E$65536,E1715,$F$6:$F$65536,F1715)))))</f>
        <v>0</v>
      </c>
    </row>
    <row r="1716" spans="1:17" ht="48.95" hidden="1" customHeight="1" x14ac:dyDescent="0.2">
      <c r="A1716" s="10" t="s">
        <v>59</v>
      </c>
      <c r="B1716" s="3" t="s">
        <v>670</v>
      </c>
      <c r="C1716" s="3" t="s">
        <v>36</v>
      </c>
      <c r="D1716" s="3" t="s">
        <v>30</v>
      </c>
      <c r="E1716" s="3" t="s">
        <v>680</v>
      </c>
      <c r="F1716" s="3" t="s">
        <v>60</v>
      </c>
      <c r="G1716" s="9">
        <v>93901939.870000005</v>
      </c>
      <c r="H1716" s="9">
        <v>0</v>
      </c>
      <c r="I1716" s="9">
        <v>93901939.870000005</v>
      </c>
      <c r="J1716" s="9">
        <v>667235.6</v>
      </c>
      <c r="K1716" s="9">
        <v>0</v>
      </c>
      <c r="L1716" s="9">
        <v>667235.6</v>
      </c>
      <c r="M1716" s="9">
        <v>0</v>
      </c>
      <c r="N1716" s="9">
        <v>0</v>
      </c>
      <c r="O1716" s="9">
        <v>0</v>
      </c>
      <c r="P1716" s="13">
        <f t="shared" si="27"/>
        <v>0</v>
      </c>
      <c r="Q1716" s="13">
        <f t="array" ref="Q1716">IF(C1716="",SUMIFS($P$6:$P$65536,$B$6:$B$65536,B1716),IF(D1716="",SUMIFS($P$6:$P$65536,$B$6:$B$65536,B1716,$C$6:$C$65536,C1716),IF(E1716="",SUMIFS($P$6:$P$65536,$B$6:$B$65536,B1716,$C$6:$C$65536,C1716,$D$6:$D$65536,D1716),IF(F1716="",SUMIFS($P$6:$P$65536,$B$6:$B$65536,B1716,$C$6:$C$65536,C1716,$D$6:$D$65536,D1716,$E$6:$E$65536,E1716),--(RIGHT(F1716,1)="0")*SUM(SUMIFS($P$6:$P$65536,$B$6:$B$65536,B1716,$C$6:$C$65536,C1716,$D$6:$D$65536,D1716,$E$6:$E$65536,E1716,$F$6:$F$65536,LEFT(F1716,2)&amp;{0;1;2;3;4;5;6;7;8;9}))+(--(RIGHT(F1716,2)="00"))*SUM(SUMIFS($P$6:$P$65536,$B$6:$B$65536,B1716,$C$6:$C$65536,C1716,$D$6:$D$65536,D1716,$E$6:$E$65536,E1716,$F$6:$F$65536,LEFT(F1716,1)&amp;range))+SUMIFS($P$6:$P$65536,$B$6:$B$65536,B1716,$C$6:$C$65536,C1716,$D$6:$D$65536,D1716,$E$6:$E$65536,E1716,$F$6:$F$65536,F1716)))))</f>
        <v>0</v>
      </c>
    </row>
    <row r="1717" spans="1:17" ht="48.95" hidden="1" customHeight="1" x14ac:dyDescent="0.2">
      <c r="A1717" s="10" t="s">
        <v>681</v>
      </c>
      <c r="B1717" s="3" t="s">
        <v>670</v>
      </c>
      <c r="C1717" s="3" t="s">
        <v>36</v>
      </c>
      <c r="D1717" s="3" t="s">
        <v>30</v>
      </c>
      <c r="E1717" s="3" t="s">
        <v>680</v>
      </c>
      <c r="F1717" s="3" t="s">
        <v>682</v>
      </c>
      <c r="G1717" s="9">
        <v>89812679.730000004</v>
      </c>
      <c r="H1717" s="9">
        <v>0</v>
      </c>
      <c r="I1717" s="9">
        <v>89812679.730000004</v>
      </c>
      <c r="J1717" s="9">
        <v>0</v>
      </c>
      <c r="K1717" s="9">
        <v>0</v>
      </c>
      <c r="L1717" s="9">
        <v>0</v>
      </c>
      <c r="M1717" s="9">
        <v>0</v>
      </c>
      <c r="N1717" s="9">
        <v>0</v>
      </c>
      <c r="O1717" s="9">
        <v>0</v>
      </c>
      <c r="P1717" s="13">
        <f t="shared" si="27"/>
        <v>0</v>
      </c>
      <c r="Q1717" s="13">
        <f t="array" ref="Q1717">IF(C1717="",SUMIFS($P$6:$P$65536,$B$6:$B$65536,B1717),IF(D1717="",SUMIFS($P$6:$P$65536,$B$6:$B$65536,B1717,$C$6:$C$65536,C1717),IF(E1717="",SUMIFS($P$6:$P$65536,$B$6:$B$65536,B1717,$C$6:$C$65536,C1717,$D$6:$D$65536,D1717),IF(F1717="",SUMIFS($P$6:$P$65536,$B$6:$B$65536,B1717,$C$6:$C$65536,C1717,$D$6:$D$65536,D1717,$E$6:$E$65536,E1717),--(RIGHT(F1717,1)="0")*SUM(SUMIFS($P$6:$P$65536,$B$6:$B$65536,B1717,$C$6:$C$65536,C1717,$D$6:$D$65536,D1717,$E$6:$E$65536,E1717,$F$6:$F$65536,LEFT(F1717,2)&amp;{0;1;2;3;4;5;6;7;8;9}))+(--(RIGHT(F1717,2)="00"))*SUM(SUMIFS($P$6:$P$65536,$B$6:$B$65536,B1717,$C$6:$C$65536,C1717,$D$6:$D$65536,D1717,$E$6:$E$65536,E1717,$F$6:$F$65536,LEFT(F1717,1)&amp;range))+SUMIFS($P$6:$P$65536,$B$6:$B$65536,B1717,$C$6:$C$65536,C1717,$D$6:$D$65536,D1717,$E$6:$E$65536,E1717,$F$6:$F$65536,F1717)))))</f>
        <v>0</v>
      </c>
    </row>
    <row r="1718" spans="1:17" ht="15" hidden="1" customHeight="1" x14ac:dyDescent="0.2">
      <c r="A1718" s="10" t="s">
        <v>61</v>
      </c>
      <c r="B1718" s="3" t="s">
        <v>670</v>
      </c>
      <c r="C1718" s="3" t="s">
        <v>36</v>
      </c>
      <c r="D1718" s="3" t="s">
        <v>30</v>
      </c>
      <c r="E1718" s="3" t="s">
        <v>680</v>
      </c>
      <c r="F1718" s="3" t="s">
        <v>62</v>
      </c>
      <c r="G1718" s="9">
        <v>4089260.14</v>
      </c>
      <c r="H1718" s="9">
        <v>0</v>
      </c>
      <c r="I1718" s="9">
        <v>4089260.14</v>
      </c>
      <c r="J1718" s="9">
        <v>667235.6</v>
      </c>
      <c r="K1718" s="9">
        <v>0</v>
      </c>
      <c r="L1718" s="9">
        <v>667235.6</v>
      </c>
      <c r="M1718" s="9">
        <v>0</v>
      </c>
      <c r="N1718" s="9">
        <v>0</v>
      </c>
      <c r="O1718" s="9">
        <v>0</v>
      </c>
      <c r="P1718" s="13">
        <f t="shared" si="27"/>
        <v>0</v>
      </c>
      <c r="Q1718" s="13">
        <f t="array" ref="Q1718">IF(C1718="",SUMIFS($P$6:$P$65536,$B$6:$B$65536,B1718),IF(D1718="",SUMIFS($P$6:$P$65536,$B$6:$B$65536,B1718,$C$6:$C$65536,C1718),IF(E1718="",SUMIFS($P$6:$P$65536,$B$6:$B$65536,B1718,$C$6:$C$65536,C1718,$D$6:$D$65536,D1718),IF(F1718="",SUMIFS($P$6:$P$65536,$B$6:$B$65536,B1718,$C$6:$C$65536,C1718,$D$6:$D$65536,D1718,$E$6:$E$65536,E1718),--(RIGHT(F1718,1)="0")*SUM(SUMIFS($P$6:$P$65536,$B$6:$B$65536,B1718,$C$6:$C$65536,C1718,$D$6:$D$65536,D1718,$E$6:$E$65536,E1718,$F$6:$F$65536,LEFT(F1718,2)&amp;{0;1;2;3;4;5;6;7;8;9}))+(--(RIGHT(F1718,2)="00"))*SUM(SUMIFS($P$6:$P$65536,$B$6:$B$65536,B1718,$C$6:$C$65536,C1718,$D$6:$D$65536,D1718,$E$6:$E$65536,E1718,$F$6:$F$65536,LEFT(F1718,1)&amp;range))+SUMIFS($P$6:$P$65536,$B$6:$B$65536,B1718,$C$6:$C$65536,C1718,$D$6:$D$65536,D1718,$E$6:$E$65536,E1718,$F$6:$F$65536,F1718)))))</f>
        <v>0</v>
      </c>
    </row>
    <row r="1719" spans="1:17" ht="64.5" customHeight="1" x14ac:dyDescent="0.2">
      <c r="A1719" s="10" t="s">
        <v>683</v>
      </c>
      <c r="B1719" s="3" t="s">
        <v>670</v>
      </c>
      <c r="C1719" s="3" t="s">
        <v>36</v>
      </c>
      <c r="D1719" s="3" t="s">
        <v>30</v>
      </c>
      <c r="E1719" s="3" t="s">
        <v>684</v>
      </c>
      <c r="F1719" s="11" t="s">
        <v>0</v>
      </c>
      <c r="G1719" s="9">
        <v>135521107.97999999</v>
      </c>
      <c r="H1719" s="9">
        <v>894995291.40999997</v>
      </c>
      <c r="I1719" s="9">
        <v>1030516399.39</v>
      </c>
      <c r="J1719" s="9">
        <v>151858818.06999999</v>
      </c>
      <c r="K1719" s="9">
        <v>40069383.609999999</v>
      </c>
      <c r="L1719" s="9">
        <v>191928201.68000001</v>
      </c>
      <c r="M1719" s="9">
        <v>220962867.91999999</v>
      </c>
      <c r="N1719" s="9">
        <v>79878329.109999999</v>
      </c>
      <c r="O1719" s="9">
        <v>300841197.02999997</v>
      </c>
      <c r="P1719" s="13">
        <f t="shared" si="27"/>
        <v>1014943004.13</v>
      </c>
      <c r="Q1719" s="13">
        <f t="array" ref="Q1719">IF(C1719="",SUMIFS($P$6:$P$65536,$B$6:$B$65536,B1719),IF(D1719="",SUMIFS($P$6:$P$65536,$B$6:$B$65536,B1719,$C$6:$C$65536,C1719),IF(E1719="",SUMIFS($P$6:$P$65536,$B$6:$B$65536,B1719,$C$6:$C$65536,C1719,$D$6:$D$65536,D1719),IF(F1719="",SUMIFS($P$6:$P$65536,$B$6:$B$65536,B1719,$C$6:$C$65536,C1719,$D$6:$D$65536,D1719,$E$6:$E$65536,E1719),--(RIGHT(F1719,1)="0")*SUM(SUMIFS($P$6:$P$65536,$B$6:$B$65536,B1719,$C$6:$C$65536,C1719,$D$6:$D$65536,D1719,$E$6:$E$65536,E1719,$F$6:$F$65536,LEFT(F1719,2)&amp;{0;1;2;3;4;5;6;7;8;9}))+(--(RIGHT(F1719,2)="00"))*SUM(SUMIFS($P$6:$P$65536,$B$6:$B$65536,B1719,$C$6:$C$65536,C1719,$D$6:$D$65536,D1719,$E$6:$E$65536,E1719,$F$6:$F$65536,LEFT(F1719,1)&amp;range))+SUMIFS($P$6:$P$65536,$B$6:$B$65536,B1719,$C$6:$C$65536,C1719,$D$6:$D$65536,D1719,$E$6:$E$65536,E1719,$F$6:$F$65536,F1719)))))</f>
        <v>3044829012.3899999</v>
      </c>
    </row>
    <row r="1720" spans="1:17" ht="15" customHeight="1" x14ac:dyDescent="0.2">
      <c r="A1720" s="10" t="s">
        <v>80</v>
      </c>
      <c r="B1720" s="3" t="s">
        <v>670</v>
      </c>
      <c r="C1720" s="3" t="s">
        <v>36</v>
      </c>
      <c r="D1720" s="3" t="s">
        <v>30</v>
      </c>
      <c r="E1720" s="3" t="s">
        <v>684</v>
      </c>
      <c r="F1720" s="3" t="s">
        <v>81</v>
      </c>
      <c r="G1720" s="9">
        <v>135521107.97999999</v>
      </c>
      <c r="H1720" s="9">
        <v>894995291.40999997</v>
      </c>
      <c r="I1720" s="9">
        <v>1030516399.39</v>
      </c>
      <c r="J1720" s="9">
        <v>151858818.06999999</v>
      </c>
      <c r="K1720" s="9">
        <v>40069383.609999999</v>
      </c>
      <c r="L1720" s="9">
        <v>191928201.68000001</v>
      </c>
      <c r="M1720" s="9">
        <v>220962867.91999999</v>
      </c>
      <c r="N1720" s="9">
        <v>79878329.109999999</v>
      </c>
      <c r="O1720" s="9">
        <v>300841197.02999997</v>
      </c>
      <c r="P1720" s="13">
        <f t="shared" si="27"/>
        <v>1014943004.13</v>
      </c>
      <c r="Q1720" s="13">
        <f t="array" ref="Q1720">IF(C1720="",SUMIFS($P$6:$P$65536,$B$6:$B$65536,B1720),IF(D1720="",SUMIFS($P$6:$P$65536,$B$6:$B$65536,B1720,$C$6:$C$65536,C1720),IF(E1720="",SUMIFS($P$6:$P$65536,$B$6:$B$65536,B1720,$C$6:$C$65536,C1720,$D$6:$D$65536,D1720),IF(F1720="",SUMIFS($P$6:$P$65536,$B$6:$B$65536,B1720,$C$6:$C$65536,C1720,$D$6:$D$65536,D1720,$E$6:$E$65536,E1720),--(RIGHT(F1720,1)="0")*SUM(SUMIFS($P$6:$P$65536,$B$6:$B$65536,B1720,$C$6:$C$65536,C1720,$D$6:$D$65536,D1720,$E$6:$E$65536,E1720,$F$6:$F$65536,LEFT(F1720,2)&amp;{0;1;2;3;4;5;6;7;8;9}))+(--(RIGHT(F1720,2)="00"))*SUM(SUMIFS($P$6:$P$65536,$B$6:$B$65536,B1720,$C$6:$C$65536,C1720,$D$6:$D$65536,D1720,$E$6:$E$65536,E1720,$F$6:$F$65536,LEFT(F1720,1)&amp;range))+SUMIFS($P$6:$P$65536,$B$6:$B$65536,B1720,$C$6:$C$65536,C1720,$D$6:$D$65536,D1720,$E$6:$E$65536,E1720,$F$6:$F$65536,F1720)))))</f>
        <v>3044829012.3899999</v>
      </c>
    </row>
    <row r="1721" spans="1:17" ht="15" customHeight="1" x14ac:dyDescent="0.2">
      <c r="A1721" s="10" t="s">
        <v>675</v>
      </c>
      <c r="B1721" s="3" t="s">
        <v>670</v>
      </c>
      <c r="C1721" s="3" t="s">
        <v>36</v>
      </c>
      <c r="D1721" s="3" t="s">
        <v>30</v>
      </c>
      <c r="E1721" s="3" t="s">
        <v>684</v>
      </c>
      <c r="F1721" s="3" t="s">
        <v>676</v>
      </c>
      <c r="G1721" s="9">
        <v>135521107.97999999</v>
      </c>
      <c r="H1721" s="9">
        <v>894995291.40999997</v>
      </c>
      <c r="I1721" s="9">
        <v>1030516399.39</v>
      </c>
      <c r="J1721" s="9">
        <v>151858818.06999999</v>
      </c>
      <c r="K1721" s="9">
        <v>40069383.609999999</v>
      </c>
      <c r="L1721" s="9">
        <v>191928201.68000001</v>
      </c>
      <c r="M1721" s="9">
        <v>220962867.91999999</v>
      </c>
      <c r="N1721" s="9">
        <v>79878329.109999999</v>
      </c>
      <c r="O1721" s="9">
        <v>300841197.02999997</v>
      </c>
      <c r="P1721" s="13">
        <f t="shared" si="27"/>
        <v>1014943004.13</v>
      </c>
      <c r="Q1721" s="13">
        <f t="array" ref="Q1721">IF(C1721="",SUMIFS($P$6:$P$65536,$B$6:$B$65536,B1721),IF(D1721="",SUMIFS($P$6:$P$65536,$B$6:$B$65536,B1721,$C$6:$C$65536,C1721),IF(E1721="",SUMIFS($P$6:$P$65536,$B$6:$B$65536,B1721,$C$6:$C$65536,C1721,$D$6:$D$65536,D1721),IF(F1721="",SUMIFS($P$6:$P$65536,$B$6:$B$65536,B1721,$C$6:$C$65536,C1721,$D$6:$D$65536,D1721,$E$6:$E$65536,E1721),--(RIGHT(F1721,1)="0")*SUM(SUMIFS($P$6:$P$65536,$B$6:$B$65536,B1721,$C$6:$C$65536,C1721,$D$6:$D$65536,D1721,$E$6:$E$65536,E1721,$F$6:$F$65536,LEFT(F1721,2)&amp;{0;1;2;3;4;5;6;7;8;9}))+(--(RIGHT(F1721,2)="00"))*SUM(SUMIFS($P$6:$P$65536,$B$6:$B$65536,B1721,$C$6:$C$65536,C1721,$D$6:$D$65536,D1721,$E$6:$E$65536,E1721,$F$6:$F$65536,LEFT(F1721,1)&amp;range))+SUMIFS($P$6:$P$65536,$B$6:$B$65536,B1721,$C$6:$C$65536,C1721,$D$6:$D$65536,D1721,$E$6:$E$65536,E1721,$F$6:$F$65536,F1721)))))</f>
        <v>2029886008.26</v>
      </c>
    </row>
    <row r="1722" spans="1:17" ht="15" hidden="1" customHeight="1" x14ac:dyDescent="0.2">
      <c r="A1722" s="10" t="s">
        <v>685</v>
      </c>
      <c r="B1722" s="3" t="s">
        <v>670</v>
      </c>
      <c r="C1722" s="3" t="s">
        <v>36</v>
      </c>
      <c r="D1722" s="3" t="s">
        <v>30</v>
      </c>
      <c r="E1722" s="3" t="s">
        <v>686</v>
      </c>
      <c r="F1722" s="11" t="s">
        <v>0</v>
      </c>
      <c r="G1722" s="9">
        <v>0</v>
      </c>
      <c r="H1722" s="9">
        <v>0</v>
      </c>
      <c r="I1722" s="9">
        <v>0</v>
      </c>
      <c r="J1722" s="9">
        <v>1462570000</v>
      </c>
      <c r="K1722" s="9">
        <v>0</v>
      </c>
      <c r="L1722" s="9">
        <v>1462570000</v>
      </c>
      <c r="M1722" s="9">
        <v>4606580000</v>
      </c>
      <c r="N1722" s="9">
        <v>0</v>
      </c>
      <c r="O1722" s="9">
        <v>4606580000</v>
      </c>
      <c r="P1722" s="13">
        <f t="shared" si="27"/>
        <v>0</v>
      </c>
      <c r="Q1722" s="13">
        <f t="array" ref="Q1722">IF(C1722="",SUMIFS($P$6:$P$65536,$B$6:$B$65536,B1722),IF(D1722="",SUMIFS($P$6:$P$65536,$B$6:$B$65536,B1722,$C$6:$C$65536,C1722),IF(E1722="",SUMIFS($P$6:$P$65536,$B$6:$B$65536,B1722,$C$6:$C$65536,C1722,$D$6:$D$65536,D1722),IF(F1722="",SUMIFS($P$6:$P$65536,$B$6:$B$65536,B1722,$C$6:$C$65536,C1722,$D$6:$D$65536,D1722,$E$6:$E$65536,E1722),--(RIGHT(F1722,1)="0")*SUM(SUMIFS($P$6:$P$65536,$B$6:$B$65536,B1722,$C$6:$C$65536,C1722,$D$6:$D$65536,D1722,$E$6:$E$65536,E1722,$F$6:$F$65536,LEFT(F1722,2)&amp;{0;1;2;3;4;5;6;7;8;9}))+(--(RIGHT(F1722,2)="00"))*SUM(SUMIFS($P$6:$P$65536,$B$6:$B$65536,B1722,$C$6:$C$65536,C1722,$D$6:$D$65536,D1722,$E$6:$E$65536,E1722,$F$6:$F$65536,LEFT(F1722,1)&amp;range))+SUMIFS($P$6:$P$65536,$B$6:$B$65536,B1722,$C$6:$C$65536,C1722,$D$6:$D$65536,D1722,$E$6:$E$65536,E1722,$F$6:$F$65536,F1722)))))</f>
        <v>0</v>
      </c>
    </row>
    <row r="1723" spans="1:17" ht="15" hidden="1" customHeight="1" x14ac:dyDescent="0.2">
      <c r="A1723" s="10" t="s">
        <v>80</v>
      </c>
      <c r="B1723" s="3" t="s">
        <v>670</v>
      </c>
      <c r="C1723" s="3" t="s">
        <v>36</v>
      </c>
      <c r="D1723" s="3" t="s">
        <v>30</v>
      </c>
      <c r="E1723" s="3" t="s">
        <v>686</v>
      </c>
      <c r="F1723" s="3" t="s">
        <v>81</v>
      </c>
      <c r="G1723" s="9">
        <v>0</v>
      </c>
      <c r="H1723" s="9">
        <v>0</v>
      </c>
      <c r="I1723" s="9">
        <v>0</v>
      </c>
      <c r="J1723" s="9">
        <v>1462570000</v>
      </c>
      <c r="K1723" s="9">
        <v>0</v>
      </c>
      <c r="L1723" s="9">
        <v>1462570000</v>
      </c>
      <c r="M1723" s="9">
        <v>4606580000</v>
      </c>
      <c r="N1723" s="9">
        <v>0</v>
      </c>
      <c r="O1723" s="9">
        <v>4606580000</v>
      </c>
      <c r="P1723" s="13">
        <f t="shared" si="27"/>
        <v>0</v>
      </c>
      <c r="Q1723" s="13">
        <f t="array" ref="Q1723">IF(C1723="",SUMIFS($P$6:$P$65536,$B$6:$B$65536,B1723),IF(D1723="",SUMIFS($P$6:$P$65536,$B$6:$B$65536,B1723,$C$6:$C$65536,C1723),IF(E1723="",SUMIFS($P$6:$P$65536,$B$6:$B$65536,B1723,$C$6:$C$65536,C1723,$D$6:$D$65536,D1723),IF(F1723="",SUMIFS($P$6:$P$65536,$B$6:$B$65536,B1723,$C$6:$C$65536,C1723,$D$6:$D$65536,D1723,$E$6:$E$65536,E1723),--(RIGHT(F1723,1)="0")*SUM(SUMIFS($P$6:$P$65536,$B$6:$B$65536,B1723,$C$6:$C$65536,C1723,$D$6:$D$65536,D1723,$E$6:$E$65536,E1723,$F$6:$F$65536,LEFT(F1723,2)&amp;{0;1;2;3;4;5;6;7;8;9}))+(--(RIGHT(F1723,2)="00"))*SUM(SUMIFS($P$6:$P$65536,$B$6:$B$65536,B1723,$C$6:$C$65536,C1723,$D$6:$D$65536,D1723,$E$6:$E$65536,E1723,$F$6:$F$65536,LEFT(F1723,1)&amp;range))+SUMIFS($P$6:$P$65536,$B$6:$B$65536,B1723,$C$6:$C$65536,C1723,$D$6:$D$65536,D1723,$E$6:$E$65536,E1723,$F$6:$F$65536,F1723)))))</f>
        <v>0</v>
      </c>
    </row>
    <row r="1724" spans="1:17" ht="15" hidden="1" customHeight="1" x14ac:dyDescent="0.2">
      <c r="A1724" s="10" t="s">
        <v>675</v>
      </c>
      <c r="B1724" s="3" t="s">
        <v>670</v>
      </c>
      <c r="C1724" s="3" t="s">
        <v>36</v>
      </c>
      <c r="D1724" s="3" t="s">
        <v>30</v>
      </c>
      <c r="E1724" s="3" t="s">
        <v>686</v>
      </c>
      <c r="F1724" s="3" t="s">
        <v>676</v>
      </c>
      <c r="G1724" s="9">
        <v>0</v>
      </c>
      <c r="H1724" s="9">
        <v>0</v>
      </c>
      <c r="I1724" s="9">
        <v>0</v>
      </c>
      <c r="J1724" s="9">
        <v>1462570000</v>
      </c>
      <c r="K1724" s="9">
        <v>0</v>
      </c>
      <c r="L1724" s="9">
        <v>1462570000</v>
      </c>
      <c r="M1724" s="9">
        <v>4606580000</v>
      </c>
      <c r="N1724" s="9">
        <v>0</v>
      </c>
      <c r="O1724" s="9">
        <v>4606580000</v>
      </c>
      <c r="P1724" s="13">
        <f t="shared" si="27"/>
        <v>0</v>
      </c>
      <c r="Q1724" s="13">
        <f t="array" ref="Q1724">IF(C1724="",SUMIFS($P$6:$P$65536,$B$6:$B$65536,B1724),IF(D1724="",SUMIFS($P$6:$P$65536,$B$6:$B$65536,B1724,$C$6:$C$65536,C1724),IF(E1724="",SUMIFS($P$6:$P$65536,$B$6:$B$65536,B1724,$C$6:$C$65536,C1724,$D$6:$D$65536,D1724),IF(F1724="",SUMIFS($P$6:$P$65536,$B$6:$B$65536,B1724,$C$6:$C$65536,C1724,$D$6:$D$65536,D1724,$E$6:$E$65536,E1724),--(RIGHT(F1724,1)="0")*SUM(SUMIFS($P$6:$P$65536,$B$6:$B$65536,B1724,$C$6:$C$65536,C1724,$D$6:$D$65536,D1724,$E$6:$E$65536,E1724,$F$6:$F$65536,LEFT(F1724,2)&amp;{0;1;2;3;4;5;6;7;8;9}))+(--(RIGHT(F1724,2)="00"))*SUM(SUMIFS($P$6:$P$65536,$B$6:$B$65536,B1724,$C$6:$C$65536,C1724,$D$6:$D$65536,D1724,$E$6:$E$65536,E1724,$F$6:$F$65536,LEFT(F1724,1)&amp;range))+SUMIFS($P$6:$P$65536,$B$6:$B$65536,B1724,$C$6:$C$65536,C1724,$D$6:$D$65536,D1724,$E$6:$E$65536,E1724,$F$6:$F$65536,F1724)))))</f>
        <v>0</v>
      </c>
    </row>
    <row r="1725" spans="1:17" ht="32.25" customHeight="1" x14ac:dyDescent="0.2">
      <c r="A1725" s="8" t="s">
        <v>687</v>
      </c>
      <c r="B1725" s="3" t="s">
        <v>670</v>
      </c>
      <c r="C1725" s="3" t="s">
        <v>30</v>
      </c>
      <c r="D1725" s="3" t="s">
        <v>0</v>
      </c>
      <c r="E1725" s="3" t="s">
        <v>0</v>
      </c>
      <c r="F1725" s="3" t="s">
        <v>0</v>
      </c>
      <c r="G1725" s="9">
        <v>221042060.36000001</v>
      </c>
      <c r="H1725" s="9">
        <v>-165042382</v>
      </c>
      <c r="I1725" s="9">
        <v>55999678.359999999</v>
      </c>
      <c r="J1725" s="9">
        <v>232597467.13</v>
      </c>
      <c r="K1725" s="9">
        <v>0</v>
      </c>
      <c r="L1725" s="9">
        <v>232597467.13</v>
      </c>
      <c r="M1725" s="9">
        <v>366985567.26999998</v>
      </c>
      <c r="N1725" s="9">
        <v>0</v>
      </c>
      <c r="O1725" s="9">
        <v>366985567.26999998</v>
      </c>
      <c r="P1725" s="13">
        <f t="shared" si="27"/>
        <v>165042382</v>
      </c>
      <c r="Q1725" s="13">
        <f t="array" ref="Q1725">IF(C1725="",SUMIFS($P$6:$P$65536,$B$6:$B$65536,B1725),IF(D1725="",SUMIFS($P$6:$P$65536,$B$6:$B$65536,B1725,$C$6:$C$65536,C1725),IF(E1725="",SUMIFS($P$6:$P$65536,$B$6:$B$65536,B1725,$C$6:$C$65536,C1725,$D$6:$D$65536,D1725),IF(F1725="",SUMIFS($P$6:$P$65536,$B$6:$B$65536,B1725,$C$6:$C$65536,C1725,$D$6:$D$65536,D1725,$E$6:$E$65536,E1725),--(RIGHT(F1725,1)="0")*SUM(SUMIFS($P$6:$P$65536,$B$6:$B$65536,B1725,$C$6:$C$65536,C1725,$D$6:$D$65536,D1725,$E$6:$E$65536,E1725,$F$6:$F$65536,LEFT(F1725,2)&amp;{0;1;2;3;4;5;6;7;8;9}))+(--(RIGHT(F1725,2)="00"))*SUM(SUMIFS($P$6:$P$65536,$B$6:$B$65536,B1725,$C$6:$C$65536,C1725,$D$6:$D$65536,D1725,$E$6:$E$65536,E1725,$F$6:$F$65536,LEFT(F1725,1)&amp;range))+SUMIFS($P$6:$P$65536,$B$6:$B$65536,B1725,$C$6:$C$65536,C1725,$D$6:$D$65536,D1725,$E$6:$E$65536,E1725,$F$6:$F$65536,F1725)))))</f>
        <v>825211910</v>
      </c>
    </row>
    <row r="1726" spans="1:17" ht="32.25" customHeight="1" x14ac:dyDescent="0.2">
      <c r="A1726" s="8" t="s">
        <v>688</v>
      </c>
      <c r="B1726" s="3" t="s">
        <v>670</v>
      </c>
      <c r="C1726" s="3" t="s">
        <v>30</v>
      </c>
      <c r="D1726" s="3" t="s">
        <v>36</v>
      </c>
      <c r="E1726" s="3" t="s">
        <v>0</v>
      </c>
      <c r="F1726" s="3" t="s">
        <v>0</v>
      </c>
      <c r="G1726" s="9">
        <v>221042060.36000001</v>
      </c>
      <c r="H1726" s="9">
        <v>-165042382</v>
      </c>
      <c r="I1726" s="9">
        <v>55999678.359999999</v>
      </c>
      <c r="J1726" s="9">
        <v>232597467.13</v>
      </c>
      <c r="K1726" s="9">
        <v>0</v>
      </c>
      <c r="L1726" s="9">
        <v>232597467.13</v>
      </c>
      <c r="M1726" s="9">
        <v>366985567.26999998</v>
      </c>
      <c r="N1726" s="9">
        <v>0</v>
      </c>
      <c r="O1726" s="9">
        <v>366985567.26999998</v>
      </c>
      <c r="P1726" s="13">
        <f t="shared" si="27"/>
        <v>165042382</v>
      </c>
      <c r="Q1726" s="13">
        <f t="array" ref="Q1726">IF(C1726="",SUMIFS($P$6:$P$65536,$B$6:$B$65536,B1726),IF(D1726="",SUMIFS($P$6:$P$65536,$B$6:$B$65536,B1726,$C$6:$C$65536,C1726),IF(E1726="",SUMIFS($P$6:$P$65536,$B$6:$B$65536,B1726,$C$6:$C$65536,C1726,$D$6:$D$65536,D1726),IF(F1726="",SUMIFS($P$6:$P$65536,$B$6:$B$65536,B1726,$C$6:$C$65536,C1726,$D$6:$D$65536,D1726,$E$6:$E$65536,E1726),--(RIGHT(F1726,1)="0")*SUM(SUMIFS($P$6:$P$65536,$B$6:$B$65536,B1726,$C$6:$C$65536,C1726,$D$6:$D$65536,D1726,$E$6:$E$65536,E1726,$F$6:$F$65536,LEFT(F1726,2)&amp;{0;1;2;3;4;5;6;7;8;9}))+(--(RIGHT(F1726,2)="00"))*SUM(SUMIFS($P$6:$P$65536,$B$6:$B$65536,B1726,$C$6:$C$65536,C1726,$D$6:$D$65536,D1726,$E$6:$E$65536,E1726,$F$6:$F$65536,LEFT(F1726,1)&amp;range))+SUMIFS($P$6:$P$65536,$B$6:$B$65536,B1726,$C$6:$C$65536,C1726,$D$6:$D$65536,D1726,$E$6:$E$65536,E1726,$F$6:$F$65536,F1726)))))</f>
        <v>660169528</v>
      </c>
    </row>
    <row r="1727" spans="1:17" ht="32.25" customHeight="1" x14ac:dyDescent="0.2">
      <c r="A1727" s="10" t="s">
        <v>689</v>
      </c>
      <c r="B1727" s="3" t="s">
        <v>670</v>
      </c>
      <c r="C1727" s="3" t="s">
        <v>30</v>
      </c>
      <c r="D1727" s="3" t="s">
        <v>36</v>
      </c>
      <c r="E1727" s="3" t="s">
        <v>690</v>
      </c>
      <c r="F1727" s="11" t="s">
        <v>0</v>
      </c>
      <c r="G1727" s="9">
        <v>221042060.36000001</v>
      </c>
      <c r="H1727" s="9">
        <v>-165042382</v>
      </c>
      <c r="I1727" s="9">
        <v>55999678.359999999</v>
      </c>
      <c r="J1727" s="9">
        <v>232597467.13</v>
      </c>
      <c r="K1727" s="9">
        <v>0</v>
      </c>
      <c r="L1727" s="9">
        <v>232597467.13</v>
      </c>
      <c r="M1727" s="9">
        <v>366985567.26999998</v>
      </c>
      <c r="N1727" s="9">
        <v>0</v>
      </c>
      <c r="O1727" s="9">
        <v>366985567.26999998</v>
      </c>
      <c r="P1727" s="13">
        <f t="shared" si="27"/>
        <v>165042382</v>
      </c>
      <c r="Q1727" s="13">
        <f t="array" ref="Q1727">IF(C1727="",SUMIFS($P$6:$P$65536,$B$6:$B$65536,B1727),IF(D1727="",SUMIFS($P$6:$P$65536,$B$6:$B$65536,B1727,$C$6:$C$65536,C1727),IF(E1727="",SUMIFS($P$6:$P$65536,$B$6:$B$65536,B1727,$C$6:$C$65536,C1727,$D$6:$D$65536,D1727),IF(F1727="",SUMIFS($P$6:$P$65536,$B$6:$B$65536,B1727,$C$6:$C$65536,C1727,$D$6:$D$65536,D1727,$E$6:$E$65536,E1727),--(RIGHT(F1727,1)="0")*SUM(SUMIFS($P$6:$P$65536,$B$6:$B$65536,B1727,$C$6:$C$65536,C1727,$D$6:$D$65536,D1727,$E$6:$E$65536,E1727,$F$6:$F$65536,LEFT(F1727,2)&amp;{0;1;2;3;4;5;6;7;8;9}))+(--(RIGHT(F1727,2)="00"))*SUM(SUMIFS($P$6:$P$65536,$B$6:$B$65536,B1727,$C$6:$C$65536,C1727,$D$6:$D$65536,D1727,$E$6:$E$65536,E1727,$F$6:$F$65536,LEFT(F1727,1)&amp;range))+SUMIFS($P$6:$P$65536,$B$6:$B$65536,B1727,$C$6:$C$65536,C1727,$D$6:$D$65536,D1727,$E$6:$E$65536,E1727,$F$6:$F$65536,F1727)))))</f>
        <v>495127146</v>
      </c>
    </row>
    <row r="1728" spans="1:17" ht="32.25" customHeight="1" x14ac:dyDescent="0.2">
      <c r="A1728" s="10" t="s">
        <v>687</v>
      </c>
      <c r="B1728" s="3" t="s">
        <v>670</v>
      </c>
      <c r="C1728" s="3" t="s">
        <v>30</v>
      </c>
      <c r="D1728" s="3" t="s">
        <v>36</v>
      </c>
      <c r="E1728" s="3" t="s">
        <v>690</v>
      </c>
      <c r="F1728" s="3" t="s">
        <v>691</v>
      </c>
      <c r="G1728" s="9">
        <v>221042060.36000001</v>
      </c>
      <c r="H1728" s="9">
        <v>-165042382</v>
      </c>
      <c r="I1728" s="9">
        <v>55999678.359999999</v>
      </c>
      <c r="J1728" s="9">
        <v>232597467.13</v>
      </c>
      <c r="K1728" s="9">
        <v>0</v>
      </c>
      <c r="L1728" s="9">
        <v>232597467.13</v>
      </c>
      <c r="M1728" s="9">
        <v>366985567.26999998</v>
      </c>
      <c r="N1728" s="9">
        <v>0</v>
      </c>
      <c r="O1728" s="9">
        <v>366985567.26999998</v>
      </c>
      <c r="P1728" s="13">
        <f t="shared" si="27"/>
        <v>165042382</v>
      </c>
      <c r="Q1728" s="13">
        <f t="array" ref="Q1728">IF(C1728="",SUMIFS($P$6:$P$65536,$B$6:$B$65536,B1728),IF(D1728="",SUMIFS($P$6:$P$65536,$B$6:$B$65536,B1728,$C$6:$C$65536,C1728),IF(E1728="",SUMIFS($P$6:$P$65536,$B$6:$B$65536,B1728,$C$6:$C$65536,C1728,$D$6:$D$65536,D1728),IF(F1728="",SUMIFS($P$6:$P$65536,$B$6:$B$65536,B1728,$C$6:$C$65536,C1728,$D$6:$D$65536,D1728,$E$6:$E$65536,E1728),--(RIGHT(F1728,1)="0")*SUM(SUMIFS($P$6:$P$65536,$B$6:$B$65536,B1728,$C$6:$C$65536,C1728,$D$6:$D$65536,D1728,$E$6:$E$65536,E1728,$F$6:$F$65536,LEFT(F1728,2)&amp;{0;1;2;3;4;5;6;7;8;9}))+(--(RIGHT(F1728,2)="00"))*SUM(SUMIFS($P$6:$P$65536,$B$6:$B$65536,B1728,$C$6:$C$65536,C1728,$D$6:$D$65536,D1728,$E$6:$E$65536,E1728,$F$6:$F$65536,LEFT(F1728,1)&amp;range))+SUMIFS($P$6:$P$65536,$B$6:$B$65536,B1728,$C$6:$C$65536,C1728,$D$6:$D$65536,D1728,$E$6:$E$65536,E1728,$F$6:$F$65536,F1728)))))</f>
        <v>495127146</v>
      </c>
    </row>
    <row r="1729" spans="1:17" ht="32.25" customHeight="1" x14ac:dyDescent="0.2">
      <c r="A1729" s="10" t="s">
        <v>692</v>
      </c>
      <c r="B1729" s="3" t="s">
        <v>670</v>
      </c>
      <c r="C1729" s="3" t="s">
        <v>30</v>
      </c>
      <c r="D1729" s="3" t="s">
        <v>36</v>
      </c>
      <c r="E1729" s="3" t="s">
        <v>690</v>
      </c>
      <c r="F1729" s="3" t="s">
        <v>693</v>
      </c>
      <c r="G1729" s="9">
        <v>221042060.36000001</v>
      </c>
      <c r="H1729" s="9">
        <v>-165042382</v>
      </c>
      <c r="I1729" s="9">
        <v>55999678.359999999</v>
      </c>
      <c r="J1729" s="9">
        <v>232597467.13</v>
      </c>
      <c r="K1729" s="9">
        <v>0</v>
      </c>
      <c r="L1729" s="9">
        <v>232597467.13</v>
      </c>
      <c r="M1729" s="9">
        <v>366985567.26999998</v>
      </c>
      <c r="N1729" s="9">
        <v>0</v>
      </c>
      <c r="O1729" s="9">
        <v>366985567.26999998</v>
      </c>
      <c r="P1729" s="13">
        <f t="shared" si="27"/>
        <v>165042382</v>
      </c>
      <c r="Q1729" s="13">
        <f t="array" ref="Q1729">IF(C1729="",SUMIFS($P$6:$P$65536,$B$6:$B$65536,B1729),IF(D1729="",SUMIFS($P$6:$P$65536,$B$6:$B$65536,B1729,$C$6:$C$65536,C1729),IF(E1729="",SUMIFS($P$6:$P$65536,$B$6:$B$65536,B1729,$C$6:$C$65536,C1729,$D$6:$D$65536,D1729),IF(F1729="",SUMIFS($P$6:$P$65536,$B$6:$B$65536,B1729,$C$6:$C$65536,C1729,$D$6:$D$65536,D1729,$E$6:$E$65536,E1729),--(RIGHT(F1729,1)="0")*SUM(SUMIFS($P$6:$P$65536,$B$6:$B$65536,B1729,$C$6:$C$65536,C1729,$D$6:$D$65536,D1729,$E$6:$E$65536,E1729,$F$6:$F$65536,LEFT(F1729,2)&amp;{0;1;2;3;4;5;6;7;8;9}))+(--(RIGHT(F1729,2)="00"))*SUM(SUMIFS($P$6:$P$65536,$B$6:$B$65536,B1729,$C$6:$C$65536,C1729,$D$6:$D$65536,D1729,$E$6:$E$65536,E1729,$F$6:$F$65536,LEFT(F1729,1)&amp;range))+SUMIFS($P$6:$P$65536,$B$6:$B$65536,B1729,$C$6:$C$65536,C1729,$D$6:$D$65536,D1729,$E$6:$E$65536,E1729,$F$6:$F$65536,F1729)))))</f>
        <v>330084764</v>
      </c>
    </row>
    <row r="1730" spans="1:17" ht="48.95" hidden="1" customHeight="1" x14ac:dyDescent="0.2">
      <c r="A1730" s="8" t="s">
        <v>296</v>
      </c>
      <c r="B1730" s="3" t="s">
        <v>670</v>
      </c>
      <c r="C1730" s="3" t="s">
        <v>31</v>
      </c>
      <c r="D1730" s="3" t="s">
        <v>0</v>
      </c>
      <c r="E1730" s="3" t="s">
        <v>0</v>
      </c>
      <c r="F1730" s="3" t="s">
        <v>0</v>
      </c>
      <c r="G1730" s="9">
        <v>3024650000</v>
      </c>
      <c r="H1730" s="9">
        <v>0</v>
      </c>
      <c r="I1730" s="9">
        <v>3024650000</v>
      </c>
      <c r="J1730" s="9">
        <v>2368578000</v>
      </c>
      <c r="K1730" s="9">
        <v>0</v>
      </c>
      <c r="L1730" s="9">
        <v>2368578000</v>
      </c>
      <c r="M1730" s="9">
        <v>2302050000</v>
      </c>
      <c r="N1730" s="9">
        <v>0</v>
      </c>
      <c r="O1730" s="9">
        <v>2302050000</v>
      </c>
      <c r="P1730" s="13">
        <f t="shared" si="27"/>
        <v>0</v>
      </c>
      <c r="Q1730" s="13">
        <f t="array" ref="Q1730">IF(C1730="",SUMIFS($P$6:$P$65536,$B$6:$B$65536,B1730),IF(D1730="",SUMIFS($P$6:$P$65536,$B$6:$B$65536,B1730,$C$6:$C$65536,C1730),IF(E1730="",SUMIFS($P$6:$P$65536,$B$6:$B$65536,B1730,$C$6:$C$65536,C1730,$D$6:$D$65536,D1730),IF(F1730="",SUMIFS($P$6:$P$65536,$B$6:$B$65536,B1730,$C$6:$C$65536,C1730,$D$6:$D$65536,D1730,$E$6:$E$65536,E1730),--(RIGHT(F1730,1)="0")*SUM(SUMIFS($P$6:$P$65536,$B$6:$B$65536,B1730,$C$6:$C$65536,C1730,$D$6:$D$65536,D1730,$E$6:$E$65536,E1730,$F$6:$F$65536,LEFT(F1730,2)&amp;{0;1;2;3;4;5;6;7;8;9}))+(--(RIGHT(F1730,2)="00"))*SUM(SUMIFS($P$6:$P$65536,$B$6:$B$65536,B1730,$C$6:$C$65536,C1730,$D$6:$D$65536,D1730,$E$6:$E$65536,E1730,$F$6:$F$65536,LEFT(F1730,1)&amp;range))+SUMIFS($P$6:$P$65536,$B$6:$B$65536,B1730,$C$6:$C$65536,C1730,$D$6:$D$65536,D1730,$E$6:$E$65536,E1730,$F$6:$F$65536,F1730)))))</f>
        <v>176910479</v>
      </c>
    </row>
    <row r="1731" spans="1:17" ht="64.5" customHeight="1" x14ac:dyDescent="0.2">
      <c r="A1731" s="8" t="s">
        <v>694</v>
      </c>
      <c r="B1731" s="3" t="s">
        <v>670</v>
      </c>
      <c r="C1731" s="3" t="s">
        <v>31</v>
      </c>
      <c r="D1731" s="3" t="s">
        <v>36</v>
      </c>
      <c r="E1731" s="3" t="s">
        <v>0</v>
      </c>
      <c r="F1731" s="3" t="s">
        <v>0</v>
      </c>
      <c r="G1731" s="9">
        <v>2276300000</v>
      </c>
      <c r="H1731" s="9">
        <v>-4026250</v>
      </c>
      <c r="I1731" s="9">
        <v>2272273750</v>
      </c>
      <c r="J1731" s="9">
        <v>2342828000</v>
      </c>
      <c r="K1731" s="9">
        <v>-8185000</v>
      </c>
      <c r="L1731" s="9">
        <v>2334643000</v>
      </c>
      <c r="M1731" s="9">
        <v>2276300000</v>
      </c>
      <c r="N1731" s="9">
        <v>-3792000</v>
      </c>
      <c r="O1731" s="9">
        <v>2272508000</v>
      </c>
      <c r="P1731" s="13">
        <f t="shared" si="27"/>
        <v>16003250</v>
      </c>
      <c r="Q1731" s="13">
        <f t="array" ref="Q1731">IF(C1731="",SUMIFS($P$6:$P$65536,$B$6:$B$65536,B1731),IF(D1731="",SUMIFS($P$6:$P$65536,$B$6:$B$65536,B1731,$C$6:$C$65536,C1731),IF(E1731="",SUMIFS($P$6:$P$65536,$B$6:$B$65536,B1731,$C$6:$C$65536,C1731,$D$6:$D$65536,D1731),IF(F1731="",SUMIFS($P$6:$P$65536,$B$6:$B$65536,B1731,$C$6:$C$65536,C1731,$D$6:$D$65536,D1731,$E$6:$E$65536,E1731),--(RIGHT(F1731,1)="0")*SUM(SUMIFS($P$6:$P$65536,$B$6:$B$65536,B1731,$C$6:$C$65536,C1731,$D$6:$D$65536,D1731,$E$6:$E$65536,E1731,$F$6:$F$65536,LEFT(F1731,2)&amp;{0;1;2;3;4;5;6;7;8;9}))+(--(RIGHT(F1731,2)="00"))*SUM(SUMIFS($P$6:$P$65536,$B$6:$B$65536,B1731,$C$6:$C$65536,C1731,$D$6:$D$65536,D1731,$E$6:$E$65536,E1731,$F$6:$F$65536,LEFT(F1731,1)&amp;range))+SUMIFS($P$6:$P$65536,$B$6:$B$65536,B1731,$C$6:$C$65536,C1731,$D$6:$D$65536,D1731,$E$6:$E$65536,E1731,$F$6:$F$65536,F1731)))))</f>
        <v>80016250</v>
      </c>
    </row>
    <row r="1732" spans="1:17" ht="64.5" customHeight="1" x14ac:dyDescent="0.2">
      <c r="A1732" s="10" t="s">
        <v>695</v>
      </c>
      <c r="B1732" s="3" t="s">
        <v>670</v>
      </c>
      <c r="C1732" s="3" t="s">
        <v>31</v>
      </c>
      <c r="D1732" s="3" t="s">
        <v>36</v>
      </c>
      <c r="E1732" s="3" t="s">
        <v>696</v>
      </c>
      <c r="F1732" s="11" t="s">
        <v>0</v>
      </c>
      <c r="G1732" s="9">
        <v>2276300000</v>
      </c>
      <c r="H1732" s="9">
        <v>-4026250</v>
      </c>
      <c r="I1732" s="9">
        <v>2272273750</v>
      </c>
      <c r="J1732" s="9">
        <v>2342828000</v>
      </c>
      <c r="K1732" s="9">
        <v>-8185000</v>
      </c>
      <c r="L1732" s="9">
        <v>2334643000</v>
      </c>
      <c r="M1732" s="9">
        <v>2276300000</v>
      </c>
      <c r="N1732" s="9">
        <v>-3792000</v>
      </c>
      <c r="O1732" s="9">
        <v>2272508000</v>
      </c>
      <c r="P1732" s="13">
        <f t="shared" si="27"/>
        <v>16003250</v>
      </c>
      <c r="Q1732" s="13">
        <f t="array" ref="Q1732">IF(C1732="",SUMIFS($P$6:$P$65536,$B$6:$B$65536,B1732),IF(D1732="",SUMIFS($P$6:$P$65536,$B$6:$B$65536,B1732,$C$6:$C$65536,C1732),IF(E1732="",SUMIFS($P$6:$P$65536,$B$6:$B$65536,B1732,$C$6:$C$65536,C1732,$D$6:$D$65536,D1732),IF(F1732="",SUMIFS($P$6:$P$65536,$B$6:$B$65536,B1732,$C$6:$C$65536,C1732,$D$6:$D$65536,D1732,$E$6:$E$65536,E1732),--(RIGHT(F1732,1)="0")*SUM(SUMIFS($P$6:$P$65536,$B$6:$B$65536,B1732,$C$6:$C$65536,C1732,$D$6:$D$65536,D1732,$E$6:$E$65536,E1732,$F$6:$F$65536,LEFT(F1732,2)&amp;{0;1;2;3;4;5;6;7;8;9}))+(--(RIGHT(F1732,2)="00"))*SUM(SUMIFS($P$6:$P$65536,$B$6:$B$65536,B1732,$C$6:$C$65536,C1732,$D$6:$D$65536,D1732,$E$6:$E$65536,E1732,$F$6:$F$65536,LEFT(F1732,1)&amp;range))+SUMIFS($P$6:$P$65536,$B$6:$B$65536,B1732,$C$6:$C$65536,C1732,$D$6:$D$65536,D1732,$E$6:$E$65536,E1732,$F$6:$F$65536,F1732)))))</f>
        <v>64013000</v>
      </c>
    </row>
    <row r="1733" spans="1:17" ht="15" customHeight="1" x14ac:dyDescent="0.2">
      <c r="A1733" s="10" t="s">
        <v>162</v>
      </c>
      <c r="B1733" s="3" t="s">
        <v>670</v>
      </c>
      <c r="C1733" s="3" t="s">
        <v>31</v>
      </c>
      <c r="D1733" s="3" t="s">
        <v>36</v>
      </c>
      <c r="E1733" s="3" t="s">
        <v>696</v>
      </c>
      <c r="F1733" s="3" t="s">
        <v>163</v>
      </c>
      <c r="G1733" s="9">
        <v>2276300000</v>
      </c>
      <c r="H1733" s="9">
        <v>-4026250</v>
      </c>
      <c r="I1733" s="9">
        <v>2272273750</v>
      </c>
      <c r="J1733" s="9">
        <v>2342828000</v>
      </c>
      <c r="K1733" s="9">
        <v>-8185000</v>
      </c>
      <c r="L1733" s="9">
        <v>2334643000</v>
      </c>
      <c r="M1733" s="9">
        <v>2276300000</v>
      </c>
      <c r="N1733" s="9">
        <v>-3792000</v>
      </c>
      <c r="O1733" s="9">
        <v>2272508000</v>
      </c>
      <c r="P1733" s="13">
        <f t="shared" si="27"/>
        <v>16003250</v>
      </c>
      <c r="Q1733" s="13">
        <f t="array" ref="Q1733">IF(C1733="",SUMIFS($P$6:$P$65536,$B$6:$B$65536,B1733),IF(D1733="",SUMIFS($P$6:$P$65536,$B$6:$B$65536,B1733,$C$6:$C$65536,C1733),IF(E1733="",SUMIFS($P$6:$P$65536,$B$6:$B$65536,B1733,$C$6:$C$65536,C1733,$D$6:$D$65536,D1733),IF(F1733="",SUMIFS($P$6:$P$65536,$B$6:$B$65536,B1733,$C$6:$C$65536,C1733,$D$6:$D$65536,D1733,$E$6:$E$65536,E1733),--(RIGHT(F1733,1)="0")*SUM(SUMIFS($P$6:$P$65536,$B$6:$B$65536,B1733,$C$6:$C$65536,C1733,$D$6:$D$65536,D1733,$E$6:$E$65536,E1733,$F$6:$F$65536,LEFT(F1733,2)&amp;{0;1;2;3;4;5;6;7;8;9}))+(--(RIGHT(F1733,2)="00"))*SUM(SUMIFS($P$6:$P$65536,$B$6:$B$65536,B1733,$C$6:$C$65536,C1733,$D$6:$D$65536,D1733,$E$6:$E$65536,E1733,$F$6:$F$65536,LEFT(F1733,1)&amp;range))+SUMIFS($P$6:$P$65536,$B$6:$B$65536,B1733,$C$6:$C$65536,C1733,$D$6:$D$65536,D1733,$E$6:$E$65536,E1733,$F$6:$F$65536,F1733)))))</f>
        <v>64013000</v>
      </c>
    </row>
    <row r="1734" spans="1:17" ht="15" customHeight="1" x14ac:dyDescent="0.2">
      <c r="A1734" s="10" t="s">
        <v>298</v>
      </c>
      <c r="B1734" s="3" t="s">
        <v>670</v>
      </c>
      <c r="C1734" s="3" t="s">
        <v>31</v>
      </c>
      <c r="D1734" s="3" t="s">
        <v>36</v>
      </c>
      <c r="E1734" s="3" t="s">
        <v>696</v>
      </c>
      <c r="F1734" s="3" t="s">
        <v>299</v>
      </c>
      <c r="G1734" s="9">
        <v>2276300000</v>
      </c>
      <c r="H1734" s="9">
        <v>-4026250</v>
      </c>
      <c r="I1734" s="9">
        <v>2272273750</v>
      </c>
      <c r="J1734" s="9">
        <v>2342828000</v>
      </c>
      <c r="K1734" s="9">
        <v>-8185000</v>
      </c>
      <c r="L1734" s="9">
        <v>2334643000</v>
      </c>
      <c r="M1734" s="9">
        <v>2276300000</v>
      </c>
      <c r="N1734" s="9">
        <v>-3792000</v>
      </c>
      <c r="O1734" s="9">
        <v>2272508000</v>
      </c>
      <c r="P1734" s="13">
        <f t="shared" si="27"/>
        <v>16003250</v>
      </c>
      <c r="Q1734" s="13">
        <f t="array" ref="Q1734">IF(C1734="",SUMIFS($P$6:$P$65536,$B$6:$B$65536,B1734),IF(D1734="",SUMIFS($P$6:$P$65536,$B$6:$B$65536,B1734,$C$6:$C$65536,C1734),IF(E1734="",SUMIFS($P$6:$P$65536,$B$6:$B$65536,B1734,$C$6:$C$65536,C1734,$D$6:$D$65536,D1734),IF(F1734="",SUMIFS($P$6:$P$65536,$B$6:$B$65536,B1734,$C$6:$C$65536,C1734,$D$6:$D$65536,D1734,$E$6:$E$65536,E1734),--(RIGHT(F1734,1)="0")*SUM(SUMIFS($P$6:$P$65536,$B$6:$B$65536,B1734,$C$6:$C$65536,C1734,$D$6:$D$65536,D1734,$E$6:$E$65536,E1734,$F$6:$F$65536,LEFT(F1734,2)&amp;{0;1;2;3;4;5;6;7;8;9}))+(--(RIGHT(F1734,2)="00"))*SUM(SUMIFS($P$6:$P$65536,$B$6:$B$65536,B1734,$C$6:$C$65536,C1734,$D$6:$D$65536,D1734,$E$6:$E$65536,E1734,$F$6:$F$65536,LEFT(F1734,1)&amp;range))+SUMIFS($P$6:$P$65536,$B$6:$B$65536,B1734,$C$6:$C$65536,C1734,$D$6:$D$65536,D1734,$E$6:$E$65536,E1734,$F$6:$F$65536,F1734)))))</f>
        <v>48009750</v>
      </c>
    </row>
    <row r="1735" spans="1:17" ht="32.25" customHeight="1" x14ac:dyDescent="0.2">
      <c r="A1735" s="10" t="s">
        <v>697</v>
      </c>
      <c r="B1735" s="3" t="s">
        <v>670</v>
      </c>
      <c r="C1735" s="3" t="s">
        <v>31</v>
      </c>
      <c r="D1735" s="3" t="s">
        <v>36</v>
      </c>
      <c r="E1735" s="3" t="s">
        <v>696</v>
      </c>
      <c r="F1735" s="3" t="s">
        <v>698</v>
      </c>
      <c r="G1735" s="9">
        <v>2276300000</v>
      </c>
      <c r="H1735" s="9">
        <v>-4026250</v>
      </c>
      <c r="I1735" s="9">
        <v>2272273750</v>
      </c>
      <c r="J1735" s="9">
        <v>2342828000</v>
      </c>
      <c r="K1735" s="9">
        <v>-8185000</v>
      </c>
      <c r="L1735" s="9">
        <v>2334643000</v>
      </c>
      <c r="M1735" s="9">
        <v>2276300000</v>
      </c>
      <c r="N1735" s="9">
        <v>-3792000</v>
      </c>
      <c r="O1735" s="9">
        <v>2272508000</v>
      </c>
      <c r="P1735" s="13">
        <f t="shared" ref="P1735:P1798" si="28">ABS(H1735)+ABS(K1735)+ABS(N1735)</f>
        <v>16003250</v>
      </c>
      <c r="Q1735" s="13">
        <f t="array" ref="Q1735">IF(C1735="",SUMIFS($P$6:$P$65536,$B$6:$B$65536,B1735),IF(D1735="",SUMIFS($P$6:$P$65536,$B$6:$B$65536,B1735,$C$6:$C$65536,C1735),IF(E1735="",SUMIFS($P$6:$P$65536,$B$6:$B$65536,B1735,$C$6:$C$65536,C1735,$D$6:$D$65536,D1735),IF(F1735="",SUMIFS($P$6:$P$65536,$B$6:$B$65536,B1735,$C$6:$C$65536,C1735,$D$6:$D$65536,D1735,$E$6:$E$65536,E1735),--(RIGHT(F1735,1)="0")*SUM(SUMIFS($P$6:$P$65536,$B$6:$B$65536,B1735,$C$6:$C$65536,C1735,$D$6:$D$65536,D1735,$E$6:$E$65536,E1735,$F$6:$F$65536,LEFT(F1735,2)&amp;{0;1;2;3;4;5;6;7;8;9}))+(--(RIGHT(F1735,2)="00"))*SUM(SUMIFS($P$6:$P$65536,$B$6:$B$65536,B1735,$C$6:$C$65536,C1735,$D$6:$D$65536,D1735,$E$6:$E$65536,E1735,$F$6:$F$65536,LEFT(F1735,1)&amp;range))+SUMIFS($P$6:$P$65536,$B$6:$B$65536,B1735,$C$6:$C$65536,C1735,$D$6:$D$65536,D1735,$E$6:$E$65536,E1735,$F$6:$F$65536,F1735)))))</f>
        <v>16003250</v>
      </c>
    </row>
    <row r="1736" spans="1:17" ht="15.95" customHeight="1" x14ac:dyDescent="0.2">
      <c r="A1736" s="8" t="s">
        <v>297</v>
      </c>
      <c r="B1736" s="3" t="s">
        <v>670</v>
      </c>
      <c r="C1736" s="3" t="s">
        <v>31</v>
      </c>
      <c r="D1736" s="3" t="s">
        <v>68</v>
      </c>
      <c r="E1736" s="3" t="s">
        <v>0</v>
      </c>
      <c r="F1736" s="3" t="s">
        <v>0</v>
      </c>
      <c r="G1736" s="9">
        <v>717600000</v>
      </c>
      <c r="H1736" s="9">
        <v>4349581</v>
      </c>
      <c r="I1736" s="9">
        <v>721949581</v>
      </c>
      <c r="J1736" s="9">
        <v>0</v>
      </c>
      <c r="K1736" s="9">
        <v>8961000</v>
      </c>
      <c r="L1736" s="9">
        <v>8961000</v>
      </c>
      <c r="M1736" s="9">
        <v>0</v>
      </c>
      <c r="N1736" s="9">
        <v>4568000</v>
      </c>
      <c r="O1736" s="9">
        <v>4568000</v>
      </c>
      <c r="P1736" s="13">
        <f t="shared" si="28"/>
        <v>17878581</v>
      </c>
      <c r="Q1736" s="13">
        <f t="array" ref="Q1736">IF(C1736="",SUMIFS($P$6:$P$65536,$B$6:$B$65536,B1736),IF(D1736="",SUMIFS($P$6:$P$65536,$B$6:$B$65536,B1736,$C$6:$C$65536,C1736),IF(E1736="",SUMIFS($P$6:$P$65536,$B$6:$B$65536,B1736,$C$6:$C$65536,C1736,$D$6:$D$65536,D1736),IF(F1736="",SUMIFS($P$6:$P$65536,$B$6:$B$65536,B1736,$C$6:$C$65536,C1736,$D$6:$D$65536,D1736,$E$6:$E$65536,E1736),--(RIGHT(F1736,1)="0")*SUM(SUMIFS($P$6:$P$65536,$B$6:$B$65536,B1736,$C$6:$C$65536,C1736,$D$6:$D$65536,D1736,$E$6:$E$65536,E1736,$F$6:$F$65536,LEFT(F1736,2)&amp;{0;1;2;3;4;5;6;7;8;9}))+(--(RIGHT(F1736,2)="00"))*SUM(SUMIFS($P$6:$P$65536,$B$6:$B$65536,B1736,$C$6:$C$65536,C1736,$D$6:$D$65536,D1736,$E$6:$E$65536,E1736,$F$6:$F$65536,LEFT(F1736,1)&amp;range))+SUMIFS($P$6:$P$65536,$B$6:$B$65536,B1736,$C$6:$C$65536,C1736,$D$6:$D$65536,D1736,$E$6:$E$65536,E1736,$F$6:$F$65536,F1736)))))</f>
        <v>89392905</v>
      </c>
    </row>
    <row r="1737" spans="1:17" ht="80.099999999999994" customHeight="1" x14ac:dyDescent="0.2">
      <c r="A1737" s="10" t="s">
        <v>699</v>
      </c>
      <c r="B1737" s="3" t="s">
        <v>670</v>
      </c>
      <c r="C1737" s="3" t="s">
        <v>31</v>
      </c>
      <c r="D1737" s="3" t="s">
        <v>68</v>
      </c>
      <c r="E1737" s="3" t="s">
        <v>700</v>
      </c>
      <c r="F1737" s="11" t="s">
        <v>0</v>
      </c>
      <c r="G1737" s="9">
        <v>699600000</v>
      </c>
      <c r="H1737" s="9">
        <v>4349581</v>
      </c>
      <c r="I1737" s="9">
        <v>703949581</v>
      </c>
      <c r="J1737" s="9">
        <v>0</v>
      </c>
      <c r="K1737" s="9">
        <v>8961000</v>
      </c>
      <c r="L1737" s="9">
        <v>8961000</v>
      </c>
      <c r="M1737" s="9">
        <v>0</v>
      </c>
      <c r="N1737" s="9">
        <v>4568000</v>
      </c>
      <c r="O1737" s="9">
        <v>4568000</v>
      </c>
      <c r="P1737" s="13">
        <f t="shared" si="28"/>
        <v>17878581</v>
      </c>
      <c r="Q1737" s="13">
        <f t="array" ref="Q1737">IF(C1737="",SUMIFS($P$6:$P$65536,$B$6:$B$65536,B1737),IF(D1737="",SUMIFS($P$6:$P$65536,$B$6:$B$65536,B1737,$C$6:$C$65536,C1737),IF(E1737="",SUMIFS($P$6:$P$65536,$B$6:$B$65536,B1737,$C$6:$C$65536,C1737,$D$6:$D$65536,D1737),IF(F1737="",SUMIFS($P$6:$P$65536,$B$6:$B$65536,B1737,$C$6:$C$65536,C1737,$D$6:$D$65536,D1737,$E$6:$E$65536,E1737),--(RIGHT(F1737,1)="0")*SUM(SUMIFS($P$6:$P$65536,$B$6:$B$65536,B1737,$C$6:$C$65536,C1737,$D$6:$D$65536,D1737,$E$6:$E$65536,E1737,$F$6:$F$65536,LEFT(F1737,2)&amp;{0;1;2;3;4;5;6;7;8;9}))+(--(RIGHT(F1737,2)="00"))*SUM(SUMIFS($P$6:$P$65536,$B$6:$B$65536,B1737,$C$6:$C$65536,C1737,$D$6:$D$65536,D1737,$E$6:$E$65536,E1737,$F$6:$F$65536,LEFT(F1737,1)&amp;range))+SUMIFS($P$6:$P$65536,$B$6:$B$65536,B1737,$C$6:$C$65536,C1737,$D$6:$D$65536,D1737,$E$6:$E$65536,E1737,$F$6:$F$65536,F1737)))))</f>
        <v>71514324</v>
      </c>
    </row>
    <row r="1738" spans="1:17" ht="15" customHeight="1" x14ac:dyDescent="0.2">
      <c r="A1738" s="10" t="s">
        <v>162</v>
      </c>
      <c r="B1738" s="3" t="s">
        <v>670</v>
      </c>
      <c r="C1738" s="3" t="s">
        <v>31</v>
      </c>
      <c r="D1738" s="3" t="s">
        <v>68</v>
      </c>
      <c r="E1738" s="3" t="s">
        <v>700</v>
      </c>
      <c r="F1738" s="3" t="s">
        <v>163</v>
      </c>
      <c r="G1738" s="9">
        <v>699600000</v>
      </c>
      <c r="H1738" s="9">
        <v>4349581</v>
      </c>
      <c r="I1738" s="9">
        <v>703949581</v>
      </c>
      <c r="J1738" s="9">
        <v>0</v>
      </c>
      <c r="K1738" s="9">
        <v>8961000</v>
      </c>
      <c r="L1738" s="9">
        <v>8961000</v>
      </c>
      <c r="M1738" s="9">
        <v>0</v>
      </c>
      <c r="N1738" s="9">
        <v>4568000</v>
      </c>
      <c r="O1738" s="9">
        <v>4568000</v>
      </c>
      <c r="P1738" s="13">
        <f t="shared" si="28"/>
        <v>17878581</v>
      </c>
      <c r="Q1738" s="13">
        <f t="array" ref="Q1738">IF(C1738="",SUMIFS($P$6:$P$65536,$B$6:$B$65536,B1738),IF(D1738="",SUMIFS($P$6:$P$65536,$B$6:$B$65536,B1738,$C$6:$C$65536,C1738),IF(E1738="",SUMIFS($P$6:$P$65536,$B$6:$B$65536,B1738,$C$6:$C$65536,C1738,$D$6:$D$65536,D1738),IF(F1738="",SUMIFS($P$6:$P$65536,$B$6:$B$65536,B1738,$C$6:$C$65536,C1738,$D$6:$D$65536,D1738,$E$6:$E$65536,E1738),--(RIGHT(F1738,1)="0")*SUM(SUMIFS($P$6:$P$65536,$B$6:$B$65536,B1738,$C$6:$C$65536,C1738,$D$6:$D$65536,D1738,$E$6:$E$65536,E1738,$F$6:$F$65536,LEFT(F1738,2)&amp;{0;1;2;3;4;5;6;7;8;9}))+(--(RIGHT(F1738,2)="00"))*SUM(SUMIFS($P$6:$P$65536,$B$6:$B$65536,B1738,$C$6:$C$65536,C1738,$D$6:$D$65536,D1738,$E$6:$E$65536,E1738,$F$6:$F$65536,LEFT(F1738,1)&amp;range))+SUMIFS($P$6:$P$65536,$B$6:$B$65536,B1738,$C$6:$C$65536,C1738,$D$6:$D$65536,D1738,$E$6:$E$65536,E1738,$F$6:$F$65536,F1738)))))</f>
        <v>71514324</v>
      </c>
    </row>
    <row r="1739" spans="1:17" ht="15" customHeight="1" x14ac:dyDescent="0.2">
      <c r="A1739" s="10" t="s">
        <v>298</v>
      </c>
      <c r="B1739" s="3" t="s">
        <v>670</v>
      </c>
      <c r="C1739" s="3" t="s">
        <v>31</v>
      </c>
      <c r="D1739" s="3" t="s">
        <v>68</v>
      </c>
      <c r="E1739" s="3" t="s">
        <v>700</v>
      </c>
      <c r="F1739" s="3" t="s">
        <v>299</v>
      </c>
      <c r="G1739" s="9">
        <v>699600000</v>
      </c>
      <c r="H1739" s="9">
        <v>4349581</v>
      </c>
      <c r="I1739" s="9">
        <v>703949581</v>
      </c>
      <c r="J1739" s="9">
        <v>0</v>
      </c>
      <c r="K1739" s="9">
        <v>8961000</v>
      </c>
      <c r="L1739" s="9">
        <v>8961000</v>
      </c>
      <c r="M1739" s="9">
        <v>0</v>
      </c>
      <c r="N1739" s="9">
        <v>4568000</v>
      </c>
      <c r="O1739" s="9">
        <v>4568000</v>
      </c>
      <c r="P1739" s="13">
        <f t="shared" si="28"/>
        <v>17878581</v>
      </c>
      <c r="Q1739" s="13">
        <f t="array" ref="Q1739">IF(C1739="",SUMIFS($P$6:$P$65536,$B$6:$B$65536,B1739),IF(D1739="",SUMIFS($P$6:$P$65536,$B$6:$B$65536,B1739,$C$6:$C$65536,C1739),IF(E1739="",SUMIFS($P$6:$P$65536,$B$6:$B$65536,B1739,$C$6:$C$65536,C1739,$D$6:$D$65536,D1739),IF(F1739="",SUMIFS($P$6:$P$65536,$B$6:$B$65536,B1739,$C$6:$C$65536,C1739,$D$6:$D$65536,D1739,$E$6:$E$65536,E1739),--(RIGHT(F1739,1)="0")*SUM(SUMIFS($P$6:$P$65536,$B$6:$B$65536,B1739,$C$6:$C$65536,C1739,$D$6:$D$65536,D1739,$E$6:$E$65536,E1739,$F$6:$F$65536,LEFT(F1739,2)&amp;{0;1;2;3;4;5;6;7;8;9}))+(--(RIGHT(F1739,2)="00"))*SUM(SUMIFS($P$6:$P$65536,$B$6:$B$65536,B1739,$C$6:$C$65536,C1739,$D$6:$D$65536,D1739,$E$6:$E$65536,E1739,$F$6:$F$65536,LEFT(F1739,1)&amp;range))+SUMIFS($P$6:$P$65536,$B$6:$B$65536,B1739,$C$6:$C$65536,C1739,$D$6:$D$65536,D1739,$E$6:$E$65536,E1739,$F$6:$F$65536,F1739)))))</f>
        <v>53635743</v>
      </c>
    </row>
    <row r="1740" spans="1:17" ht="15" customHeight="1" x14ac:dyDescent="0.2">
      <c r="A1740" s="10" t="s">
        <v>297</v>
      </c>
      <c r="B1740" s="3" t="s">
        <v>670</v>
      </c>
      <c r="C1740" s="3" t="s">
        <v>31</v>
      </c>
      <c r="D1740" s="3" t="s">
        <v>68</v>
      </c>
      <c r="E1740" s="3" t="s">
        <v>700</v>
      </c>
      <c r="F1740" s="3" t="s">
        <v>300</v>
      </c>
      <c r="G1740" s="9">
        <v>699600000</v>
      </c>
      <c r="H1740" s="9">
        <v>4349581</v>
      </c>
      <c r="I1740" s="9">
        <v>703949581</v>
      </c>
      <c r="J1740" s="9">
        <v>0</v>
      </c>
      <c r="K1740" s="9">
        <v>8961000</v>
      </c>
      <c r="L1740" s="9">
        <v>8961000</v>
      </c>
      <c r="M1740" s="9">
        <v>0</v>
      </c>
      <c r="N1740" s="9">
        <v>4568000</v>
      </c>
      <c r="O1740" s="9">
        <v>4568000</v>
      </c>
      <c r="P1740" s="13">
        <f t="shared" si="28"/>
        <v>17878581</v>
      </c>
      <c r="Q1740" s="13">
        <f t="array" ref="Q1740">IF(C1740="",SUMIFS($P$6:$P$65536,$B$6:$B$65536,B1740),IF(D1740="",SUMIFS($P$6:$P$65536,$B$6:$B$65536,B1740,$C$6:$C$65536,C1740),IF(E1740="",SUMIFS($P$6:$P$65536,$B$6:$B$65536,B1740,$C$6:$C$65536,C1740,$D$6:$D$65536,D1740),IF(F1740="",SUMIFS($P$6:$P$65536,$B$6:$B$65536,B1740,$C$6:$C$65536,C1740,$D$6:$D$65536,D1740,$E$6:$E$65536,E1740),--(RIGHT(F1740,1)="0")*SUM(SUMIFS($P$6:$P$65536,$B$6:$B$65536,B1740,$C$6:$C$65536,C1740,$D$6:$D$65536,D1740,$E$6:$E$65536,E1740,$F$6:$F$65536,LEFT(F1740,2)&amp;{0;1;2;3;4;5;6;7;8;9}))+(--(RIGHT(F1740,2)="00"))*SUM(SUMIFS($P$6:$P$65536,$B$6:$B$65536,B1740,$C$6:$C$65536,C1740,$D$6:$D$65536,D1740,$E$6:$E$65536,E1740,$F$6:$F$65536,LEFT(F1740,1)&amp;range))+SUMIFS($P$6:$P$65536,$B$6:$B$65536,B1740,$C$6:$C$65536,C1740,$D$6:$D$65536,D1740,$E$6:$E$65536,E1740,$F$6:$F$65536,F1740)))))</f>
        <v>17878581</v>
      </c>
    </row>
    <row r="1741" spans="1:17" ht="96.6" hidden="1" customHeight="1" x14ac:dyDescent="0.2">
      <c r="A1741" s="10" t="s">
        <v>701</v>
      </c>
      <c r="B1741" s="3" t="s">
        <v>670</v>
      </c>
      <c r="C1741" s="3" t="s">
        <v>31</v>
      </c>
      <c r="D1741" s="3" t="s">
        <v>68</v>
      </c>
      <c r="E1741" s="3" t="s">
        <v>702</v>
      </c>
      <c r="F1741" s="11" t="s">
        <v>0</v>
      </c>
      <c r="G1741" s="9">
        <v>10000000</v>
      </c>
      <c r="H1741" s="9">
        <v>0</v>
      </c>
      <c r="I1741" s="9">
        <v>10000000</v>
      </c>
      <c r="J1741" s="9">
        <v>0</v>
      </c>
      <c r="K1741" s="9">
        <v>0</v>
      </c>
      <c r="L1741" s="9">
        <v>0</v>
      </c>
      <c r="M1741" s="9">
        <v>0</v>
      </c>
      <c r="N1741" s="9">
        <v>0</v>
      </c>
      <c r="O1741" s="9">
        <v>0</v>
      </c>
      <c r="P1741" s="13">
        <f t="shared" si="28"/>
        <v>0</v>
      </c>
      <c r="Q1741" s="13">
        <f t="array" ref="Q1741">IF(C1741="",SUMIFS($P$6:$P$65536,$B$6:$B$65536,B1741),IF(D1741="",SUMIFS($P$6:$P$65536,$B$6:$B$65536,B1741,$C$6:$C$65536,C1741),IF(E1741="",SUMIFS($P$6:$P$65536,$B$6:$B$65536,B1741,$C$6:$C$65536,C1741,$D$6:$D$65536,D1741),IF(F1741="",SUMIFS($P$6:$P$65536,$B$6:$B$65536,B1741,$C$6:$C$65536,C1741,$D$6:$D$65536,D1741,$E$6:$E$65536,E1741),--(RIGHT(F1741,1)="0")*SUM(SUMIFS($P$6:$P$65536,$B$6:$B$65536,B1741,$C$6:$C$65536,C1741,$D$6:$D$65536,D1741,$E$6:$E$65536,E1741,$F$6:$F$65536,LEFT(F1741,2)&amp;{0;1;2;3;4;5;6;7;8;9}))+(--(RIGHT(F1741,2)="00"))*SUM(SUMIFS($P$6:$P$65536,$B$6:$B$65536,B1741,$C$6:$C$65536,C1741,$D$6:$D$65536,D1741,$E$6:$E$65536,E1741,$F$6:$F$65536,LEFT(F1741,1)&amp;range))+SUMIFS($P$6:$P$65536,$B$6:$B$65536,B1741,$C$6:$C$65536,C1741,$D$6:$D$65536,D1741,$E$6:$E$65536,E1741,$F$6:$F$65536,F1741)))))</f>
        <v>0</v>
      </c>
    </row>
    <row r="1742" spans="1:17" ht="15" hidden="1" customHeight="1" x14ac:dyDescent="0.2">
      <c r="A1742" s="10" t="s">
        <v>162</v>
      </c>
      <c r="B1742" s="3" t="s">
        <v>670</v>
      </c>
      <c r="C1742" s="3" t="s">
        <v>31</v>
      </c>
      <c r="D1742" s="3" t="s">
        <v>68</v>
      </c>
      <c r="E1742" s="3" t="s">
        <v>702</v>
      </c>
      <c r="F1742" s="3" t="s">
        <v>163</v>
      </c>
      <c r="G1742" s="9">
        <v>10000000</v>
      </c>
      <c r="H1742" s="9">
        <v>0</v>
      </c>
      <c r="I1742" s="9">
        <v>10000000</v>
      </c>
      <c r="J1742" s="9">
        <v>0</v>
      </c>
      <c r="K1742" s="9">
        <v>0</v>
      </c>
      <c r="L1742" s="9">
        <v>0</v>
      </c>
      <c r="M1742" s="9">
        <v>0</v>
      </c>
      <c r="N1742" s="9">
        <v>0</v>
      </c>
      <c r="O1742" s="9">
        <v>0</v>
      </c>
      <c r="P1742" s="13">
        <f t="shared" si="28"/>
        <v>0</v>
      </c>
      <c r="Q1742" s="13">
        <f t="array" ref="Q1742">IF(C1742="",SUMIFS($P$6:$P$65536,$B$6:$B$65536,B1742),IF(D1742="",SUMIFS($P$6:$P$65536,$B$6:$B$65536,B1742,$C$6:$C$65536,C1742),IF(E1742="",SUMIFS($P$6:$P$65536,$B$6:$B$65536,B1742,$C$6:$C$65536,C1742,$D$6:$D$65536,D1742),IF(F1742="",SUMIFS($P$6:$P$65536,$B$6:$B$65536,B1742,$C$6:$C$65536,C1742,$D$6:$D$65536,D1742,$E$6:$E$65536,E1742),--(RIGHT(F1742,1)="0")*SUM(SUMIFS($P$6:$P$65536,$B$6:$B$65536,B1742,$C$6:$C$65536,C1742,$D$6:$D$65536,D1742,$E$6:$E$65536,E1742,$F$6:$F$65536,LEFT(F1742,2)&amp;{0;1;2;3;4;5;6;7;8;9}))+(--(RIGHT(F1742,2)="00"))*SUM(SUMIFS($P$6:$P$65536,$B$6:$B$65536,B1742,$C$6:$C$65536,C1742,$D$6:$D$65536,D1742,$E$6:$E$65536,E1742,$F$6:$F$65536,LEFT(F1742,1)&amp;range))+SUMIFS($P$6:$P$65536,$B$6:$B$65536,B1742,$C$6:$C$65536,C1742,$D$6:$D$65536,D1742,$E$6:$E$65536,E1742,$F$6:$F$65536,F1742)))))</f>
        <v>0</v>
      </c>
    </row>
    <row r="1743" spans="1:17" ht="15" hidden="1" customHeight="1" x14ac:dyDescent="0.2">
      <c r="A1743" s="10" t="s">
        <v>298</v>
      </c>
      <c r="B1743" s="3" t="s">
        <v>670</v>
      </c>
      <c r="C1743" s="3" t="s">
        <v>31</v>
      </c>
      <c r="D1743" s="3" t="s">
        <v>68</v>
      </c>
      <c r="E1743" s="3" t="s">
        <v>702</v>
      </c>
      <c r="F1743" s="3" t="s">
        <v>299</v>
      </c>
      <c r="G1743" s="9">
        <v>10000000</v>
      </c>
      <c r="H1743" s="9">
        <v>0</v>
      </c>
      <c r="I1743" s="9">
        <v>10000000</v>
      </c>
      <c r="J1743" s="9">
        <v>0</v>
      </c>
      <c r="K1743" s="9">
        <v>0</v>
      </c>
      <c r="L1743" s="9">
        <v>0</v>
      </c>
      <c r="M1743" s="9">
        <v>0</v>
      </c>
      <c r="N1743" s="9">
        <v>0</v>
      </c>
      <c r="O1743" s="9">
        <v>0</v>
      </c>
      <c r="P1743" s="13">
        <f t="shared" si="28"/>
        <v>0</v>
      </c>
      <c r="Q1743" s="13">
        <f t="array" ref="Q1743">IF(C1743="",SUMIFS($P$6:$P$65536,$B$6:$B$65536,B1743),IF(D1743="",SUMIFS($P$6:$P$65536,$B$6:$B$65536,B1743,$C$6:$C$65536,C1743),IF(E1743="",SUMIFS($P$6:$P$65536,$B$6:$B$65536,B1743,$C$6:$C$65536,C1743,$D$6:$D$65536,D1743),IF(F1743="",SUMIFS($P$6:$P$65536,$B$6:$B$65536,B1743,$C$6:$C$65536,C1743,$D$6:$D$65536,D1743,$E$6:$E$65536,E1743),--(RIGHT(F1743,1)="0")*SUM(SUMIFS($P$6:$P$65536,$B$6:$B$65536,B1743,$C$6:$C$65536,C1743,$D$6:$D$65536,D1743,$E$6:$E$65536,E1743,$F$6:$F$65536,LEFT(F1743,2)&amp;{0;1;2;3;4;5;6;7;8;9}))+(--(RIGHT(F1743,2)="00"))*SUM(SUMIFS($P$6:$P$65536,$B$6:$B$65536,B1743,$C$6:$C$65536,C1743,$D$6:$D$65536,D1743,$E$6:$E$65536,E1743,$F$6:$F$65536,LEFT(F1743,1)&amp;range))+SUMIFS($P$6:$P$65536,$B$6:$B$65536,B1743,$C$6:$C$65536,C1743,$D$6:$D$65536,D1743,$E$6:$E$65536,E1743,$F$6:$F$65536,F1743)))))</f>
        <v>0</v>
      </c>
    </row>
    <row r="1744" spans="1:17" ht="15" hidden="1" customHeight="1" x14ac:dyDescent="0.2">
      <c r="A1744" s="10" t="s">
        <v>297</v>
      </c>
      <c r="B1744" s="3" t="s">
        <v>670</v>
      </c>
      <c r="C1744" s="3" t="s">
        <v>31</v>
      </c>
      <c r="D1744" s="3" t="s">
        <v>68</v>
      </c>
      <c r="E1744" s="3" t="s">
        <v>702</v>
      </c>
      <c r="F1744" s="3" t="s">
        <v>300</v>
      </c>
      <c r="G1744" s="9">
        <v>10000000</v>
      </c>
      <c r="H1744" s="9">
        <v>0</v>
      </c>
      <c r="I1744" s="9">
        <v>10000000</v>
      </c>
      <c r="J1744" s="9">
        <v>0</v>
      </c>
      <c r="K1744" s="9">
        <v>0</v>
      </c>
      <c r="L1744" s="9">
        <v>0</v>
      </c>
      <c r="M1744" s="9">
        <v>0</v>
      </c>
      <c r="N1744" s="9">
        <v>0</v>
      </c>
      <c r="O1744" s="9">
        <v>0</v>
      </c>
      <c r="P1744" s="13">
        <f t="shared" si="28"/>
        <v>0</v>
      </c>
      <c r="Q1744" s="13">
        <f t="array" ref="Q1744">IF(C1744="",SUMIFS($P$6:$P$65536,$B$6:$B$65536,B1744),IF(D1744="",SUMIFS($P$6:$P$65536,$B$6:$B$65536,B1744,$C$6:$C$65536,C1744),IF(E1744="",SUMIFS($P$6:$P$65536,$B$6:$B$65536,B1744,$C$6:$C$65536,C1744,$D$6:$D$65536,D1744),IF(F1744="",SUMIFS($P$6:$P$65536,$B$6:$B$65536,B1744,$C$6:$C$65536,C1744,$D$6:$D$65536,D1744,$E$6:$E$65536,E1744),--(RIGHT(F1744,1)="0")*SUM(SUMIFS($P$6:$P$65536,$B$6:$B$65536,B1744,$C$6:$C$65536,C1744,$D$6:$D$65536,D1744,$E$6:$E$65536,E1744,$F$6:$F$65536,LEFT(F1744,2)&amp;{0;1;2;3;4;5;6;7;8;9}))+(--(RIGHT(F1744,2)="00"))*SUM(SUMIFS($P$6:$P$65536,$B$6:$B$65536,B1744,$C$6:$C$65536,C1744,$D$6:$D$65536,D1744,$E$6:$E$65536,E1744,$F$6:$F$65536,LEFT(F1744,1)&amp;range))+SUMIFS($P$6:$P$65536,$B$6:$B$65536,B1744,$C$6:$C$65536,C1744,$D$6:$D$65536,D1744,$E$6:$E$65536,E1744,$F$6:$F$65536,F1744)))))</f>
        <v>0</v>
      </c>
    </row>
    <row r="1745" spans="1:17" ht="96.6" hidden="1" customHeight="1" x14ac:dyDescent="0.2">
      <c r="A1745" s="10" t="s">
        <v>703</v>
      </c>
      <c r="B1745" s="3" t="s">
        <v>670</v>
      </c>
      <c r="C1745" s="3" t="s">
        <v>31</v>
      </c>
      <c r="D1745" s="3" t="s">
        <v>68</v>
      </c>
      <c r="E1745" s="3" t="s">
        <v>704</v>
      </c>
      <c r="F1745" s="11" t="s">
        <v>0</v>
      </c>
      <c r="G1745" s="9">
        <v>4000000</v>
      </c>
      <c r="H1745" s="9">
        <v>0</v>
      </c>
      <c r="I1745" s="9">
        <v>4000000</v>
      </c>
      <c r="J1745" s="9">
        <v>0</v>
      </c>
      <c r="K1745" s="9">
        <v>0</v>
      </c>
      <c r="L1745" s="9">
        <v>0</v>
      </c>
      <c r="M1745" s="9">
        <v>0</v>
      </c>
      <c r="N1745" s="9">
        <v>0</v>
      </c>
      <c r="O1745" s="9">
        <v>0</v>
      </c>
      <c r="P1745" s="13">
        <f t="shared" si="28"/>
        <v>0</v>
      </c>
      <c r="Q1745" s="13">
        <f t="array" ref="Q1745">IF(C1745="",SUMIFS($P$6:$P$65536,$B$6:$B$65536,B1745),IF(D1745="",SUMIFS($P$6:$P$65536,$B$6:$B$65536,B1745,$C$6:$C$65536,C1745),IF(E1745="",SUMIFS($P$6:$P$65536,$B$6:$B$65536,B1745,$C$6:$C$65536,C1745,$D$6:$D$65536,D1745),IF(F1745="",SUMIFS($P$6:$P$65536,$B$6:$B$65536,B1745,$C$6:$C$65536,C1745,$D$6:$D$65536,D1745,$E$6:$E$65536,E1745),--(RIGHT(F1745,1)="0")*SUM(SUMIFS($P$6:$P$65536,$B$6:$B$65536,B1745,$C$6:$C$65536,C1745,$D$6:$D$65536,D1745,$E$6:$E$65536,E1745,$F$6:$F$65536,LEFT(F1745,2)&amp;{0;1;2;3;4;5;6;7;8;9}))+(--(RIGHT(F1745,2)="00"))*SUM(SUMIFS($P$6:$P$65536,$B$6:$B$65536,B1745,$C$6:$C$65536,C1745,$D$6:$D$65536,D1745,$E$6:$E$65536,E1745,$F$6:$F$65536,LEFT(F1745,1)&amp;range))+SUMIFS($P$6:$P$65536,$B$6:$B$65536,B1745,$C$6:$C$65536,C1745,$D$6:$D$65536,D1745,$E$6:$E$65536,E1745,$F$6:$F$65536,F1745)))))</f>
        <v>0</v>
      </c>
    </row>
    <row r="1746" spans="1:17" ht="15" hidden="1" customHeight="1" x14ac:dyDescent="0.2">
      <c r="A1746" s="10" t="s">
        <v>162</v>
      </c>
      <c r="B1746" s="3" t="s">
        <v>670</v>
      </c>
      <c r="C1746" s="3" t="s">
        <v>31</v>
      </c>
      <c r="D1746" s="3" t="s">
        <v>68</v>
      </c>
      <c r="E1746" s="3" t="s">
        <v>704</v>
      </c>
      <c r="F1746" s="3" t="s">
        <v>163</v>
      </c>
      <c r="G1746" s="9">
        <v>4000000</v>
      </c>
      <c r="H1746" s="9">
        <v>0</v>
      </c>
      <c r="I1746" s="9">
        <v>4000000</v>
      </c>
      <c r="J1746" s="9">
        <v>0</v>
      </c>
      <c r="K1746" s="9">
        <v>0</v>
      </c>
      <c r="L1746" s="9">
        <v>0</v>
      </c>
      <c r="M1746" s="9">
        <v>0</v>
      </c>
      <c r="N1746" s="9">
        <v>0</v>
      </c>
      <c r="O1746" s="9">
        <v>0</v>
      </c>
      <c r="P1746" s="13">
        <f t="shared" si="28"/>
        <v>0</v>
      </c>
      <c r="Q1746" s="13">
        <f t="array" ref="Q1746">IF(C1746="",SUMIFS($P$6:$P$65536,$B$6:$B$65536,B1746),IF(D1746="",SUMIFS($P$6:$P$65536,$B$6:$B$65536,B1746,$C$6:$C$65536,C1746),IF(E1746="",SUMIFS($P$6:$P$65536,$B$6:$B$65536,B1746,$C$6:$C$65536,C1746,$D$6:$D$65536,D1746),IF(F1746="",SUMIFS($P$6:$P$65536,$B$6:$B$65536,B1746,$C$6:$C$65536,C1746,$D$6:$D$65536,D1746,$E$6:$E$65536,E1746),--(RIGHT(F1746,1)="0")*SUM(SUMIFS($P$6:$P$65536,$B$6:$B$65536,B1746,$C$6:$C$65536,C1746,$D$6:$D$65536,D1746,$E$6:$E$65536,E1746,$F$6:$F$65536,LEFT(F1746,2)&amp;{0;1;2;3;4;5;6;7;8;9}))+(--(RIGHT(F1746,2)="00"))*SUM(SUMIFS($P$6:$P$65536,$B$6:$B$65536,B1746,$C$6:$C$65536,C1746,$D$6:$D$65536,D1746,$E$6:$E$65536,E1746,$F$6:$F$65536,LEFT(F1746,1)&amp;range))+SUMIFS($P$6:$P$65536,$B$6:$B$65536,B1746,$C$6:$C$65536,C1746,$D$6:$D$65536,D1746,$E$6:$E$65536,E1746,$F$6:$F$65536,F1746)))))</f>
        <v>0</v>
      </c>
    </row>
    <row r="1747" spans="1:17" ht="15" hidden="1" customHeight="1" x14ac:dyDescent="0.2">
      <c r="A1747" s="10" t="s">
        <v>298</v>
      </c>
      <c r="B1747" s="3" t="s">
        <v>670</v>
      </c>
      <c r="C1747" s="3" t="s">
        <v>31</v>
      </c>
      <c r="D1747" s="3" t="s">
        <v>68</v>
      </c>
      <c r="E1747" s="3" t="s">
        <v>704</v>
      </c>
      <c r="F1747" s="3" t="s">
        <v>299</v>
      </c>
      <c r="G1747" s="9">
        <v>4000000</v>
      </c>
      <c r="H1747" s="9">
        <v>0</v>
      </c>
      <c r="I1747" s="9">
        <v>4000000</v>
      </c>
      <c r="J1747" s="9">
        <v>0</v>
      </c>
      <c r="K1747" s="9">
        <v>0</v>
      </c>
      <c r="L1747" s="9">
        <v>0</v>
      </c>
      <c r="M1747" s="9">
        <v>0</v>
      </c>
      <c r="N1747" s="9">
        <v>0</v>
      </c>
      <c r="O1747" s="9">
        <v>0</v>
      </c>
      <c r="P1747" s="13">
        <f t="shared" si="28"/>
        <v>0</v>
      </c>
      <c r="Q1747" s="13">
        <f t="array" ref="Q1747">IF(C1747="",SUMIFS($P$6:$P$65536,$B$6:$B$65536,B1747),IF(D1747="",SUMIFS($P$6:$P$65536,$B$6:$B$65536,B1747,$C$6:$C$65536,C1747),IF(E1747="",SUMIFS($P$6:$P$65536,$B$6:$B$65536,B1747,$C$6:$C$65536,C1747,$D$6:$D$65536,D1747),IF(F1747="",SUMIFS($P$6:$P$65536,$B$6:$B$65536,B1747,$C$6:$C$65536,C1747,$D$6:$D$65536,D1747,$E$6:$E$65536,E1747),--(RIGHT(F1747,1)="0")*SUM(SUMIFS($P$6:$P$65536,$B$6:$B$65536,B1747,$C$6:$C$65536,C1747,$D$6:$D$65536,D1747,$E$6:$E$65536,E1747,$F$6:$F$65536,LEFT(F1747,2)&amp;{0;1;2;3;4;5;6;7;8;9}))+(--(RIGHT(F1747,2)="00"))*SUM(SUMIFS($P$6:$P$65536,$B$6:$B$65536,B1747,$C$6:$C$65536,C1747,$D$6:$D$65536,D1747,$E$6:$E$65536,E1747,$F$6:$F$65536,LEFT(F1747,1)&amp;range))+SUMIFS($P$6:$P$65536,$B$6:$B$65536,B1747,$C$6:$C$65536,C1747,$D$6:$D$65536,D1747,$E$6:$E$65536,E1747,$F$6:$F$65536,F1747)))))</f>
        <v>0</v>
      </c>
    </row>
    <row r="1748" spans="1:17" ht="15" hidden="1" customHeight="1" x14ac:dyDescent="0.2">
      <c r="A1748" s="10" t="s">
        <v>297</v>
      </c>
      <c r="B1748" s="3" t="s">
        <v>670</v>
      </c>
      <c r="C1748" s="3" t="s">
        <v>31</v>
      </c>
      <c r="D1748" s="3" t="s">
        <v>68</v>
      </c>
      <c r="E1748" s="3" t="s">
        <v>704</v>
      </c>
      <c r="F1748" s="3" t="s">
        <v>300</v>
      </c>
      <c r="G1748" s="9">
        <v>4000000</v>
      </c>
      <c r="H1748" s="9">
        <v>0</v>
      </c>
      <c r="I1748" s="9">
        <v>4000000</v>
      </c>
      <c r="J1748" s="9">
        <v>0</v>
      </c>
      <c r="K1748" s="9">
        <v>0</v>
      </c>
      <c r="L1748" s="9">
        <v>0</v>
      </c>
      <c r="M1748" s="9">
        <v>0</v>
      </c>
      <c r="N1748" s="9">
        <v>0</v>
      </c>
      <c r="O1748" s="9">
        <v>0</v>
      </c>
      <c r="P1748" s="13">
        <f t="shared" si="28"/>
        <v>0</v>
      </c>
      <c r="Q1748" s="13">
        <f t="array" ref="Q1748">IF(C1748="",SUMIFS($P$6:$P$65536,$B$6:$B$65536,B1748),IF(D1748="",SUMIFS($P$6:$P$65536,$B$6:$B$65536,B1748,$C$6:$C$65536,C1748),IF(E1748="",SUMIFS($P$6:$P$65536,$B$6:$B$65536,B1748,$C$6:$C$65536,C1748,$D$6:$D$65536,D1748),IF(F1748="",SUMIFS($P$6:$P$65536,$B$6:$B$65536,B1748,$C$6:$C$65536,C1748,$D$6:$D$65536,D1748,$E$6:$E$65536,E1748),--(RIGHT(F1748,1)="0")*SUM(SUMIFS($P$6:$P$65536,$B$6:$B$65536,B1748,$C$6:$C$65536,C1748,$D$6:$D$65536,D1748,$E$6:$E$65536,E1748,$F$6:$F$65536,LEFT(F1748,2)&amp;{0;1;2;3;4;5;6;7;8;9}))+(--(RIGHT(F1748,2)="00"))*SUM(SUMIFS($P$6:$P$65536,$B$6:$B$65536,B1748,$C$6:$C$65536,C1748,$D$6:$D$65536,D1748,$E$6:$E$65536,E1748,$F$6:$F$65536,LEFT(F1748,1)&amp;range))+SUMIFS($P$6:$P$65536,$B$6:$B$65536,B1748,$C$6:$C$65536,C1748,$D$6:$D$65536,D1748,$E$6:$E$65536,E1748,$F$6:$F$65536,F1748)))))</f>
        <v>0</v>
      </c>
    </row>
    <row r="1749" spans="1:17" ht="64.5" hidden="1" customHeight="1" x14ac:dyDescent="0.2">
      <c r="A1749" s="10" t="s">
        <v>705</v>
      </c>
      <c r="B1749" s="3" t="s">
        <v>670</v>
      </c>
      <c r="C1749" s="3" t="s">
        <v>31</v>
      </c>
      <c r="D1749" s="3" t="s">
        <v>68</v>
      </c>
      <c r="E1749" s="3" t="s">
        <v>706</v>
      </c>
      <c r="F1749" s="11" t="s">
        <v>0</v>
      </c>
      <c r="G1749" s="9">
        <v>4000000</v>
      </c>
      <c r="H1749" s="9">
        <v>0</v>
      </c>
      <c r="I1749" s="9">
        <v>4000000</v>
      </c>
      <c r="J1749" s="9">
        <v>0</v>
      </c>
      <c r="K1749" s="9">
        <v>0</v>
      </c>
      <c r="L1749" s="9">
        <v>0</v>
      </c>
      <c r="M1749" s="9">
        <v>0</v>
      </c>
      <c r="N1749" s="9">
        <v>0</v>
      </c>
      <c r="O1749" s="9">
        <v>0</v>
      </c>
      <c r="P1749" s="13">
        <f t="shared" si="28"/>
        <v>0</v>
      </c>
      <c r="Q1749" s="13">
        <f t="array" ref="Q1749">IF(C1749="",SUMIFS($P$6:$P$65536,$B$6:$B$65536,B1749),IF(D1749="",SUMIFS($P$6:$P$65536,$B$6:$B$65536,B1749,$C$6:$C$65536,C1749),IF(E1749="",SUMIFS($P$6:$P$65536,$B$6:$B$65536,B1749,$C$6:$C$65536,C1749,$D$6:$D$65536,D1749),IF(F1749="",SUMIFS($P$6:$P$65536,$B$6:$B$65536,B1749,$C$6:$C$65536,C1749,$D$6:$D$65536,D1749,$E$6:$E$65536,E1749),--(RIGHT(F1749,1)="0")*SUM(SUMIFS($P$6:$P$65536,$B$6:$B$65536,B1749,$C$6:$C$65536,C1749,$D$6:$D$65536,D1749,$E$6:$E$65536,E1749,$F$6:$F$65536,LEFT(F1749,2)&amp;{0;1;2;3;4;5;6;7;8;9}))+(--(RIGHT(F1749,2)="00"))*SUM(SUMIFS($P$6:$P$65536,$B$6:$B$65536,B1749,$C$6:$C$65536,C1749,$D$6:$D$65536,D1749,$E$6:$E$65536,E1749,$F$6:$F$65536,LEFT(F1749,1)&amp;range))+SUMIFS($P$6:$P$65536,$B$6:$B$65536,B1749,$C$6:$C$65536,C1749,$D$6:$D$65536,D1749,$E$6:$E$65536,E1749,$F$6:$F$65536,F1749)))))</f>
        <v>0</v>
      </c>
    </row>
    <row r="1750" spans="1:17" ht="15" hidden="1" customHeight="1" x14ac:dyDescent="0.2">
      <c r="A1750" s="10" t="s">
        <v>162</v>
      </c>
      <c r="B1750" s="3" t="s">
        <v>670</v>
      </c>
      <c r="C1750" s="3" t="s">
        <v>31</v>
      </c>
      <c r="D1750" s="3" t="s">
        <v>68</v>
      </c>
      <c r="E1750" s="3" t="s">
        <v>706</v>
      </c>
      <c r="F1750" s="3" t="s">
        <v>163</v>
      </c>
      <c r="G1750" s="9">
        <v>4000000</v>
      </c>
      <c r="H1750" s="9">
        <v>0</v>
      </c>
      <c r="I1750" s="9">
        <v>4000000</v>
      </c>
      <c r="J1750" s="9">
        <v>0</v>
      </c>
      <c r="K1750" s="9">
        <v>0</v>
      </c>
      <c r="L1750" s="9">
        <v>0</v>
      </c>
      <c r="M1750" s="9">
        <v>0</v>
      </c>
      <c r="N1750" s="9">
        <v>0</v>
      </c>
      <c r="O1750" s="9">
        <v>0</v>
      </c>
      <c r="P1750" s="13">
        <f t="shared" si="28"/>
        <v>0</v>
      </c>
      <c r="Q1750" s="13">
        <f t="array" ref="Q1750">IF(C1750="",SUMIFS($P$6:$P$65536,$B$6:$B$65536,B1750),IF(D1750="",SUMIFS($P$6:$P$65536,$B$6:$B$65536,B1750,$C$6:$C$65536,C1750),IF(E1750="",SUMIFS($P$6:$P$65536,$B$6:$B$65536,B1750,$C$6:$C$65536,C1750,$D$6:$D$65536,D1750),IF(F1750="",SUMIFS($P$6:$P$65536,$B$6:$B$65536,B1750,$C$6:$C$65536,C1750,$D$6:$D$65536,D1750,$E$6:$E$65536,E1750),--(RIGHT(F1750,1)="0")*SUM(SUMIFS($P$6:$P$65536,$B$6:$B$65536,B1750,$C$6:$C$65536,C1750,$D$6:$D$65536,D1750,$E$6:$E$65536,E1750,$F$6:$F$65536,LEFT(F1750,2)&amp;{0;1;2;3;4;5;6;7;8;9}))+(--(RIGHT(F1750,2)="00"))*SUM(SUMIFS($P$6:$P$65536,$B$6:$B$65536,B1750,$C$6:$C$65536,C1750,$D$6:$D$65536,D1750,$E$6:$E$65536,E1750,$F$6:$F$65536,LEFT(F1750,1)&amp;range))+SUMIFS($P$6:$P$65536,$B$6:$B$65536,B1750,$C$6:$C$65536,C1750,$D$6:$D$65536,D1750,$E$6:$E$65536,E1750,$F$6:$F$65536,F1750)))))</f>
        <v>0</v>
      </c>
    </row>
    <row r="1751" spans="1:17" ht="15" hidden="1" customHeight="1" x14ac:dyDescent="0.2">
      <c r="A1751" s="10" t="s">
        <v>298</v>
      </c>
      <c r="B1751" s="3" t="s">
        <v>670</v>
      </c>
      <c r="C1751" s="3" t="s">
        <v>31</v>
      </c>
      <c r="D1751" s="3" t="s">
        <v>68</v>
      </c>
      <c r="E1751" s="3" t="s">
        <v>706</v>
      </c>
      <c r="F1751" s="3" t="s">
        <v>299</v>
      </c>
      <c r="G1751" s="9">
        <v>4000000</v>
      </c>
      <c r="H1751" s="9">
        <v>0</v>
      </c>
      <c r="I1751" s="9">
        <v>4000000</v>
      </c>
      <c r="J1751" s="9">
        <v>0</v>
      </c>
      <c r="K1751" s="9">
        <v>0</v>
      </c>
      <c r="L1751" s="9">
        <v>0</v>
      </c>
      <c r="M1751" s="9">
        <v>0</v>
      </c>
      <c r="N1751" s="9">
        <v>0</v>
      </c>
      <c r="O1751" s="9">
        <v>0</v>
      </c>
      <c r="P1751" s="13">
        <f t="shared" si="28"/>
        <v>0</v>
      </c>
      <c r="Q1751" s="13">
        <f t="array" ref="Q1751">IF(C1751="",SUMIFS($P$6:$P$65536,$B$6:$B$65536,B1751),IF(D1751="",SUMIFS($P$6:$P$65536,$B$6:$B$65536,B1751,$C$6:$C$65536,C1751),IF(E1751="",SUMIFS($P$6:$P$65536,$B$6:$B$65536,B1751,$C$6:$C$65536,C1751,$D$6:$D$65536,D1751),IF(F1751="",SUMIFS($P$6:$P$65536,$B$6:$B$65536,B1751,$C$6:$C$65536,C1751,$D$6:$D$65536,D1751,$E$6:$E$65536,E1751),--(RIGHT(F1751,1)="0")*SUM(SUMIFS($P$6:$P$65536,$B$6:$B$65536,B1751,$C$6:$C$65536,C1751,$D$6:$D$65536,D1751,$E$6:$E$65536,E1751,$F$6:$F$65536,LEFT(F1751,2)&amp;{0;1;2;3;4;5;6;7;8;9}))+(--(RIGHT(F1751,2)="00"))*SUM(SUMIFS($P$6:$P$65536,$B$6:$B$65536,B1751,$C$6:$C$65536,C1751,$D$6:$D$65536,D1751,$E$6:$E$65536,E1751,$F$6:$F$65536,LEFT(F1751,1)&amp;range))+SUMIFS($P$6:$P$65536,$B$6:$B$65536,B1751,$C$6:$C$65536,C1751,$D$6:$D$65536,D1751,$E$6:$E$65536,E1751,$F$6:$F$65536,F1751)))))</f>
        <v>0</v>
      </c>
    </row>
    <row r="1752" spans="1:17" ht="15" hidden="1" customHeight="1" x14ac:dyDescent="0.2">
      <c r="A1752" s="10" t="s">
        <v>297</v>
      </c>
      <c r="B1752" s="3" t="s">
        <v>670</v>
      </c>
      <c r="C1752" s="3" t="s">
        <v>31</v>
      </c>
      <c r="D1752" s="3" t="s">
        <v>68</v>
      </c>
      <c r="E1752" s="3" t="s">
        <v>706</v>
      </c>
      <c r="F1752" s="3" t="s">
        <v>300</v>
      </c>
      <c r="G1752" s="9">
        <v>4000000</v>
      </c>
      <c r="H1752" s="9">
        <v>0</v>
      </c>
      <c r="I1752" s="9">
        <v>4000000</v>
      </c>
      <c r="J1752" s="9">
        <v>0</v>
      </c>
      <c r="K1752" s="9">
        <v>0</v>
      </c>
      <c r="L1752" s="9">
        <v>0</v>
      </c>
      <c r="M1752" s="9">
        <v>0</v>
      </c>
      <c r="N1752" s="9">
        <v>0</v>
      </c>
      <c r="O1752" s="9">
        <v>0</v>
      </c>
      <c r="P1752" s="13">
        <f t="shared" si="28"/>
        <v>0</v>
      </c>
      <c r="Q1752" s="13">
        <f t="array" ref="Q1752">IF(C1752="",SUMIFS($P$6:$P$65536,$B$6:$B$65536,B1752),IF(D1752="",SUMIFS($P$6:$P$65536,$B$6:$B$65536,B1752,$C$6:$C$65536,C1752),IF(E1752="",SUMIFS($P$6:$P$65536,$B$6:$B$65536,B1752,$C$6:$C$65536,C1752,$D$6:$D$65536,D1752),IF(F1752="",SUMIFS($P$6:$P$65536,$B$6:$B$65536,B1752,$C$6:$C$65536,C1752,$D$6:$D$65536,D1752,$E$6:$E$65536,E1752),--(RIGHT(F1752,1)="0")*SUM(SUMIFS($P$6:$P$65536,$B$6:$B$65536,B1752,$C$6:$C$65536,C1752,$D$6:$D$65536,D1752,$E$6:$E$65536,E1752,$F$6:$F$65536,LEFT(F1752,2)&amp;{0;1;2;3;4;5;6;7;8;9}))+(--(RIGHT(F1752,2)="00"))*SUM(SUMIFS($P$6:$P$65536,$B$6:$B$65536,B1752,$C$6:$C$65536,C1752,$D$6:$D$65536,D1752,$E$6:$E$65536,E1752,$F$6:$F$65536,LEFT(F1752,1)&amp;range))+SUMIFS($P$6:$P$65536,$B$6:$B$65536,B1752,$C$6:$C$65536,C1752,$D$6:$D$65536,D1752,$E$6:$E$65536,E1752,$F$6:$F$65536,F1752)))))</f>
        <v>0</v>
      </c>
    </row>
    <row r="1753" spans="1:17" ht="32.25" customHeight="1" x14ac:dyDescent="0.2">
      <c r="A1753" s="8" t="s">
        <v>303</v>
      </c>
      <c r="B1753" s="3" t="s">
        <v>670</v>
      </c>
      <c r="C1753" s="3" t="s">
        <v>31</v>
      </c>
      <c r="D1753" s="3" t="s">
        <v>38</v>
      </c>
      <c r="E1753" s="3" t="s">
        <v>0</v>
      </c>
      <c r="F1753" s="3" t="s">
        <v>0</v>
      </c>
      <c r="G1753" s="9">
        <v>30750000</v>
      </c>
      <c r="H1753" s="9">
        <v>-323331</v>
      </c>
      <c r="I1753" s="9">
        <v>30426669</v>
      </c>
      <c r="J1753" s="9">
        <v>25750000</v>
      </c>
      <c r="K1753" s="9">
        <v>-776000</v>
      </c>
      <c r="L1753" s="9">
        <v>24974000</v>
      </c>
      <c r="M1753" s="9">
        <v>25750000</v>
      </c>
      <c r="N1753" s="9">
        <v>-776000</v>
      </c>
      <c r="O1753" s="9">
        <v>24974000</v>
      </c>
      <c r="P1753" s="13">
        <f t="shared" si="28"/>
        <v>1875331</v>
      </c>
      <c r="Q1753" s="13">
        <f t="array" ref="Q1753">IF(C1753="",SUMIFS($P$6:$P$65536,$B$6:$B$65536,B1753),IF(D1753="",SUMIFS($P$6:$P$65536,$B$6:$B$65536,B1753,$C$6:$C$65536,C1753),IF(E1753="",SUMIFS($P$6:$P$65536,$B$6:$B$65536,B1753,$C$6:$C$65536,C1753,$D$6:$D$65536,D1753),IF(F1753="",SUMIFS($P$6:$P$65536,$B$6:$B$65536,B1753,$C$6:$C$65536,C1753,$D$6:$D$65536,D1753,$E$6:$E$65536,E1753),--(RIGHT(F1753,1)="0")*SUM(SUMIFS($P$6:$P$65536,$B$6:$B$65536,B1753,$C$6:$C$65536,C1753,$D$6:$D$65536,D1753,$E$6:$E$65536,E1753,$F$6:$F$65536,LEFT(F1753,2)&amp;{0;1;2;3;4;5;6;7;8;9}))+(--(RIGHT(F1753,2)="00"))*SUM(SUMIFS($P$6:$P$65536,$B$6:$B$65536,B1753,$C$6:$C$65536,C1753,$D$6:$D$65536,D1753,$E$6:$E$65536,E1753,$F$6:$F$65536,LEFT(F1753,1)&amp;range))+SUMIFS($P$6:$P$65536,$B$6:$B$65536,B1753,$C$6:$C$65536,C1753,$D$6:$D$65536,D1753,$E$6:$E$65536,E1753,$F$6:$F$65536,F1753)))))</f>
        <v>7501324</v>
      </c>
    </row>
    <row r="1754" spans="1:17" ht="32.25" customHeight="1" x14ac:dyDescent="0.2">
      <c r="A1754" s="10" t="s">
        <v>707</v>
      </c>
      <c r="B1754" s="3" t="s">
        <v>670</v>
      </c>
      <c r="C1754" s="3" t="s">
        <v>31</v>
      </c>
      <c r="D1754" s="3" t="s">
        <v>38</v>
      </c>
      <c r="E1754" s="3" t="s">
        <v>708</v>
      </c>
      <c r="F1754" s="11" t="s">
        <v>0</v>
      </c>
      <c r="G1754" s="9">
        <v>25750000</v>
      </c>
      <c r="H1754" s="9">
        <v>-323331</v>
      </c>
      <c r="I1754" s="9">
        <v>25426669</v>
      </c>
      <c r="J1754" s="9">
        <v>25750000</v>
      </c>
      <c r="K1754" s="9">
        <v>-776000</v>
      </c>
      <c r="L1754" s="9">
        <v>24974000</v>
      </c>
      <c r="M1754" s="9">
        <v>25750000</v>
      </c>
      <c r="N1754" s="9">
        <v>-776000</v>
      </c>
      <c r="O1754" s="9">
        <v>24974000</v>
      </c>
      <c r="P1754" s="13">
        <f t="shared" si="28"/>
        <v>1875331</v>
      </c>
      <c r="Q1754" s="13">
        <f t="array" ref="Q1754">IF(C1754="",SUMIFS($P$6:$P$65536,$B$6:$B$65536,B1754),IF(D1754="",SUMIFS($P$6:$P$65536,$B$6:$B$65536,B1754,$C$6:$C$65536,C1754),IF(E1754="",SUMIFS($P$6:$P$65536,$B$6:$B$65536,B1754,$C$6:$C$65536,C1754,$D$6:$D$65536,D1754),IF(F1754="",SUMIFS($P$6:$P$65536,$B$6:$B$65536,B1754,$C$6:$C$65536,C1754,$D$6:$D$65536,D1754,$E$6:$E$65536,E1754),--(RIGHT(F1754,1)="0")*SUM(SUMIFS($P$6:$P$65536,$B$6:$B$65536,B1754,$C$6:$C$65536,C1754,$D$6:$D$65536,D1754,$E$6:$E$65536,E1754,$F$6:$F$65536,LEFT(F1754,2)&amp;{0;1;2;3;4;5;6;7;8;9}))+(--(RIGHT(F1754,2)="00"))*SUM(SUMIFS($P$6:$P$65536,$B$6:$B$65536,B1754,$C$6:$C$65536,C1754,$D$6:$D$65536,D1754,$E$6:$E$65536,E1754,$F$6:$F$65536,LEFT(F1754,1)&amp;range))+SUMIFS($P$6:$P$65536,$B$6:$B$65536,B1754,$C$6:$C$65536,C1754,$D$6:$D$65536,D1754,$E$6:$E$65536,E1754,$F$6:$F$65536,F1754)))))</f>
        <v>5625993</v>
      </c>
    </row>
    <row r="1755" spans="1:17" ht="15" customHeight="1" x14ac:dyDescent="0.2">
      <c r="A1755" s="10" t="s">
        <v>162</v>
      </c>
      <c r="B1755" s="3" t="s">
        <v>670</v>
      </c>
      <c r="C1755" s="3" t="s">
        <v>31</v>
      </c>
      <c r="D1755" s="3" t="s">
        <v>38</v>
      </c>
      <c r="E1755" s="3" t="s">
        <v>708</v>
      </c>
      <c r="F1755" s="3" t="s">
        <v>163</v>
      </c>
      <c r="G1755" s="9">
        <v>25750000</v>
      </c>
      <c r="H1755" s="9">
        <v>-323331</v>
      </c>
      <c r="I1755" s="9">
        <v>25426669</v>
      </c>
      <c r="J1755" s="9">
        <v>25750000</v>
      </c>
      <c r="K1755" s="9">
        <v>-776000</v>
      </c>
      <c r="L1755" s="9">
        <v>24974000</v>
      </c>
      <c r="M1755" s="9">
        <v>25750000</v>
      </c>
      <c r="N1755" s="9">
        <v>-776000</v>
      </c>
      <c r="O1755" s="9">
        <v>24974000</v>
      </c>
      <c r="P1755" s="13">
        <f t="shared" si="28"/>
        <v>1875331</v>
      </c>
      <c r="Q1755" s="13">
        <f t="array" ref="Q1755">IF(C1755="",SUMIFS($P$6:$P$65536,$B$6:$B$65536,B1755),IF(D1755="",SUMIFS($P$6:$P$65536,$B$6:$B$65536,B1755,$C$6:$C$65536,C1755),IF(E1755="",SUMIFS($P$6:$P$65536,$B$6:$B$65536,B1755,$C$6:$C$65536,C1755,$D$6:$D$65536,D1755),IF(F1755="",SUMIFS($P$6:$P$65536,$B$6:$B$65536,B1755,$C$6:$C$65536,C1755,$D$6:$D$65536,D1755,$E$6:$E$65536,E1755),--(RIGHT(F1755,1)="0")*SUM(SUMIFS($P$6:$P$65536,$B$6:$B$65536,B1755,$C$6:$C$65536,C1755,$D$6:$D$65536,D1755,$E$6:$E$65536,E1755,$F$6:$F$65536,LEFT(F1755,2)&amp;{0;1;2;3;4;5;6;7;8;9}))+(--(RIGHT(F1755,2)="00"))*SUM(SUMIFS($P$6:$P$65536,$B$6:$B$65536,B1755,$C$6:$C$65536,C1755,$D$6:$D$65536,D1755,$E$6:$E$65536,E1755,$F$6:$F$65536,LEFT(F1755,1)&amp;range))+SUMIFS($P$6:$P$65536,$B$6:$B$65536,B1755,$C$6:$C$65536,C1755,$D$6:$D$65536,D1755,$E$6:$E$65536,E1755,$F$6:$F$65536,F1755)))))</f>
        <v>5625993</v>
      </c>
    </row>
    <row r="1756" spans="1:17" ht="15" customHeight="1" x14ac:dyDescent="0.2">
      <c r="A1756" s="10" t="s">
        <v>164</v>
      </c>
      <c r="B1756" s="3" t="s">
        <v>670</v>
      </c>
      <c r="C1756" s="3" t="s">
        <v>31</v>
      </c>
      <c r="D1756" s="3" t="s">
        <v>38</v>
      </c>
      <c r="E1756" s="3" t="s">
        <v>708</v>
      </c>
      <c r="F1756" s="3" t="s">
        <v>165</v>
      </c>
      <c r="G1756" s="9">
        <v>25750000</v>
      </c>
      <c r="H1756" s="9">
        <v>-323331</v>
      </c>
      <c r="I1756" s="9">
        <v>25426669</v>
      </c>
      <c r="J1756" s="9">
        <v>25750000</v>
      </c>
      <c r="K1756" s="9">
        <v>-776000</v>
      </c>
      <c r="L1756" s="9">
        <v>24974000</v>
      </c>
      <c r="M1756" s="9">
        <v>25750000</v>
      </c>
      <c r="N1756" s="9">
        <v>-776000</v>
      </c>
      <c r="O1756" s="9">
        <v>24974000</v>
      </c>
      <c r="P1756" s="13">
        <f t="shared" si="28"/>
        <v>1875331</v>
      </c>
      <c r="Q1756" s="13">
        <f t="array" ref="Q1756">IF(C1756="",SUMIFS($P$6:$P$65536,$B$6:$B$65536,B1756),IF(D1756="",SUMIFS($P$6:$P$65536,$B$6:$B$65536,B1756,$C$6:$C$65536,C1756),IF(E1756="",SUMIFS($P$6:$P$65536,$B$6:$B$65536,B1756,$C$6:$C$65536,C1756,$D$6:$D$65536,D1756),IF(F1756="",SUMIFS($P$6:$P$65536,$B$6:$B$65536,B1756,$C$6:$C$65536,C1756,$D$6:$D$65536,D1756,$E$6:$E$65536,E1756),--(RIGHT(F1756,1)="0")*SUM(SUMIFS($P$6:$P$65536,$B$6:$B$65536,B1756,$C$6:$C$65536,C1756,$D$6:$D$65536,D1756,$E$6:$E$65536,E1756,$F$6:$F$65536,LEFT(F1756,2)&amp;{0;1;2;3;4;5;6;7;8;9}))+(--(RIGHT(F1756,2)="00"))*SUM(SUMIFS($P$6:$P$65536,$B$6:$B$65536,B1756,$C$6:$C$65536,C1756,$D$6:$D$65536,D1756,$E$6:$E$65536,E1756,$F$6:$F$65536,LEFT(F1756,1)&amp;range))+SUMIFS($P$6:$P$65536,$B$6:$B$65536,B1756,$C$6:$C$65536,C1756,$D$6:$D$65536,D1756,$E$6:$E$65536,E1756,$F$6:$F$65536,F1756)))))</f>
        <v>3750662</v>
      </c>
    </row>
    <row r="1757" spans="1:17" ht="96.6" hidden="1" customHeight="1" x14ac:dyDescent="0.2">
      <c r="A1757" s="10" t="s">
        <v>709</v>
      </c>
      <c r="B1757" s="3" t="s">
        <v>670</v>
      </c>
      <c r="C1757" s="3" t="s">
        <v>31</v>
      </c>
      <c r="D1757" s="3" t="s">
        <v>38</v>
      </c>
      <c r="E1757" s="3" t="s">
        <v>710</v>
      </c>
      <c r="F1757" s="11" t="s">
        <v>0</v>
      </c>
      <c r="G1757" s="9">
        <v>5000000</v>
      </c>
      <c r="H1757" s="9">
        <v>0</v>
      </c>
      <c r="I1757" s="9">
        <v>5000000</v>
      </c>
      <c r="J1757" s="9">
        <v>0</v>
      </c>
      <c r="K1757" s="9">
        <v>0</v>
      </c>
      <c r="L1757" s="9">
        <v>0</v>
      </c>
      <c r="M1757" s="9">
        <v>0</v>
      </c>
      <c r="N1757" s="9">
        <v>0</v>
      </c>
      <c r="O1757" s="9">
        <v>0</v>
      </c>
      <c r="P1757" s="13">
        <f t="shared" si="28"/>
        <v>0</v>
      </c>
      <c r="Q1757" s="13">
        <f t="array" ref="Q1757">IF(C1757="",SUMIFS($P$6:$P$65536,$B$6:$B$65536,B1757),IF(D1757="",SUMIFS($P$6:$P$65536,$B$6:$B$65536,B1757,$C$6:$C$65536,C1757),IF(E1757="",SUMIFS($P$6:$P$65536,$B$6:$B$65536,B1757,$C$6:$C$65536,C1757,$D$6:$D$65536,D1757),IF(F1757="",SUMIFS($P$6:$P$65536,$B$6:$B$65536,B1757,$C$6:$C$65536,C1757,$D$6:$D$65536,D1757,$E$6:$E$65536,E1757),--(RIGHT(F1757,1)="0")*SUM(SUMIFS($P$6:$P$65536,$B$6:$B$65536,B1757,$C$6:$C$65536,C1757,$D$6:$D$65536,D1757,$E$6:$E$65536,E1757,$F$6:$F$65536,LEFT(F1757,2)&amp;{0;1;2;3;4;5;6;7;8;9}))+(--(RIGHT(F1757,2)="00"))*SUM(SUMIFS($P$6:$P$65536,$B$6:$B$65536,B1757,$C$6:$C$65536,C1757,$D$6:$D$65536,D1757,$E$6:$E$65536,E1757,$F$6:$F$65536,LEFT(F1757,1)&amp;range))+SUMIFS($P$6:$P$65536,$B$6:$B$65536,B1757,$C$6:$C$65536,C1757,$D$6:$D$65536,D1757,$E$6:$E$65536,E1757,$F$6:$F$65536,F1757)))))</f>
        <v>0</v>
      </c>
    </row>
    <row r="1758" spans="1:17" ht="15" hidden="1" customHeight="1" x14ac:dyDescent="0.2">
      <c r="A1758" s="10" t="s">
        <v>162</v>
      </c>
      <c r="B1758" s="3" t="s">
        <v>670</v>
      </c>
      <c r="C1758" s="3" t="s">
        <v>31</v>
      </c>
      <c r="D1758" s="3" t="s">
        <v>38</v>
      </c>
      <c r="E1758" s="3" t="s">
        <v>710</v>
      </c>
      <c r="F1758" s="3" t="s">
        <v>163</v>
      </c>
      <c r="G1758" s="9">
        <v>5000000</v>
      </c>
      <c r="H1758" s="9">
        <v>0</v>
      </c>
      <c r="I1758" s="9">
        <v>5000000</v>
      </c>
      <c r="J1758" s="9">
        <v>0</v>
      </c>
      <c r="K1758" s="9">
        <v>0</v>
      </c>
      <c r="L1758" s="9">
        <v>0</v>
      </c>
      <c r="M1758" s="9">
        <v>0</v>
      </c>
      <c r="N1758" s="9">
        <v>0</v>
      </c>
      <c r="O1758" s="9">
        <v>0</v>
      </c>
      <c r="P1758" s="13">
        <f t="shared" si="28"/>
        <v>0</v>
      </c>
      <c r="Q1758" s="13">
        <f t="array" ref="Q1758">IF(C1758="",SUMIFS($P$6:$P$65536,$B$6:$B$65536,B1758),IF(D1758="",SUMIFS($P$6:$P$65536,$B$6:$B$65536,B1758,$C$6:$C$65536,C1758),IF(E1758="",SUMIFS($P$6:$P$65536,$B$6:$B$65536,B1758,$C$6:$C$65536,C1758,$D$6:$D$65536,D1758),IF(F1758="",SUMIFS($P$6:$P$65536,$B$6:$B$65536,B1758,$C$6:$C$65536,C1758,$D$6:$D$65536,D1758,$E$6:$E$65536,E1758),--(RIGHT(F1758,1)="0")*SUM(SUMIFS($P$6:$P$65536,$B$6:$B$65536,B1758,$C$6:$C$65536,C1758,$D$6:$D$65536,D1758,$E$6:$E$65536,E1758,$F$6:$F$65536,LEFT(F1758,2)&amp;{0;1;2;3;4;5;6;7;8;9}))+(--(RIGHT(F1758,2)="00"))*SUM(SUMIFS($P$6:$P$65536,$B$6:$B$65536,B1758,$C$6:$C$65536,C1758,$D$6:$D$65536,D1758,$E$6:$E$65536,E1758,$F$6:$F$65536,LEFT(F1758,1)&amp;range))+SUMIFS($P$6:$P$65536,$B$6:$B$65536,B1758,$C$6:$C$65536,C1758,$D$6:$D$65536,D1758,$E$6:$E$65536,E1758,$F$6:$F$65536,F1758)))))</f>
        <v>0</v>
      </c>
    </row>
    <row r="1759" spans="1:17" ht="15" hidden="1" customHeight="1" x14ac:dyDescent="0.2">
      <c r="A1759" s="10" t="s">
        <v>306</v>
      </c>
      <c r="B1759" s="3" t="s">
        <v>670</v>
      </c>
      <c r="C1759" s="3" t="s">
        <v>31</v>
      </c>
      <c r="D1759" s="3" t="s">
        <v>38</v>
      </c>
      <c r="E1759" s="3" t="s">
        <v>710</v>
      </c>
      <c r="F1759" s="3" t="s">
        <v>307</v>
      </c>
      <c r="G1759" s="9">
        <v>5000000</v>
      </c>
      <c r="H1759" s="9">
        <v>0</v>
      </c>
      <c r="I1759" s="9">
        <v>5000000</v>
      </c>
      <c r="J1759" s="9">
        <v>0</v>
      </c>
      <c r="K1759" s="9">
        <v>0</v>
      </c>
      <c r="L1759" s="9">
        <v>0</v>
      </c>
      <c r="M1759" s="9">
        <v>0</v>
      </c>
      <c r="N1759" s="9">
        <v>0</v>
      </c>
      <c r="O1759" s="9">
        <v>0</v>
      </c>
      <c r="P1759" s="13">
        <f t="shared" si="28"/>
        <v>0</v>
      </c>
      <c r="Q1759" s="13">
        <f t="array" ref="Q1759">IF(C1759="",SUMIFS($P$6:$P$65536,$B$6:$B$65536,B1759),IF(D1759="",SUMIFS($P$6:$P$65536,$B$6:$B$65536,B1759,$C$6:$C$65536,C1759),IF(E1759="",SUMIFS($P$6:$P$65536,$B$6:$B$65536,B1759,$C$6:$C$65536,C1759,$D$6:$D$65536,D1759),IF(F1759="",SUMIFS($P$6:$P$65536,$B$6:$B$65536,B1759,$C$6:$C$65536,C1759,$D$6:$D$65536,D1759,$E$6:$E$65536,E1759),--(RIGHT(F1759,1)="0")*SUM(SUMIFS($P$6:$P$65536,$B$6:$B$65536,B1759,$C$6:$C$65536,C1759,$D$6:$D$65536,D1759,$E$6:$E$65536,E1759,$F$6:$F$65536,LEFT(F1759,2)&amp;{0;1;2;3;4;5;6;7;8;9}))+(--(RIGHT(F1759,2)="00"))*SUM(SUMIFS($P$6:$P$65536,$B$6:$B$65536,B1759,$C$6:$C$65536,C1759,$D$6:$D$65536,D1759,$E$6:$E$65536,E1759,$F$6:$F$65536,LEFT(F1759,1)&amp;range))+SUMIFS($P$6:$P$65536,$B$6:$B$65536,B1759,$C$6:$C$65536,C1759,$D$6:$D$65536,D1759,$E$6:$E$65536,E1759,$F$6:$F$65536,F1759)))))</f>
        <v>0</v>
      </c>
    </row>
    <row r="1760" spans="1:17" ht="32.25" customHeight="1" x14ac:dyDescent="0.2">
      <c r="A1760" s="4" t="s">
        <v>711</v>
      </c>
      <c r="B1760" s="5" t="s">
        <v>712</v>
      </c>
      <c r="C1760" s="5" t="s">
        <v>0</v>
      </c>
      <c r="D1760" s="5" t="s">
        <v>0</v>
      </c>
      <c r="E1760" s="6" t="s">
        <v>0</v>
      </c>
      <c r="F1760" s="6" t="s">
        <v>0</v>
      </c>
      <c r="G1760" s="7">
        <v>11731145792.16</v>
      </c>
      <c r="H1760" s="7">
        <v>-72259431.5</v>
      </c>
      <c r="I1760" s="7">
        <v>11658886360.66</v>
      </c>
      <c r="J1760" s="7">
        <v>9335867063.7399998</v>
      </c>
      <c r="K1760" s="7">
        <v>72998391</v>
      </c>
      <c r="L1760" s="7">
        <v>9408865454.7399998</v>
      </c>
      <c r="M1760" s="7">
        <v>9487086797.3999996</v>
      </c>
      <c r="N1760" s="7">
        <v>-36625602</v>
      </c>
      <c r="O1760" s="7">
        <v>9450461195.3999996</v>
      </c>
      <c r="P1760" s="13">
        <f t="shared" si="28"/>
        <v>181883424.5</v>
      </c>
      <c r="Q1760" s="13">
        <f t="array" ref="Q1760">IF(C1760="",SUMIFS($P$6:$P$65536,$B$6:$B$65536,B1760),IF(D1760="",SUMIFS($P$6:$P$65536,$B$6:$B$65536,B1760,$C$6:$C$65536,C1760),IF(E1760="",SUMIFS($P$6:$P$65536,$B$6:$B$65536,B1760,$C$6:$C$65536,C1760,$D$6:$D$65536,D1760),IF(F1760="",SUMIFS($P$6:$P$65536,$B$6:$B$65536,B1760,$C$6:$C$65536,C1760,$D$6:$D$65536,D1760,$E$6:$E$65536,E1760),--(RIGHT(F1760,1)="0")*SUM(SUMIFS($P$6:$P$65536,$B$6:$B$65536,B1760,$C$6:$C$65536,C1760,$D$6:$D$65536,D1760,$E$6:$E$65536,E1760,$F$6:$F$65536,LEFT(F1760,2)&amp;{0;1;2;3;4;5;6;7;8;9}))+(--(RIGHT(F1760,2)="00"))*SUM(SUMIFS($P$6:$P$65536,$B$6:$B$65536,B1760,$C$6:$C$65536,C1760,$D$6:$D$65536,D1760,$E$6:$E$65536,E1760,$F$6:$F$65536,LEFT(F1760,1)&amp;range))+SUMIFS($P$6:$P$65536,$B$6:$B$65536,B1760,$C$6:$C$65536,C1760,$D$6:$D$65536,D1760,$E$6:$E$65536,E1760,$F$6:$F$65536,F1760)))))</f>
        <v>22219414135.550007</v>
      </c>
    </row>
    <row r="1761" spans="1:17" ht="15" customHeight="1" x14ac:dyDescent="0.2">
      <c r="A1761" s="8" t="s">
        <v>35</v>
      </c>
      <c r="B1761" s="3" t="s">
        <v>712</v>
      </c>
      <c r="C1761" s="3" t="s">
        <v>36</v>
      </c>
      <c r="D1761" s="3" t="s">
        <v>0</v>
      </c>
      <c r="E1761" s="3" t="s">
        <v>0</v>
      </c>
      <c r="F1761" s="3" t="s">
        <v>0</v>
      </c>
      <c r="G1761" s="9">
        <v>12910000</v>
      </c>
      <c r="H1761" s="9">
        <v>-12761590</v>
      </c>
      <c r="I1761" s="9">
        <v>148410</v>
      </c>
      <c r="J1761" s="9">
        <v>500000</v>
      </c>
      <c r="K1761" s="9">
        <v>4000000</v>
      </c>
      <c r="L1761" s="9">
        <v>4500000</v>
      </c>
      <c r="M1761" s="9">
        <v>27900000</v>
      </c>
      <c r="N1761" s="9">
        <v>0</v>
      </c>
      <c r="O1761" s="9">
        <v>27900000</v>
      </c>
      <c r="P1761" s="13">
        <f t="shared" si="28"/>
        <v>16761590</v>
      </c>
      <c r="Q1761" s="13">
        <f t="array" ref="Q1761">IF(C1761="",SUMIFS($P$6:$P$65536,$B$6:$B$65536,B1761),IF(D1761="",SUMIFS($P$6:$P$65536,$B$6:$B$65536,B1761,$C$6:$C$65536,C1761),IF(E1761="",SUMIFS($P$6:$P$65536,$B$6:$B$65536,B1761,$C$6:$C$65536,C1761,$D$6:$D$65536,D1761),IF(F1761="",SUMIFS($P$6:$P$65536,$B$6:$B$65536,B1761,$C$6:$C$65536,C1761,$D$6:$D$65536,D1761,$E$6:$E$65536,E1761),--(RIGHT(F1761,1)="0")*SUM(SUMIFS($P$6:$P$65536,$B$6:$B$65536,B1761,$C$6:$C$65536,C1761,$D$6:$D$65536,D1761,$E$6:$E$65536,E1761,$F$6:$F$65536,LEFT(F1761,2)&amp;{0;1;2;3;4;5;6;7;8;9}))+(--(RIGHT(F1761,2)="00"))*SUM(SUMIFS($P$6:$P$65536,$B$6:$B$65536,B1761,$C$6:$C$65536,C1761,$D$6:$D$65536,D1761,$E$6:$E$65536,E1761,$F$6:$F$65536,LEFT(F1761,1)&amp;range))+SUMIFS($P$6:$P$65536,$B$6:$B$65536,B1761,$C$6:$C$65536,C1761,$D$6:$D$65536,D1761,$E$6:$E$65536,E1761,$F$6:$F$65536,F1761)))))</f>
        <v>100569540</v>
      </c>
    </row>
    <row r="1762" spans="1:17" ht="15.95" customHeight="1" x14ac:dyDescent="0.2">
      <c r="A1762" s="8" t="s">
        <v>713</v>
      </c>
      <c r="B1762" s="3" t="s">
        <v>712</v>
      </c>
      <c r="C1762" s="3" t="s">
        <v>36</v>
      </c>
      <c r="D1762" s="3" t="s">
        <v>136</v>
      </c>
      <c r="E1762" s="3" t="s">
        <v>0</v>
      </c>
      <c r="F1762" s="3" t="s">
        <v>0</v>
      </c>
      <c r="G1762" s="9">
        <v>12910000</v>
      </c>
      <c r="H1762" s="9">
        <v>-12761590</v>
      </c>
      <c r="I1762" s="9">
        <v>148410</v>
      </c>
      <c r="J1762" s="9">
        <v>500000</v>
      </c>
      <c r="K1762" s="9">
        <v>4000000</v>
      </c>
      <c r="L1762" s="9">
        <v>4500000</v>
      </c>
      <c r="M1762" s="9">
        <v>27900000</v>
      </c>
      <c r="N1762" s="9">
        <v>0</v>
      </c>
      <c r="O1762" s="9">
        <v>27900000</v>
      </c>
      <c r="P1762" s="13">
        <f t="shared" si="28"/>
        <v>16761590</v>
      </c>
      <c r="Q1762" s="13">
        <f t="array" ref="Q1762">IF(C1762="",SUMIFS($P$6:$P$65536,$B$6:$B$65536,B1762),IF(D1762="",SUMIFS($P$6:$P$65536,$B$6:$B$65536,B1762,$C$6:$C$65536,C1762),IF(E1762="",SUMIFS($P$6:$P$65536,$B$6:$B$65536,B1762,$C$6:$C$65536,C1762,$D$6:$D$65536,D1762),IF(F1762="",SUMIFS($P$6:$P$65536,$B$6:$B$65536,B1762,$C$6:$C$65536,C1762,$D$6:$D$65536,D1762,$E$6:$E$65536,E1762),--(RIGHT(F1762,1)="0")*SUM(SUMIFS($P$6:$P$65536,$B$6:$B$65536,B1762,$C$6:$C$65536,C1762,$D$6:$D$65536,D1762,$E$6:$E$65536,E1762,$F$6:$F$65536,LEFT(F1762,2)&amp;{0;1;2;3;4;5;6;7;8;9}))+(--(RIGHT(F1762,2)="00"))*SUM(SUMIFS($P$6:$P$65536,$B$6:$B$65536,B1762,$C$6:$C$65536,C1762,$D$6:$D$65536,D1762,$E$6:$E$65536,E1762,$F$6:$F$65536,LEFT(F1762,1)&amp;range))+SUMIFS($P$6:$P$65536,$B$6:$B$65536,B1762,$C$6:$C$65536,C1762,$D$6:$D$65536,D1762,$E$6:$E$65536,E1762,$F$6:$F$65536,F1762)))))</f>
        <v>83807950</v>
      </c>
    </row>
    <row r="1763" spans="1:17" ht="48.95" customHeight="1" x14ac:dyDescent="0.2">
      <c r="A1763" s="10" t="s">
        <v>321</v>
      </c>
      <c r="B1763" s="3" t="s">
        <v>712</v>
      </c>
      <c r="C1763" s="3" t="s">
        <v>36</v>
      </c>
      <c r="D1763" s="3" t="s">
        <v>136</v>
      </c>
      <c r="E1763" s="3" t="s">
        <v>714</v>
      </c>
      <c r="F1763" s="11" t="s">
        <v>0</v>
      </c>
      <c r="G1763" s="9">
        <v>12910000</v>
      </c>
      <c r="H1763" s="9">
        <v>-12761590</v>
      </c>
      <c r="I1763" s="9">
        <v>148410</v>
      </c>
      <c r="J1763" s="9">
        <v>500000</v>
      </c>
      <c r="K1763" s="9">
        <v>4000000</v>
      </c>
      <c r="L1763" s="9">
        <v>4500000</v>
      </c>
      <c r="M1763" s="9">
        <v>27900000</v>
      </c>
      <c r="N1763" s="9">
        <v>0</v>
      </c>
      <c r="O1763" s="9">
        <v>27900000</v>
      </c>
      <c r="P1763" s="13">
        <f t="shared" si="28"/>
        <v>16761590</v>
      </c>
      <c r="Q1763" s="13">
        <f t="array" ref="Q1763">IF(C1763="",SUMIFS($P$6:$P$65536,$B$6:$B$65536,B1763),IF(D1763="",SUMIFS($P$6:$P$65536,$B$6:$B$65536,B1763,$C$6:$C$65536,C1763),IF(E1763="",SUMIFS($P$6:$P$65536,$B$6:$B$65536,B1763,$C$6:$C$65536,C1763,$D$6:$D$65536,D1763),IF(F1763="",SUMIFS($P$6:$P$65536,$B$6:$B$65536,B1763,$C$6:$C$65536,C1763,$D$6:$D$65536,D1763,$E$6:$E$65536,E1763),--(RIGHT(F1763,1)="0")*SUM(SUMIFS($P$6:$P$65536,$B$6:$B$65536,B1763,$C$6:$C$65536,C1763,$D$6:$D$65536,D1763,$E$6:$E$65536,E1763,$F$6:$F$65536,LEFT(F1763,2)&amp;{0;1;2;3;4;5;6;7;8;9}))+(--(RIGHT(F1763,2)="00"))*SUM(SUMIFS($P$6:$P$65536,$B$6:$B$65536,B1763,$C$6:$C$65536,C1763,$D$6:$D$65536,D1763,$E$6:$E$65536,E1763,$F$6:$F$65536,LEFT(F1763,1)&amp;range))+SUMIFS($P$6:$P$65536,$B$6:$B$65536,B1763,$C$6:$C$65536,C1763,$D$6:$D$65536,D1763,$E$6:$E$65536,E1763,$F$6:$F$65536,F1763)))))</f>
        <v>67046360</v>
      </c>
    </row>
    <row r="1764" spans="1:17" ht="48.95" customHeight="1" x14ac:dyDescent="0.2">
      <c r="A1764" s="10" t="s">
        <v>323</v>
      </c>
      <c r="B1764" s="3" t="s">
        <v>712</v>
      </c>
      <c r="C1764" s="3" t="s">
        <v>36</v>
      </c>
      <c r="D1764" s="3" t="s">
        <v>136</v>
      </c>
      <c r="E1764" s="3" t="s">
        <v>714</v>
      </c>
      <c r="F1764" s="3" t="s">
        <v>324</v>
      </c>
      <c r="G1764" s="9">
        <v>12910000</v>
      </c>
      <c r="H1764" s="9">
        <v>-12761590</v>
      </c>
      <c r="I1764" s="9">
        <v>148410</v>
      </c>
      <c r="J1764" s="9">
        <v>500000</v>
      </c>
      <c r="K1764" s="9">
        <v>4000000</v>
      </c>
      <c r="L1764" s="9">
        <v>4500000</v>
      </c>
      <c r="M1764" s="9">
        <v>27900000</v>
      </c>
      <c r="N1764" s="9">
        <v>0</v>
      </c>
      <c r="O1764" s="9">
        <v>27900000</v>
      </c>
      <c r="P1764" s="13">
        <f t="shared" si="28"/>
        <v>16761590</v>
      </c>
      <c r="Q1764" s="13">
        <f t="array" ref="Q1764">IF(C1764="",SUMIFS($P$6:$P$65536,$B$6:$B$65536,B1764),IF(D1764="",SUMIFS($P$6:$P$65536,$B$6:$B$65536,B1764,$C$6:$C$65536,C1764),IF(E1764="",SUMIFS($P$6:$P$65536,$B$6:$B$65536,B1764,$C$6:$C$65536,C1764,$D$6:$D$65536,D1764),IF(F1764="",SUMIFS($P$6:$P$65536,$B$6:$B$65536,B1764,$C$6:$C$65536,C1764,$D$6:$D$65536,D1764,$E$6:$E$65536,E1764),--(RIGHT(F1764,1)="0")*SUM(SUMIFS($P$6:$P$65536,$B$6:$B$65536,B1764,$C$6:$C$65536,C1764,$D$6:$D$65536,D1764,$E$6:$E$65536,E1764,$F$6:$F$65536,LEFT(F1764,2)&amp;{0;1;2;3;4;5;6;7;8;9}))+(--(RIGHT(F1764,2)="00"))*SUM(SUMIFS($P$6:$P$65536,$B$6:$B$65536,B1764,$C$6:$C$65536,C1764,$D$6:$D$65536,D1764,$E$6:$E$65536,E1764,$F$6:$F$65536,LEFT(F1764,1)&amp;range))+SUMIFS($P$6:$P$65536,$B$6:$B$65536,B1764,$C$6:$C$65536,C1764,$D$6:$D$65536,D1764,$E$6:$E$65536,E1764,$F$6:$F$65536,F1764)))))</f>
        <v>67046360</v>
      </c>
    </row>
    <row r="1765" spans="1:17" ht="15" customHeight="1" x14ac:dyDescent="0.2">
      <c r="A1765" s="10" t="s">
        <v>715</v>
      </c>
      <c r="B1765" s="3" t="s">
        <v>712</v>
      </c>
      <c r="C1765" s="3" t="s">
        <v>36</v>
      </c>
      <c r="D1765" s="3" t="s">
        <v>136</v>
      </c>
      <c r="E1765" s="3" t="s">
        <v>714</v>
      </c>
      <c r="F1765" s="3" t="s">
        <v>716</v>
      </c>
      <c r="G1765" s="9">
        <v>12910000</v>
      </c>
      <c r="H1765" s="9">
        <v>-12761590</v>
      </c>
      <c r="I1765" s="9">
        <v>148410</v>
      </c>
      <c r="J1765" s="9">
        <v>500000</v>
      </c>
      <c r="K1765" s="9">
        <v>4000000</v>
      </c>
      <c r="L1765" s="9">
        <v>4500000</v>
      </c>
      <c r="M1765" s="9">
        <v>27900000</v>
      </c>
      <c r="N1765" s="9">
        <v>0</v>
      </c>
      <c r="O1765" s="9">
        <v>27900000</v>
      </c>
      <c r="P1765" s="13">
        <f t="shared" si="28"/>
        <v>16761590</v>
      </c>
      <c r="Q1765" s="13">
        <f t="array" ref="Q1765">IF(C1765="",SUMIFS($P$6:$P$65536,$B$6:$B$65536,B1765),IF(D1765="",SUMIFS($P$6:$P$65536,$B$6:$B$65536,B1765,$C$6:$C$65536,C1765),IF(E1765="",SUMIFS($P$6:$P$65536,$B$6:$B$65536,B1765,$C$6:$C$65536,C1765,$D$6:$D$65536,D1765),IF(F1765="",SUMIFS($P$6:$P$65536,$B$6:$B$65536,B1765,$C$6:$C$65536,C1765,$D$6:$D$65536,D1765,$E$6:$E$65536,E1765),--(RIGHT(F1765,1)="0")*SUM(SUMIFS($P$6:$P$65536,$B$6:$B$65536,B1765,$C$6:$C$65536,C1765,$D$6:$D$65536,D1765,$E$6:$E$65536,E1765,$F$6:$F$65536,LEFT(F1765,2)&amp;{0;1;2;3;4;5;6;7;8;9}))+(--(RIGHT(F1765,2)="00"))*SUM(SUMIFS($P$6:$P$65536,$B$6:$B$65536,B1765,$C$6:$C$65536,C1765,$D$6:$D$65536,D1765,$E$6:$E$65536,E1765,$F$6:$F$65536,LEFT(F1765,1)&amp;range))+SUMIFS($P$6:$P$65536,$B$6:$B$65536,B1765,$C$6:$C$65536,C1765,$D$6:$D$65536,D1765,$E$6:$E$65536,E1765,$F$6:$F$65536,F1765)))))</f>
        <v>50284770</v>
      </c>
    </row>
    <row r="1766" spans="1:17" ht="64.5" customHeight="1" x14ac:dyDescent="0.2">
      <c r="A1766" s="10" t="s">
        <v>717</v>
      </c>
      <c r="B1766" s="3" t="s">
        <v>712</v>
      </c>
      <c r="C1766" s="3" t="s">
        <v>36</v>
      </c>
      <c r="D1766" s="3" t="s">
        <v>136</v>
      </c>
      <c r="E1766" s="3" t="s">
        <v>714</v>
      </c>
      <c r="F1766" s="3" t="s">
        <v>718</v>
      </c>
      <c r="G1766" s="9">
        <v>12910000</v>
      </c>
      <c r="H1766" s="9">
        <v>-12761590</v>
      </c>
      <c r="I1766" s="9">
        <v>148410</v>
      </c>
      <c r="J1766" s="9">
        <v>500000</v>
      </c>
      <c r="K1766" s="9">
        <v>4000000</v>
      </c>
      <c r="L1766" s="9">
        <v>4500000</v>
      </c>
      <c r="M1766" s="9">
        <v>27900000</v>
      </c>
      <c r="N1766" s="9">
        <v>0</v>
      </c>
      <c r="O1766" s="9">
        <v>27900000</v>
      </c>
      <c r="P1766" s="13">
        <f t="shared" si="28"/>
        <v>16761590</v>
      </c>
      <c r="Q1766" s="13">
        <f t="array" ref="Q1766">IF(C1766="",SUMIFS($P$6:$P$65536,$B$6:$B$65536,B1766),IF(D1766="",SUMIFS($P$6:$P$65536,$B$6:$B$65536,B1766,$C$6:$C$65536,C1766),IF(E1766="",SUMIFS($P$6:$P$65536,$B$6:$B$65536,B1766,$C$6:$C$65536,C1766,$D$6:$D$65536,D1766),IF(F1766="",SUMIFS($P$6:$P$65536,$B$6:$B$65536,B1766,$C$6:$C$65536,C1766,$D$6:$D$65536,D1766,$E$6:$E$65536,E1766),--(RIGHT(F1766,1)="0")*SUM(SUMIFS($P$6:$P$65536,$B$6:$B$65536,B1766,$C$6:$C$65536,C1766,$D$6:$D$65536,D1766,$E$6:$E$65536,E1766,$F$6:$F$65536,LEFT(F1766,2)&amp;{0;1;2;3;4;5;6;7;8;9}))+(--(RIGHT(F1766,2)="00"))*SUM(SUMIFS($P$6:$P$65536,$B$6:$B$65536,B1766,$C$6:$C$65536,C1766,$D$6:$D$65536,D1766,$E$6:$E$65536,E1766,$F$6:$F$65536,LEFT(F1766,1)&amp;range))+SUMIFS($P$6:$P$65536,$B$6:$B$65536,B1766,$C$6:$C$65536,C1766,$D$6:$D$65536,D1766,$E$6:$E$65536,E1766,$F$6:$F$65536,F1766)))))</f>
        <v>16761590</v>
      </c>
    </row>
    <row r="1767" spans="1:17" ht="32.25" customHeight="1" x14ac:dyDescent="0.2">
      <c r="A1767" s="8" t="s">
        <v>719</v>
      </c>
      <c r="B1767" s="3" t="s">
        <v>712</v>
      </c>
      <c r="C1767" s="3" t="s">
        <v>38</v>
      </c>
      <c r="D1767" s="3" t="s">
        <v>0</v>
      </c>
      <c r="E1767" s="3" t="s">
        <v>0</v>
      </c>
      <c r="F1767" s="3" t="s">
        <v>0</v>
      </c>
      <c r="G1767" s="9">
        <v>10000000</v>
      </c>
      <c r="H1767" s="9">
        <v>-10000000</v>
      </c>
      <c r="I1767" s="9">
        <v>0</v>
      </c>
      <c r="J1767" s="9">
        <v>10000000</v>
      </c>
      <c r="K1767" s="9">
        <v>0</v>
      </c>
      <c r="L1767" s="9">
        <v>10000000</v>
      </c>
      <c r="M1767" s="9">
        <v>102000000</v>
      </c>
      <c r="N1767" s="9">
        <v>0</v>
      </c>
      <c r="O1767" s="9">
        <v>102000000</v>
      </c>
      <c r="P1767" s="13">
        <f t="shared" si="28"/>
        <v>10000000</v>
      </c>
      <c r="Q1767" s="13">
        <f t="array" ref="Q1767">IF(C1767="",SUMIFS($P$6:$P$65536,$B$6:$B$65536,B1767),IF(D1767="",SUMIFS($P$6:$P$65536,$B$6:$B$65536,B1767,$C$6:$C$65536,C1767),IF(E1767="",SUMIFS($P$6:$P$65536,$B$6:$B$65536,B1767,$C$6:$C$65536,C1767,$D$6:$D$65536,D1767),IF(F1767="",SUMIFS($P$6:$P$65536,$B$6:$B$65536,B1767,$C$6:$C$65536,C1767,$D$6:$D$65536,D1767,$E$6:$E$65536,E1767),--(RIGHT(F1767,1)="0")*SUM(SUMIFS($P$6:$P$65536,$B$6:$B$65536,B1767,$C$6:$C$65536,C1767,$D$6:$D$65536,D1767,$E$6:$E$65536,E1767,$F$6:$F$65536,LEFT(F1767,2)&amp;{0;1;2;3;4;5;6;7;8;9}))+(--(RIGHT(F1767,2)="00"))*SUM(SUMIFS($P$6:$P$65536,$B$6:$B$65536,B1767,$C$6:$C$65536,C1767,$D$6:$D$65536,D1767,$E$6:$E$65536,E1767,$F$6:$F$65536,LEFT(F1767,1)&amp;range))+SUMIFS($P$6:$P$65536,$B$6:$B$65536,B1767,$C$6:$C$65536,C1767,$D$6:$D$65536,D1767,$E$6:$E$65536,E1767,$F$6:$F$65536,F1767)))))</f>
        <v>60000000</v>
      </c>
    </row>
    <row r="1768" spans="1:17" ht="15.95" customHeight="1" x14ac:dyDescent="0.2">
      <c r="A1768" s="8" t="s">
        <v>720</v>
      </c>
      <c r="B1768" s="3" t="s">
        <v>712</v>
      </c>
      <c r="C1768" s="3" t="s">
        <v>38</v>
      </c>
      <c r="D1768" s="3" t="s">
        <v>27</v>
      </c>
      <c r="E1768" s="3" t="s">
        <v>0</v>
      </c>
      <c r="F1768" s="3" t="s">
        <v>0</v>
      </c>
      <c r="G1768" s="9">
        <v>10000000</v>
      </c>
      <c r="H1768" s="9">
        <v>-10000000</v>
      </c>
      <c r="I1768" s="9">
        <v>0</v>
      </c>
      <c r="J1768" s="9">
        <v>10000000</v>
      </c>
      <c r="K1768" s="9">
        <v>0</v>
      </c>
      <c r="L1768" s="9">
        <v>10000000</v>
      </c>
      <c r="M1768" s="9">
        <v>102000000</v>
      </c>
      <c r="N1768" s="9">
        <v>0</v>
      </c>
      <c r="O1768" s="9">
        <v>102000000</v>
      </c>
      <c r="P1768" s="13">
        <f t="shared" si="28"/>
        <v>10000000</v>
      </c>
      <c r="Q1768" s="13">
        <f t="array" ref="Q1768">IF(C1768="",SUMIFS($P$6:$P$65536,$B$6:$B$65536,B1768),IF(D1768="",SUMIFS($P$6:$P$65536,$B$6:$B$65536,B1768,$C$6:$C$65536,C1768),IF(E1768="",SUMIFS($P$6:$P$65536,$B$6:$B$65536,B1768,$C$6:$C$65536,C1768,$D$6:$D$65536,D1768),IF(F1768="",SUMIFS($P$6:$P$65536,$B$6:$B$65536,B1768,$C$6:$C$65536,C1768,$D$6:$D$65536,D1768,$E$6:$E$65536,E1768),--(RIGHT(F1768,1)="0")*SUM(SUMIFS($P$6:$P$65536,$B$6:$B$65536,B1768,$C$6:$C$65536,C1768,$D$6:$D$65536,D1768,$E$6:$E$65536,E1768,$F$6:$F$65536,LEFT(F1768,2)&amp;{0;1;2;3;4;5;6;7;8;9}))+(--(RIGHT(F1768,2)="00"))*SUM(SUMIFS($P$6:$P$65536,$B$6:$B$65536,B1768,$C$6:$C$65536,C1768,$D$6:$D$65536,D1768,$E$6:$E$65536,E1768,$F$6:$F$65536,LEFT(F1768,1)&amp;range))+SUMIFS($P$6:$P$65536,$B$6:$B$65536,B1768,$C$6:$C$65536,C1768,$D$6:$D$65536,D1768,$E$6:$E$65536,E1768,$F$6:$F$65536,F1768)))))</f>
        <v>50000000</v>
      </c>
    </row>
    <row r="1769" spans="1:17" ht="48.95" customHeight="1" x14ac:dyDescent="0.2">
      <c r="A1769" s="10" t="s">
        <v>321</v>
      </c>
      <c r="B1769" s="3" t="s">
        <v>712</v>
      </c>
      <c r="C1769" s="3" t="s">
        <v>38</v>
      </c>
      <c r="D1769" s="3" t="s">
        <v>27</v>
      </c>
      <c r="E1769" s="3" t="s">
        <v>721</v>
      </c>
      <c r="F1769" s="11" t="s">
        <v>0</v>
      </c>
      <c r="G1769" s="9">
        <v>10000000</v>
      </c>
      <c r="H1769" s="9">
        <v>-10000000</v>
      </c>
      <c r="I1769" s="9">
        <v>0</v>
      </c>
      <c r="J1769" s="9">
        <v>10000000</v>
      </c>
      <c r="K1769" s="9">
        <v>0</v>
      </c>
      <c r="L1769" s="9">
        <v>10000000</v>
      </c>
      <c r="M1769" s="9">
        <v>102000000</v>
      </c>
      <c r="N1769" s="9">
        <v>0</v>
      </c>
      <c r="O1769" s="9">
        <v>102000000</v>
      </c>
      <c r="P1769" s="13">
        <f t="shared" si="28"/>
        <v>10000000</v>
      </c>
      <c r="Q1769" s="13">
        <f t="array" ref="Q1769">IF(C1769="",SUMIFS($P$6:$P$65536,$B$6:$B$65536,B1769),IF(D1769="",SUMIFS($P$6:$P$65536,$B$6:$B$65536,B1769,$C$6:$C$65536,C1769),IF(E1769="",SUMIFS($P$6:$P$65536,$B$6:$B$65536,B1769,$C$6:$C$65536,C1769,$D$6:$D$65536,D1769),IF(F1769="",SUMIFS($P$6:$P$65536,$B$6:$B$65536,B1769,$C$6:$C$65536,C1769,$D$6:$D$65536,D1769,$E$6:$E$65536,E1769),--(RIGHT(F1769,1)="0")*SUM(SUMIFS($P$6:$P$65536,$B$6:$B$65536,B1769,$C$6:$C$65536,C1769,$D$6:$D$65536,D1769,$E$6:$E$65536,E1769,$F$6:$F$65536,LEFT(F1769,2)&amp;{0;1;2;3;4;5;6;7;8;9}))+(--(RIGHT(F1769,2)="00"))*SUM(SUMIFS($P$6:$P$65536,$B$6:$B$65536,B1769,$C$6:$C$65536,C1769,$D$6:$D$65536,D1769,$E$6:$E$65536,E1769,$F$6:$F$65536,LEFT(F1769,1)&amp;range))+SUMIFS($P$6:$P$65536,$B$6:$B$65536,B1769,$C$6:$C$65536,C1769,$D$6:$D$65536,D1769,$E$6:$E$65536,E1769,$F$6:$F$65536,F1769)))))</f>
        <v>40000000</v>
      </c>
    </row>
    <row r="1770" spans="1:17" ht="48.95" customHeight="1" x14ac:dyDescent="0.2">
      <c r="A1770" s="10" t="s">
        <v>323</v>
      </c>
      <c r="B1770" s="3" t="s">
        <v>712</v>
      </c>
      <c r="C1770" s="3" t="s">
        <v>38</v>
      </c>
      <c r="D1770" s="3" t="s">
        <v>27</v>
      </c>
      <c r="E1770" s="3" t="s">
        <v>721</v>
      </c>
      <c r="F1770" s="3" t="s">
        <v>324</v>
      </c>
      <c r="G1770" s="9">
        <v>10000000</v>
      </c>
      <c r="H1770" s="9">
        <v>-10000000</v>
      </c>
      <c r="I1770" s="9">
        <v>0</v>
      </c>
      <c r="J1770" s="9">
        <v>10000000</v>
      </c>
      <c r="K1770" s="9">
        <v>0</v>
      </c>
      <c r="L1770" s="9">
        <v>10000000</v>
      </c>
      <c r="M1770" s="9">
        <v>102000000</v>
      </c>
      <c r="N1770" s="9">
        <v>0</v>
      </c>
      <c r="O1770" s="9">
        <v>102000000</v>
      </c>
      <c r="P1770" s="13">
        <f t="shared" si="28"/>
        <v>10000000</v>
      </c>
      <c r="Q1770" s="13">
        <f t="array" ref="Q1770">IF(C1770="",SUMIFS($P$6:$P$65536,$B$6:$B$65536,B1770),IF(D1770="",SUMIFS($P$6:$P$65536,$B$6:$B$65536,B1770,$C$6:$C$65536,C1770),IF(E1770="",SUMIFS($P$6:$P$65536,$B$6:$B$65536,B1770,$C$6:$C$65536,C1770,$D$6:$D$65536,D1770),IF(F1770="",SUMIFS($P$6:$P$65536,$B$6:$B$65536,B1770,$C$6:$C$65536,C1770,$D$6:$D$65536,D1770,$E$6:$E$65536,E1770),--(RIGHT(F1770,1)="0")*SUM(SUMIFS($P$6:$P$65536,$B$6:$B$65536,B1770,$C$6:$C$65536,C1770,$D$6:$D$65536,D1770,$E$6:$E$65536,E1770,$F$6:$F$65536,LEFT(F1770,2)&amp;{0;1;2;3;4;5;6;7;8;9}))+(--(RIGHT(F1770,2)="00"))*SUM(SUMIFS($P$6:$P$65536,$B$6:$B$65536,B1770,$C$6:$C$65536,C1770,$D$6:$D$65536,D1770,$E$6:$E$65536,E1770,$F$6:$F$65536,LEFT(F1770,1)&amp;range))+SUMIFS($P$6:$P$65536,$B$6:$B$65536,B1770,$C$6:$C$65536,C1770,$D$6:$D$65536,D1770,$E$6:$E$65536,E1770,$F$6:$F$65536,F1770)))))</f>
        <v>40000000</v>
      </c>
    </row>
    <row r="1771" spans="1:17" ht="15" customHeight="1" x14ac:dyDescent="0.2">
      <c r="A1771" s="10" t="s">
        <v>715</v>
      </c>
      <c r="B1771" s="3" t="s">
        <v>712</v>
      </c>
      <c r="C1771" s="3" t="s">
        <v>38</v>
      </c>
      <c r="D1771" s="3" t="s">
        <v>27</v>
      </c>
      <c r="E1771" s="3" t="s">
        <v>721</v>
      </c>
      <c r="F1771" s="3" t="s">
        <v>716</v>
      </c>
      <c r="G1771" s="9">
        <v>10000000</v>
      </c>
      <c r="H1771" s="9">
        <v>-10000000</v>
      </c>
      <c r="I1771" s="9">
        <v>0</v>
      </c>
      <c r="J1771" s="9">
        <v>10000000</v>
      </c>
      <c r="K1771" s="9">
        <v>0</v>
      </c>
      <c r="L1771" s="9">
        <v>10000000</v>
      </c>
      <c r="M1771" s="9">
        <v>102000000</v>
      </c>
      <c r="N1771" s="9">
        <v>0</v>
      </c>
      <c r="O1771" s="9">
        <v>102000000</v>
      </c>
      <c r="P1771" s="13">
        <f t="shared" si="28"/>
        <v>10000000</v>
      </c>
      <c r="Q1771" s="13">
        <f t="array" ref="Q1771">IF(C1771="",SUMIFS($P$6:$P$65536,$B$6:$B$65536,B1771),IF(D1771="",SUMIFS($P$6:$P$65536,$B$6:$B$65536,B1771,$C$6:$C$65536,C1771),IF(E1771="",SUMIFS($P$6:$P$65536,$B$6:$B$65536,B1771,$C$6:$C$65536,C1771,$D$6:$D$65536,D1771),IF(F1771="",SUMIFS($P$6:$P$65536,$B$6:$B$65536,B1771,$C$6:$C$65536,C1771,$D$6:$D$65536,D1771,$E$6:$E$65536,E1771),--(RIGHT(F1771,1)="0")*SUM(SUMIFS($P$6:$P$65536,$B$6:$B$65536,B1771,$C$6:$C$65536,C1771,$D$6:$D$65536,D1771,$E$6:$E$65536,E1771,$F$6:$F$65536,LEFT(F1771,2)&amp;{0;1;2;3;4;5;6;7;8;9}))+(--(RIGHT(F1771,2)="00"))*SUM(SUMIFS($P$6:$P$65536,$B$6:$B$65536,B1771,$C$6:$C$65536,C1771,$D$6:$D$65536,D1771,$E$6:$E$65536,E1771,$F$6:$F$65536,LEFT(F1771,1)&amp;range))+SUMIFS($P$6:$P$65536,$B$6:$B$65536,B1771,$C$6:$C$65536,C1771,$D$6:$D$65536,D1771,$E$6:$E$65536,E1771,$F$6:$F$65536,F1771)))))</f>
        <v>30000000</v>
      </c>
    </row>
    <row r="1772" spans="1:17" ht="64.5" customHeight="1" x14ac:dyDescent="0.2">
      <c r="A1772" s="10" t="s">
        <v>717</v>
      </c>
      <c r="B1772" s="3" t="s">
        <v>712</v>
      </c>
      <c r="C1772" s="3" t="s">
        <v>38</v>
      </c>
      <c r="D1772" s="3" t="s">
        <v>27</v>
      </c>
      <c r="E1772" s="3" t="s">
        <v>721</v>
      </c>
      <c r="F1772" s="3" t="s">
        <v>718</v>
      </c>
      <c r="G1772" s="9">
        <v>10000000</v>
      </c>
      <c r="H1772" s="9">
        <v>-10000000</v>
      </c>
      <c r="I1772" s="9">
        <v>0</v>
      </c>
      <c r="J1772" s="9">
        <v>10000000</v>
      </c>
      <c r="K1772" s="9">
        <v>0</v>
      </c>
      <c r="L1772" s="9">
        <v>10000000</v>
      </c>
      <c r="M1772" s="9">
        <v>102000000</v>
      </c>
      <c r="N1772" s="9">
        <v>0</v>
      </c>
      <c r="O1772" s="9">
        <v>102000000</v>
      </c>
      <c r="P1772" s="13">
        <f t="shared" si="28"/>
        <v>10000000</v>
      </c>
      <c r="Q1772" s="13">
        <f t="array" ref="Q1772">IF(C1772="",SUMIFS($P$6:$P$65536,$B$6:$B$65536,B1772),IF(D1772="",SUMIFS($P$6:$P$65536,$B$6:$B$65536,B1772,$C$6:$C$65536,C1772),IF(E1772="",SUMIFS($P$6:$P$65536,$B$6:$B$65536,B1772,$C$6:$C$65536,C1772,$D$6:$D$65536,D1772),IF(F1772="",SUMIFS($P$6:$P$65536,$B$6:$B$65536,B1772,$C$6:$C$65536,C1772,$D$6:$D$65536,D1772,$E$6:$E$65536,E1772),--(RIGHT(F1772,1)="0")*SUM(SUMIFS($P$6:$P$65536,$B$6:$B$65536,B1772,$C$6:$C$65536,C1772,$D$6:$D$65536,D1772,$E$6:$E$65536,E1772,$F$6:$F$65536,LEFT(F1772,2)&amp;{0;1;2;3;4;5;6;7;8;9}))+(--(RIGHT(F1772,2)="00"))*SUM(SUMIFS($P$6:$P$65536,$B$6:$B$65536,B1772,$C$6:$C$65536,C1772,$D$6:$D$65536,D1772,$E$6:$E$65536,E1772,$F$6:$F$65536,LEFT(F1772,1)&amp;range))+SUMIFS($P$6:$P$65536,$B$6:$B$65536,B1772,$C$6:$C$65536,C1772,$D$6:$D$65536,D1772,$E$6:$E$65536,E1772,$F$6:$F$65536,F1772)))))</f>
        <v>10000000</v>
      </c>
    </row>
    <row r="1773" spans="1:17" ht="15" customHeight="1" x14ac:dyDescent="0.2">
      <c r="A1773" s="8" t="s">
        <v>126</v>
      </c>
      <c r="B1773" s="3" t="s">
        <v>712</v>
      </c>
      <c r="C1773" s="3" t="s">
        <v>76</v>
      </c>
      <c r="D1773" s="3" t="s">
        <v>0</v>
      </c>
      <c r="E1773" s="3" t="s">
        <v>0</v>
      </c>
      <c r="F1773" s="3" t="s">
        <v>0</v>
      </c>
      <c r="G1773" s="9">
        <v>7333892260.2399998</v>
      </c>
      <c r="H1773" s="9">
        <v>493938418.41000003</v>
      </c>
      <c r="I1773" s="9">
        <v>7827830678.6499996</v>
      </c>
      <c r="J1773" s="9">
        <v>6538680777.6099997</v>
      </c>
      <c r="K1773" s="9">
        <v>108998391</v>
      </c>
      <c r="L1773" s="9">
        <v>6647679168.6099997</v>
      </c>
      <c r="M1773" s="9">
        <v>6937145213.6099997</v>
      </c>
      <c r="N1773" s="9">
        <v>42374398</v>
      </c>
      <c r="O1773" s="9">
        <v>6979519611.6099997</v>
      </c>
      <c r="P1773" s="13">
        <f t="shared" si="28"/>
        <v>645311207.41000009</v>
      </c>
      <c r="Q1773" s="13">
        <f t="array" ref="Q1773">IF(C1773="",SUMIFS($P$6:$P$65536,$B$6:$B$65536,B1773),IF(D1773="",SUMIFS($P$6:$P$65536,$B$6:$B$65536,B1773,$C$6:$C$65536,C1773),IF(E1773="",SUMIFS($P$6:$P$65536,$B$6:$B$65536,B1773,$C$6:$C$65536,C1773,$D$6:$D$65536,D1773),IF(F1773="",SUMIFS($P$6:$P$65536,$B$6:$B$65536,B1773,$C$6:$C$65536,C1773,$D$6:$D$65536,D1773,$E$6:$E$65536,E1773),--(RIGHT(F1773,1)="0")*SUM(SUMIFS($P$6:$P$65536,$B$6:$B$65536,B1773,$C$6:$C$65536,C1773,$D$6:$D$65536,D1773,$E$6:$E$65536,E1773,$F$6:$F$65536,LEFT(F1773,2)&amp;{0;1;2;3;4;5;6;7;8;9}))+(--(RIGHT(F1773,2)="00"))*SUM(SUMIFS($P$6:$P$65536,$B$6:$B$65536,B1773,$C$6:$C$65536,C1773,$D$6:$D$65536,D1773,$E$6:$E$65536,E1773,$F$6:$F$65536,LEFT(F1773,1)&amp;range))+SUMIFS($P$6:$P$65536,$B$6:$B$65536,B1773,$C$6:$C$65536,C1773,$D$6:$D$65536,D1773,$E$6:$E$65536,E1773,$F$6:$F$65536,F1773)))))</f>
        <v>8003446639.0499973</v>
      </c>
    </row>
    <row r="1774" spans="1:17" ht="15.95" customHeight="1" x14ac:dyDescent="0.2">
      <c r="A1774" s="8" t="s">
        <v>127</v>
      </c>
      <c r="B1774" s="3" t="s">
        <v>712</v>
      </c>
      <c r="C1774" s="3" t="s">
        <v>76</v>
      </c>
      <c r="D1774" s="3" t="s">
        <v>128</v>
      </c>
      <c r="E1774" s="3" t="s">
        <v>0</v>
      </c>
      <c r="F1774" s="3" t="s">
        <v>0</v>
      </c>
      <c r="G1774" s="9">
        <v>0</v>
      </c>
      <c r="H1774" s="9">
        <v>0</v>
      </c>
      <c r="I1774" s="9">
        <v>0</v>
      </c>
      <c r="J1774" s="9">
        <v>0</v>
      </c>
      <c r="K1774" s="9">
        <v>112998391</v>
      </c>
      <c r="L1774" s="9">
        <v>112998391</v>
      </c>
      <c r="M1774" s="9">
        <v>0</v>
      </c>
      <c r="N1774" s="9">
        <v>42374398</v>
      </c>
      <c r="O1774" s="9">
        <v>42374398</v>
      </c>
      <c r="P1774" s="13">
        <f t="shared" si="28"/>
        <v>155372789</v>
      </c>
      <c r="Q1774" s="13">
        <f t="array" ref="Q1774">IF(C1774="",SUMIFS($P$6:$P$65536,$B$6:$B$65536,B1774),IF(D1774="",SUMIFS($P$6:$P$65536,$B$6:$B$65536,B1774,$C$6:$C$65536,C1774),IF(E1774="",SUMIFS($P$6:$P$65536,$B$6:$B$65536,B1774,$C$6:$C$65536,C1774,$D$6:$D$65536,D1774),IF(F1774="",SUMIFS($P$6:$P$65536,$B$6:$B$65536,B1774,$C$6:$C$65536,C1774,$D$6:$D$65536,D1774,$E$6:$E$65536,E1774),--(RIGHT(F1774,1)="0")*SUM(SUMIFS($P$6:$P$65536,$B$6:$B$65536,B1774,$C$6:$C$65536,C1774,$D$6:$D$65536,D1774,$E$6:$E$65536,E1774,$F$6:$F$65536,LEFT(F1774,2)&amp;{0;1;2;3;4;5;6;7;8;9}))+(--(RIGHT(F1774,2)="00"))*SUM(SUMIFS($P$6:$P$65536,$B$6:$B$65536,B1774,$C$6:$C$65536,C1774,$D$6:$D$65536,D1774,$E$6:$E$65536,E1774,$F$6:$F$65536,LEFT(F1774,1)&amp;range))+SUMIFS($P$6:$P$65536,$B$6:$B$65536,B1774,$C$6:$C$65536,C1774,$D$6:$D$65536,D1774,$E$6:$E$65536,E1774,$F$6:$F$65536,F1774)))))</f>
        <v>776863945</v>
      </c>
    </row>
    <row r="1775" spans="1:17" ht="48.95" customHeight="1" x14ac:dyDescent="0.2">
      <c r="A1775" s="10" t="s">
        <v>321</v>
      </c>
      <c r="B1775" s="3" t="s">
        <v>712</v>
      </c>
      <c r="C1775" s="3" t="s">
        <v>76</v>
      </c>
      <c r="D1775" s="3" t="s">
        <v>128</v>
      </c>
      <c r="E1775" s="3" t="s">
        <v>722</v>
      </c>
      <c r="F1775" s="11" t="s">
        <v>0</v>
      </c>
      <c r="G1775" s="9">
        <v>0</v>
      </c>
      <c r="H1775" s="9">
        <v>0</v>
      </c>
      <c r="I1775" s="9">
        <v>0</v>
      </c>
      <c r="J1775" s="9">
        <v>0</v>
      </c>
      <c r="K1775" s="9">
        <v>112998391</v>
      </c>
      <c r="L1775" s="9">
        <v>112998391</v>
      </c>
      <c r="M1775" s="9">
        <v>0</v>
      </c>
      <c r="N1775" s="9">
        <v>42374398</v>
      </c>
      <c r="O1775" s="9">
        <v>42374398</v>
      </c>
      <c r="P1775" s="13">
        <f t="shared" si="28"/>
        <v>155372789</v>
      </c>
      <c r="Q1775" s="13">
        <f t="array" ref="Q1775">IF(C1775="",SUMIFS($P$6:$P$65536,$B$6:$B$65536,B1775),IF(D1775="",SUMIFS($P$6:$P$65536,$B$6:$B$65536,B1775,$C$6:$C$65536,C1775),IF(E1775="",SUMIFS($P$6:$P$65536,$B$6:$B$65536,B1775,$C$6:$C$65536,C1775,$D$6:$D$65536,D1775),IF(F1775="",SUMIFS($P$6:$P$65536,$B$6:$B$65536,B1775,$C$6:$C$65536,C1775,$D$6:$D$65536,D1775,$E$6:$E$65536,E1775),--(RIGHT(F1775,1)="0")*SUM(SUMIFS($P$6:$P$65536,$B$6:$B$65536,B1775,$C$6:$C$65536,C1775,$D$6:$D$65536,D1775,$E$6:$E$65536,E1775,$F$6:$F$65536,LEFT(F1775,2)&amp;{0;1;2;3;4;5;6;7;8;9}))+(--(RIGHT(F1775,2)="00"))*SUM(SUMIFS($P$6:$P$65536,$B$6:$B$65536,B1775,$C$6:$C$65536,C1775,$D$6:$D$65536,D1775,$E$6:$E$65536,E1775,$F$6:$F$65536,LEFT(F1775,1)&amp;range))+SUMIFS($P$6:$P$65536,$B$6:$B$65536,B1775,$C$6:$C$65536,C1775,$D$6:$D$65536,D1775,$E$6:$E$65536,E1775,$F$6:$F$65536,F1775)))))</f>
        <v>621491156</v>
      </c>
    </row>
    <row r="1776" spans="1:17" ht="48.95" customHeight="1" x14ac:dyDescent="0.2">
      <c r="A1776" s="10" t="s">
        <v>323</v>
      </c>
      <c r="B1776" s="3" t="s">
        <v>712</v>
      </c>
      <c r="C1776" s="3" t="s">
        <v>76</v>
      </c>
      <c r="D1776" s="3" t="s">
        <v>128</v>
      </c>
      <c r="E1776" s="3" t="s">
        <v>722</v>
      </c>
      <c r="F1776" s="3" t="s">
        <v>324</v>
      </c>
      <c r="G1776" s="9">
        <v>0</v>
      </c>
      <c r="H1776" s="9">
        <v>0</v>
      </c>
      <c r="I1776" s="9">
        <v>0</v>
      </c>
      <c r="J1776" s="9">
        <v>0</v>
      </c>
      <c r="K1776" s="9">
        <v>112998391</v>
      </c>
      <c r="L1776" s="9">
        <v>112998391</v>
      </c>
      <c r="M1776" s="9">
        <v>0</v>
      </c>
      <c r="N1776" s="9">
        <v>42374398</v>
      </c>
      <c r="O1776" s="9">
        <v>42374398</v>
      </c>
      <c r="P1776" s="13">
        <f t="shared" si="28"/>
        <v>155372789</v>
      </c>
      <c r="Q1776" s="13">
        <f t="array" ref="Q1776">IF(C1776="",SUMIFS($P$6:$P$65536,$B$6:$B$65536,B1776),IF(D1776="",SUMIFS($P$6:$P$65536,$B$6:$B$65536,B1776,$C$6:$C$65536,C1776),IF(E1776="",SUMIFS($P$6:$P$65536,$B$6:$B$65536,B1776,$C$6:$C$65536,C1776,$D$6:$D$65536,D1776),IF(F1776="",SUMIFS($P$6:$P$65536,$B$6:$B$65536,B1776,$C$6:$C$65536,C1776,$D$6:$D$65536,D1776,$E$6:$E$65536,E1776),--(RIGHT(F1776,1)="0")*SUM(SUMIFS($P$6:$P$65536,$B$6:$B$65536,B1776,$C$6:$C$65536,C1776,$D$6:$D$65536,D1776,$E$6:$E$65536,E1776,$F$6:$F$65536,LEFT(F1776,2)&amp;{0;1;2;3;4;5;6;7;8;9}))+(--(RIGHT(F1776,2)="00"))*SUM(SUMIFS($P$6:$P$65536,$B$6:$B$65536,B1776,$C$6:$C$65536,C1776,$D$6:$D$65536,D1776,$E$6:$E$65536,E1776,$F$6:$F$65536,LEFT(F1776,1)&amp;range))+SUMIFS($P$6:$P$65536,$B$6:$B$65536,B1776,$C$6:$C$65536,C1776,$D$6:$D$65536,D1776,$E$6:$E$65536,E1776,$F$6:$F$65536,F1776)))))</f>
        <v>621491156</v>
      </c>
    </row>
    <row r="1777" spans="1:17" ht="15" customHeight="1" x14ac:dyDescent="0.2">
      <c r="A1777" s="10" t="s">
        <v>715</v>
      </c>
      <c r="B1777" s="3" t="s">
        <v>712</v>
      </c>
      <c r="C1777" s="3" t="s">
        <v>76</v>
      </c>
      <c r="D1777" s="3" t="s">
        <v>128</v>
      </c>
      <c r="E1777" s="3" t="s">
        <v>722</v>
      </c>
      <c r="F1777" s="3" t="s">
        <v>716</v>
      </c>
      <c r="G1777" s="9">
        <v>0</v>
      </c>
      <c r="H1777" s="9">
        <v>0</v>
      </c>
      <c r="I1777" s="9">
        <v>0</v>
      </c>
      <c r="J1777" s="9">
        <v>0</v>
      </c>
      <c r="K1777" s="9">
        <v>112998391</v>
      </c>
      <c r="L1777" s="9">
        <v>112998391</v>
      </c>
      <c r="M1777" s="9">
        <v>0</v>
      </c>
      <c r="N1777" s="9">
        <v>42374398</v>
      </c>
      <c r="O1777" s="9">
        <v>42374398</v>
      </c>
      <c r="P1777" s="13">
        <f t="shared" si="28"/>
        <v>155372789</v>
      </c>
      <c r="Q1777" s="13">
        <f t="array" ref="Q1777">IF(C1777="",SUMIFS($P$6:$P$65536,$B$6:$B$65536,B1777),IF(D1777="",SUMIFS($P$6:$P$65536,$B$6:$B$65536,B1777,$C$6:$C$65536,C1777),IF(E1777="",SUMIFS($P$6:$P$65536,$B$6:$B$65536,B1777,$C$6:$C$65536,C1777,$D$6:$D$65536,D1777),IF(F1777="",SUMIFS($P$6:$P$65536,$B$6:$B$65536,B1777,$C$6:$C$65536,C1777,$D$6:$D$65536,D1777,$E$6:$E$65536,E1777),--(RIGHT(F1777,1)="0")*SUM(SUMIFS($P$6:$P$65536,$B$6:$B$65536,B1777,$C$6:$C$65536,C1777,$D$6:$D$65536,D1777,$E$6:$E$65536,E1777,$F$6:$F$65536,LEFT(F1777,2)&amp;{0;1;2;3;4;5;6;7;8;9}))+(--(RIGHT(F1777,2)="00"))*SUM(SUMIFS($P$6:$P$65536,$B$6:$B$65536,B1777,$C$6:$C$65536,C1777,$D$6:$D$65536,D1777,$E$6:$E$65536,E1777,$F$6:$F$65536,LEFT(F1777,1)&amp;range))+SUMIFS($P$6:$P$65536,$B$6:$B$65536,B1777,$C$6:$C$65536,C1777,$D$6:$D$65536,D1777,$E$6:$E$65536,E1777,$F$6:$F$65536,F1777)))))</f>
        <v>466118367</v>
      </c>
    </row>
    <row r="1778" spans="1:17" ht="64.5" customHeight="1" x14ac:dyDescent="0.2">
      <c r="A1778" s="10" t="s">
        <v>717</v>
      </c>
      <c r="B1778" s="3" t="s">
        <v>712</v>
      </c>
      <c r="C1778" s="3" t="s">
        <v>76</v>
      </c>
      <c r="D1778" s="3" t="s">
        <v>128</v>
      </c>
      <c r="E1778" s="3" t="s">
        <v>722</v>
      </c>
      <c r="F1778" s="3" t="s">
        <v>718</v>
      </c>
      <c r="G1778" s="9">
        <v>0</v>
      </c>
      <c r="H1778" s="9">
        <v>0</v>
      </c>
      <c r="I1778" s="9">
        <v>0</v>
      </c>
      <c r="J1778" s="9">
        <v>0</v>
      </c>
      <c r="K1778" s="9">
        <v>112998391</v>
      </c>
      <c r="L1778" s="9">
        <v>112998391</v>
      </c>
      <c r="M1778" s="9">
        <v>0</v>
      </c>
      <c r="N1778" s="9">
        <v>42374398</v>
      </c>
      <c r="O1778" s="9">
        <v>42374398</v>
      </c>
      <c r="P1778" s="13">
        <f t="shared" si="28"/>
        <v>155372789</v>
      </c>
      <c r="Q1778" s="13">
        <f t="array" ref="Q1778">IF(C1778="",SUMIFS($P$6:$P$65536,$B$6:$B$65536,B1778),IF(D1778="",SUMIFS($P$6:$P$65536,$B$6:$B$65536,B1778,$C$6:$C$65536,C1778),IF(E1778="",SUMIFS($P$6:$P$65536,$B$6:$B$65536,B1778,$C$6:$C$65536,C1778,$D$6:$D$65536,D1778),IF(F1778="",SUMIFS($P$6:$P$65536,$B$6:$B$65536,B1778,$C$6:$C$65536,C1778,$D$6:$D$65536,D1778,$E$6:$E$65536,E1778),--(RIGHT(F1778,1)="0")*SUM(SUMIFS($P$6:$P$65536,$B$6:$B$65536,B1778,$C$6:$C$65536,C1778,$D$6:$D$65536,D1778,$E$6:$E$65536,E1778,$F$6:$F$65536,LEFT(F1778,2)&amp;{0;1;2;3;4;5;6;7;8;9}))+(--(RIGHT(F1778,2)="00"))*SUM(SUMIFS($P$6:$P$65536,$B$6:$B$65536,B1778,$C$6:$C$65536,C1778,$D$6:$D$65536,D1778,$E$6:$E$65536,E1778,$F$6:$F$65536,LEFT(F1778,1)&amp;range))+SUMIFS($P$6:$P$65536,$B$6:$B$65536,B1778,$C$6:$C$65536,C1778,$D$6:$D$65536,D1778,$E$6:$E$65536,E1778,$F$6:$F$65536,F1778)))))</f>
        <v>155372789</v>
      </c>
    </row>
    <row r="1779" spans="1:17" ht="32.25" customHeight="1" x14ac:dyDescent="0.2">
      <c r="A1779" s="8" t="s">
        <v>723</v>
      </c>
      <c r="B1779" s="3" t="s">
        <v>712</v>
      </c>
      <c r="C1779" s="3" t="s">
        <v>76</v>
      </c>
      <c r="D1779" s="3" t="s">
        <v>273</v>
      </c>
      <c r="E1779" s="3" t="s">
        <v>0</v>
      </c>
      <c r="F1779" s="3" t="s">
        <v>0</v>
      </c>
      <c r="G1779" s="9">
        <v>7123185472.5699997</v>
      </c>
      <c r="H1779" s="9">
        <v>489300710.56</v>
      </c>
      <c r="I1779" s="9">
        <v>7612486183.1300001</v>
      </c>
      <c r="J1779" s="9">
        <v>6401419716.21</v>
      </c>
      <c r="K1779" s="9">
        <v>0</v>
      </c>
      <c r="L1779" s="9">
        <v>6401419716.21</v>
      </c>
      <c r="M1779" s="9">
        <v>6794826716.21</v>
      </c>
      <c r="N1779" s="9">
        <v>0</v>
      </c>
      <c r="O1779" s="9">
        <v>6794826716.21</v>
      </c>
      <c r="P1779" s="13">
        <f t="shared" si="28"/>
        <v>489300710.56</v>
      </c>
      <c r="Q1779" s="13">
        <f t="array" ref="Q1779">IF(C1779="",SUMIFS($P$6:$P$65536,$B$6:$B$65536,B1779),IF(D1779="",SUMIFS($P$6:$P$65536,$B$6:$B$65536,B1779,$C$6:$C$65536,C1779),IF(E1779="",SUMIFS($P$6:$P$65536,$B$6:$B$65536,B1779,$C$6:$C$65536,C1779,$D$6:$D$65536,D1779),IF(F1779="",SUMIFS($P$6:$P$65536,$B$6:$B$65536,B1779,$C$6:$C$65536,C1779,$D$6:$D$65536,D1779,$E$6:$E$65536,E1779),--(RIGHT(F1779,1)="0")*SUM(SUMIFS($P$6:$P$65536,$B$6:$B$65536,B1779,$C$6:$C$65536,C1779,$D$6:$D$65536,D1779,$E$6:$E$65536,E1779,$F$6:$F$65536,LEFT(F1779,2)&amp;{0;1;2;3;4;5;6;7;8;9}))+(--(RIGHT(F1779,2)="00"))*SUM(SUMIFS($P$6:$P$65536,$B$6:$B$65536,B1779,$C$6:$C$65536,C1779,$D$6:$D$65536,D1779,$E$6:$E$65536,E1779,$F$6:$F$65536,LEFT(F1779,1)&amp;range))+SUMIFS($P$6:$P$65536,$B$6:$B$65536,B1779,$C$6:$C$65536,C1779,$D$6:$D$65536,D1779,$E$6:$E$65536,E1779,$F$6:$F$65536,F1779)))))</f>
        <v>6494200159.0699997</v>
      </c>
    </row>
    <row r="1780" spans="1:17" ht="32.25" customHeight="1" x14ac:dyDescent="0.2">
      <c r="A1780" s="10" t="s">
        <v>430</v>
      </c>
      <c r="B1780" s="3" t="s">
        <v>712</v>
      </c>
      <c r="C1780" s="3" t="s">
        <v>76</v>
      </c>
      <c r="D1780" s="3" t="s">
        <v>273</v>
      </c>
      <c r="E1780" s="3" t="s">
        <v>431</v>
      </c>
      <c r="F1780" s="11" t="s">
        <v>0</v>
      </c>
      <c r="G1780" s="9">
        <v>7128091.5599999996</v>
      </c>
      <c r="H1780" s="9">
        <v>-780783.76</v>
      </c>
      <c r="I1780" s="9">
        <v>6347307.7999999998</v>
      </c>
      <c r="J1780" s="9">
        <v>7412814.8200000003</v>
      </c>
      <c r="K1780" s="9">
        <v>0</v>
      </c>
      <c r="L1780" s="9">
        <v>7412814.8200000003</v>
      </c>
      <c r="M1780" s="9">
        <v>7412814.8200000003</v>
      </c>
      <c r="N1780" s="9">
        <v>0</v>
      </c>
      <c r="O1780" s="9">
        <v>7412814.8200000003</v>
      </c>
      <c r="P1780" s="13">
        <f t="shared" si="28"/>
        <v>780783.76</v>
      </c>
      <c r="Q1780" s="13">
        <f t="array" ref="Q1780">IF(C1780="",SUMIFS($P$6:$P$65536,$B$6:$B$65536,B1780),IF(D1780="",SUMIFS($P$6:$P$65536,$B$6:$B$65536,B1780,$C$6:$C$65536,C1780),IF(E1780="",SUMIFS($P$6:$P$65536,$B$6:$B$65536,B1780,$C$6:$C$65536,C1780,$D$6:$D$65536,D1780),IF(F1780="",SUMIFS($P$6:$P$65536,$B$6:$B$65536,B1780,$C$6:$C$65536,C1780,$D$6:$D$65536,D1780,$E$6:$E$65536,E1780),--(RIGHT(F1780,1)="0")*SUM(SUMIFS($P$6:$P$65536,$B$6:$B$65536,B1780,$C$6:$C$65536,C1780,$D$6:$D$65536,D1780,$E$6:$E$65536,E1780,$F$6:$F$65536,LEFT(F1780,2)&amp;{0;1;2;3;4;5;6;7;8;9}))+(--(RIGHT(F1780,2)="00"))*SUM(SUMIFS($P$6:$P$65536,$B$6:$B$65536,B1780,$C$6:$C$65536,C1780,$D$6:$D$65536,D1780,$E$6:$E$65536,E1780,$F$6:$F$65536,LEFT(F1780,1)&amp;range))+SUMIFS($P$6:$P$65536,$B$6:$B$65536,B1780,$C$6:$C$65536,C1780,$D$6:$D$65536,D1780,$E$6:$E$65536,E1780,$F$6:$F$65536,F1780)))))</f>
        <v>3123135.04</v>
      </c>
    </row>
    <row r="1781" spans="1:17" ht="48.95" customHeight="1" x14ac:dyDescent="0.2">
      <c r="A1781" s="10" t="s">
        <v>57</v>
      </c>
      <c r="B1781" s="3" t="s">
        <v>712</v>
      </c>
      <c r="C1781" s="3" t="s">
        <v>76</v>
      </c>
      <c r="D1781" s="3" t="s">
        <v>273</v>
      </c>
      <c r="E1781" s="3" t="s">
        <v>431</v>
      </c>
      <c r="F1781" s="3" t="s">
        <v>58</v>
      </c>
      <c r="G1781" s="9">
        <v>7128091.5599999996</v>
      </c>
      <c r="H1781" s="9">
        <v>-780783.76</v>
      </c>
      <c r="I1781" s="9">
        <v>6347307.7999999998</v>
      </c>
      <c r="J1781" s="9">
        <v>7412814.8200000003</v>
      </c>
      <c r="K1781" s="9">
        <v>0</v>
      </c>
      <c r="L1781" s="9">
        <v>7412814.8200000003</v>
      </c>
      <c r="M1781" s="9">
        <v>7412814.8200000003</v>
      </c>
      <c r="N1781" s="9">
        <v>0</v>
      </c>
      <c r="O1781" s="9">
        <v>7412814.8200000003</v>
      </c>
      <c r="P1781" s="13">
        <f t="shared" si="28"/>
        <v>780783.76</v>
      </c>
      <c r="Q1781" s="13">
        <f t="array" ref="Q1781">IF(C1781="",SUMIFS($P$6:$P$65536,$B$6:$B$65536,B1781),IF(D1781="",SUMIFS($P$6:$P$65536,$B$6:$B$65536,B1781,$C$6:$C$65536,C1781),IF(E1781="",SUMIFS($P$6:$P$65536,$B$6:$B$65536,B1781,$C$6:$C$65536,C1781,$D$6:$D$65536,D1781),IF(F1781="",SUMIFS($P$6:$P$65536,$B$6:$B$65536,B1781,$C$6:$C$65536,C1781,$D$6:$D$65536,D1781,$E$6:$E$65536,E1781),--(RIGHT(F1781,1)="0")*SUM(SUMIFS($P$6:$P$65536,$B$6:$B$65536,B1781,$C$6:$C$65536,C1781,$D$6:$D$65536,D1781,$E$6:$E$65536,E1781,$F$6:$F$65536,LEFT(F1781,2)&amp;{0;1;2;3;4;5;6;7;8;9}))+(--(RIGHT(F1781,2)="00"))*SUM(SUMIFS($P$6:$P$65536,$B$6:$B$65536,B1781,$C$6:$C$65536,C1781,$D$6:$D$65536,D1781,$E$6:$E$65536,E1781,$F$6:$F$65536,LEFT(F1781,1)&amp;range))+SUMIFS($P$6:$P$65536,$B$6:$B$65536,B1781,$C$6:$C$65536,C1781,$D$6:$D$65536,D1781,$E$6:$E$65536,E1781,$F$6:$F$65536,F1781)))))</f>
        <v>3123135.04</v>
      </c>
    </row>
    <row r="1782" spans="1:17" ht="48.95" customHeight="1" x14ac:dyDescent="0.2">
      <c r="A1782" s="10" t="s">
        <v>59</v>
      </c>
      <c r="B1782" s="3" t="s">
        <v>712</v>
      </c>
      <c r="C1782" s="3" t="s">
        <v>76</v>
      </c>
      <c r="D1782" s="3" t="s">
        <v>273</v>
      </c>
      <c r="E1782" s="3" t="s">
        <v>431</v>
      </c>
      <c r="F1782" s="3" t="s">
        <v>60</v>
      </c>
      <c r="G1782" s="9">
        <v>7128091.5599999996</v>
      </c>
      <c r="H1782" s="9">
        <v>-780783.76</v>
      </c>
      <c r="I1782" s="9">
        <v>6347307.7999999998</v>
      </c>
      <c r="J1782" s="9">
        <v>7412814.8200000003</v>
      </c>
      <c r="K1782" s="9">
        <v>0</v>
      </c>
      <c r="L1782" s="9">
        <v>7412814.8200000003</v>
      </c>
      <c r="M1782" s="9">
        <v>7412814.8200000003</v>
      </c>
      <c r="N1782" s="9">
        <v>0</v>
      </c>
      <c r="O1782" s="9">
        <v>7412814.8200000003</v>
      </c>
      <c r="P1782" s="13">
        <f t="shared" si="28"/>
        <v>780783.76</v>
      </c>
      <c r="Q1782" s="13">
        <f t="array" ref="Q1782">IF(C1782="",SUMIFS($P$6:$P$65536,$B$6:$B$65536,B1782),IF(D1782="",SUMIFS($P$6:$P$65536,$B$6:$B$65536,B1782,$C$6:$C$65536,C1782),IF(E1782="",SUMIFS($P$6:$P$65536,$B$6:$B$65536,B1782,$C$6:$C$65536,C1782,$D$6:$D$65536,D1782),IF(F1782="",SUMIFS($P$6:$P$65536,$B$6:$B$65536,B1782,$C$6:$C$65536,C1782,$D$6:$D$65536,D1782,$E$6:$E$65536,E1782),--(RIGHT(F1782,1)="0")*SUM(SUMIFS($P$6:$P$65536,$B$6:$B$65536,B1782,$C$6:$C$65536,C1782,$D$6:$D$65536,D1782,$E$6:$E$65536,E1782,$F$6:$F$65536,LEFT(F1782,2)&amp;{0;1;2;3;4;5;6;7;8;9}))+(--(RIGHT(F1782,2)="00"))*SUM(SUMIFS($P$6:$P$65536,$B$6:$B$65536,B1782,$C$6:$C$65536,C1782,$D$6:$D$65536,D1782,$E$6:$E$65536,E1782,$F$6:$F$65536,LEFT(F1782,1)&amp;range))+SUMIFS($P$6:$P$65536,$B$6:$B$65536,B1782,$C$6:$C$65536,C1782,$D$6:$D$65536,D1782,$E$6:$E$65536,E1782,$F$6:$F$65536,F1782)))))</f>
        <v>2342351.2800000003</v>
      </c>
    </row>
    <row r="1783" spans="1:17" ht="64.5" customHeight="1" x14ac:dyDescent="0.2">
      <c r="A1783" s="10" t="s">
        <v>231</v>
      </c>
      <c r="B1783" s="3" t="s">
        <v>712</v>
      </c>
      <c r="C1783" s="3" t="s">
        <v>76</v>
      </c>
      <c r="D1783" s="3" t="s">
        <v>273</v>
      </c>
      <c r="E1783" s="3" t="s">
        <v>431</v>
      </c>
      <c r="F1783" s="3" t="s">
        <v>232</v>
      </c>
      <c r="G1783" s="9">
        <v>7128091.5599999996</v>
      </c>
      <c r="H1783" s="9">
        <v>-780783.76</v>
      </c>
      <c r="I1783" s="9">
        <v>6347307.7999999998</v>
      </c>
      <c r="J1783" s="9">
        <v>7412814.8200000003</v>
      </c>
      <c r="K1783" s="9">
        <v>0</v>
      </c>
      <c r="L1783" s="9">
        <v>7412814.8200000003</v>
      </c>
      <c r="M1783" s="9">
        <v>7412814.8200000003</v>
      </c>
      <c r="N1783" s="9">
        <v>0</v>
      </c>
      <c r="O1783" s="9">
        <v>7412814.8200000003</v>
      </c>
      <c r="P1783" s="13">
        <f t="shared" si="28"/>
        <v>780783.76</v>
      </c>
      <c r="Q1783" s="13">
        <f t="array" ref="Q1783">IF(C1783="",SUMIFS($P$6:$P$65536,$B$6:$B$65536,B1783),IF(D1783="",SUMIFS($P$6:$P$65536,$B$6:$B$65536,B1783,$C$6:$C$65536,C1783),IF(E1783="",SUMIFS($P$6:$P$65536,$B$6:$B$65536,B1783,$C$6:$C$65536,C1783,$D$6:$D$65536,D1783),IF(F1783="",SUMIFS($P$6:$P$65536,$B$6:$B$65536,B1783,$C$6:$C$65536,C1783,$D$6:$D$65536,D1783,$E$6:$E$65536,E1783),--(RIGHT(F1783,1)="0")*SUM(SUMIFS($P$6:$P$65536,$B$6:$B$65536,B1783,$C$6:$C$65536,C1783,$D$6:$D$65536,D1783,$E$6:$E$65536,E1783,$F$6:$F$65536,LEFT(F1783,2)&amp;{0;1;2;3;4;5;6;7;8;9}))+(--(RIGHT(F1783,2)="00"))*SUM(SUMIFS($P$6:$P$65536,$B$6:$B$65536,B1783,$C$6:$C$65536,C1783,$D$6:$D$65536,D1783,$E$6:$E$65536,E1783,$F$6:$F$65536,LEFT(F1783,1)&amp;range))+SUMIFS($P$6:$P$65536,$B$6:$B$65536,B1783,$C$6:$C$65536,C1783,$D$6:$D$65536,D1783,$E$6:$E$65536,E1783,$F$6:$F$65536,F1783)))))</f>
        <v>780783.76</v>
      </c>
    </row>
    <row r="1784" spans="1:17" ht="48.95" customHeight="1" x14ac:dyDescent="0.2">
      <c r="A1784" s="10" t="s">
        <v>724</v>
      </c>
      <c r="B1784" s="3" t="s">
        <v>712</v>
      </c>
      <c r="C1784" s="3" t="s">
        <v>76</v>
      </c>
      <c r="D1784" s="3" t="s">
        <v>273</v>
      </c>
      <c r="E1784" s="3" t="s">
        <v>725</v>
      </c>
      <c r="F1784" s="11" t="s">
        <v>0</v>
      </c>
      <c r="G1784" s="9">
        <v>467384638</v>
      </c>
      <c r="H1784" s="9">
        <v>-2147678.9700000002</v>
      </c>
      <c r="I1784" s="9">
        <v>465236959.02999997</v>
      </c>
      <c r="J1784" s="9">
        <v>212964669</v>
      </c>
      <c r="K1784" s="9">
        <v>0</v>
      </c>
      <c r="L1784" s="9">
        <v>212964669</v>
      </c>
      <c r="M1784" s="9">
        <v>160104038.91</v>
      </c>
      <c r="N1784" s="9">
        <v>0</v>
      </c>
      <c r="O1784" s="9">
        <v>160104038.91</v>
      </c>
      <c r="P1784" s="13">
        <f t="shared" si="28"/>
        <v>2147678.9700000002</v>
      </c>
      <c r="Q1784" s="13">
        <f t="array" ref="Q1784">IF(C1784="",SUMIFS($P$6:$P$65536,$B$6:$B$65536,B1784),IF(D1784="",SUMIFS($P$6:$P$65536,$B$6:$B$65536,B1784,$C$6:$C$65536,C1784),IF(E1784="",SUMIFS($P$6:$P$65536,$B$6:$B$65536,B1784,$C$6:$C$65536,C1784,$D$6:$D$65536,D1784),IF(F1784="",SUMIFS($P$6:$P$65536,$B$6:$B$65536,B1784,$C$6:$C$65536,C1784,$D$6:$D$65536,D1784,$E$6:$E$65536,E1784),--(RIGHT(F1784,1)="0")*SUM(SUMIFS($P$6:$P$65536,$B$6:$B$65536,B1784,$C$6:$C$65536,C1784,$D$6:$D$65536,D1784,$E$6:$E$65536,E1784,$F$6:$F$65536,LEFT(F1784,2)&amp;{0;1;2;3;4;5;6;7;8;9}))+(--(RIGHT(F1784,2)="00"))*SUM(SUMIFS($P$6:$P$65536,$B$6:$B$65536,B1784,$C$6:$C$65536,C1784,$D$6:$D$65536,D1784,$E$6:$E$65536,E1784,$F$6:$F$65536,LEFT(F1784,1)&amp;range))+SUMIFS($P$6:$P$65536,$B$6:$B$65536,B1784,$C$6:$C$65536,C1784,$D$6:$D$65536,D1784,$E$6:$E$65536,E1784,$F$6:$F$65536,F1784)))))</f>
        <v>8590715.879999999</v>
      </c>
    </row>
    <row r="1785" spans="1:17" ht="48.95" customHeight="1" x14ac:dyDescent="0.2">
      <c r="A1785" s="10" t="s">
        <v>323</v>
      </c>
      <c r="B1785" s="3" t="s">
        <v>712</v>
      </c>
      <c r="C1785" s="3" t="s">
        <v>76</v>
      </c>
      <c r="D1785" s="3" t="s">
        <v>273</v>
      </c>
      <c r="E1785" s="3" t="s">
        <v>725</v>
      </c>
      <c r="F1785" s="3" t="s">
        <v>324</v>
      </c>
      <c r="G1785" s="9">
        <v>413803257</v>
      </c>
      <c r="H1785" s="9">
        <v>-1030900.18</v>
      </c>
      <c r="I1785" s="9">
        <v>412772356.81999999</v>
      </c>
      <c r="J1785" s="9">
        <v>212964669</v>
      </c>
      <c r="K1785" s="9">
        <v>0</v>
      </c>
      <c r="L1785" s="9">
        <v>212964669</v>
      </c>
      <c r="M1785" s="9">
        <v>125128590</v>
      </c>
      <c r="N1785" s="9">
        <v>0</v>
      </c>
      <c r="O1785" s="9">
        <v>125128590</v>
      </c>
      <c r="P1785" s="13">
        <f t="shared" si="28"/>
        <v>1030900.18</v>
      </c>
      <c r="Q1785" s="13">
        <f t="array" ref="Q1785">IF(C1785="",SUMIFS($P$6:$P$65536,$B$6:$B$65536,B1785),IF(D1785="",SUMIFS($P$6:$P$65536,$B$6:$B$65536,B1785,$C$6:$C$65536,C1785),IF(E1785="",SUMIFS($P$6:$P$65536,$B$6:$B$65536,B1785,$C$6:$C$65536,C1785,$D$6:$D$65536,D1785),IF(F1785="",SUMIFS($P$6:$P$65536,$B$6:$B$65536,B1785,$C$6:$C$65536,C1785,$D$6:$D$65536,D1785,$E$6:$E$65536,E1785),--(RIGHT(F1785,1)="0")*SUM(SUMIFS($P$6:$P$65536,$B$6:$B$65536,B1785,$C$6:$C$65536,C1785,$D$6:$D$65536,D1785,$E$6:$E$65536,E1785,$F$6:$F$65536,LEFT(F1785,2)&amp;{0;1;2;3;4;5;6;7;8;9}))+(--(RIGHT(F1785,2)="00"))*SUM(SUMIFS($P$6:$P$65536,$B$6:$B$65536,B1785,$C$6:$C$65536,C1785,$D$6:$D$65536,D1785,$E$6:$E$65536,E1785,$F$6:$F$65536,LEFT(F1785,1)&amp;range))+SUMIFS($P$6:$P$65536,$B$6:$B$65536,B1785,$C$6:$C$65536,C1785,$D$6:$D$65536,D1785,$E$6:$E$65536,E1785,$F$6:$F$65536,F1785)))))</f>
        <v>4123600.72</v>
      </c>
    </row>
    <row r="1786" spans="1:17" ht="15" customHeight="1" x14ac:dyDescent="0.2">
      <c r="A1786" s="10" t="s">
        <v>715</v>
      </c>
      <c r="B1786" s="3" t="s">
        <v>712</v>
      </c>
      <c r="C1786" s="3" t="s">
        <v>76</v>
      </c>
      <c r="D1786" s="3" t="s">
        <v>273</v>
      </c>
      <c r="E1786" s="3" t="s">
        <v>725</v>
      </c>
      <c r="F1786" s="3" t="s">
        <v>716</v>
      </c>
      <c r="G1786" s="9">
        <v>413803257</v>
      </c>
      <c r="H1786" s="9">
        <v>-1030900.18</v>
      </c>
      <c r="I1786" s="9">
        <v>412772356.81999999</v>
      </c>
      <c r="J1786" s="9">
        <v>212964669</v>
      </c>
      <c r="K1786" s="9">
        <v>0</v>
      </c>
      <c r="L1786" s="9">
        <v>212964669</v>
      </c>
      <c r="M1786" s="9">
        <v>125128590</v>
      </c>
      <c r="N1786" s="9">
        <v>0</v>
      </c>
      <c r="O1786" s="9">
        <v>125128590</v>
      </c>
      <c r="P1786" s="13">
        <f t="shared" si="28"/>
        <v>1030900.18</v>
      </c>
      <c r="Q1786" s="13">
        <f t="array" ref="Q1786">IF(C1786="",SUMIFS($P$6:$P$65536,$B$6:$B$65536,B1786),IF(D1786="",SUMIFS($P$6:$P$65536,$B$6:$B$65536,B1786,$C$6:$C$65536,C1786),IF(E1786="",SUMIFS($P$6:$P$65536,$B$6:$B$65536,B1786,$C$6:$C$65536,C1786,$D$6:$D$65536,D1786),IF(F1786="",SUMIFS($P$6:$P$65536,$B$6:$B$65536,B1786,$C$6:$C$65536,C1786,$D$6:$D$65536,D1786,$E$6:$E$65536,E1786),--(RIGHT(F1786,1)="0")*SUM(SUMIFS($P$6:$P$65536,$B$6:$B$65536,B1786,$C$6:$C$65536,C1786,$D$6:$D$65536,D1786,$E$6:$E$65536,E1786,$F$6:$F$65536,LEFT(F1786,2)&amp;{0;1;2;3;4;5;6;7;8;9}))+(--(RIGHT(F1786,2)="00"))*SUM(SUMIFS($P$6:$P$65536,$B$6:$B$65536,B1786,$C$6:$C$65536,C1786,$D$6:$D$65536,D1786,$E$6:$E$65536,E1786,$F$6:$F$65536,LEFT(F1786,1)&amp;range))+SUMIFS($P$6:$P$65536,$B$6:$B$65536,B1786,$C$6:$C$65536,C1786,$D$6:$D$65536,D1786,$E$6:$E$65536,E1786,$F$6:$F$65536,F1786)))))</f>
        <v>3092700.54</v>
      </c>
    </row>
    <row r="1787" spans="1:17" ht="64.5" customHeight="1" x14ac:dyDescent="0.2">
      <c r="A1787" s="10" t="s">
        <v>717</v>
      </c>
      <c r="B1787" s="3" t="s">
        <v>712</v>
      </c>
      <c r="C1787" s="3" t="s">
        <v>76</v>
      </c>
      <c r="D1787" s="3" t="s">
        <v>273</v>
      </c>
      <c r="E1787" s="3" t="s">
        <v>725</v>
      </c>
      <c r="F1787" s="3" t="s">
        <v>718</v>
      </c>
      <c r="G1787" s="9">
        <v>413803257</v>
      </c>
      <c r="H1787" s="9">
        <v>-1030900.18</v>
      </c>
      <c r="I1787" s="9">
        <v>412772356.81999999</v>
      </c>
      <c r="J1787" s="9">
        <v>212964669</v>
      </c>
      <c r="K1787" s="9">
        <v>0</v>
      </c>
      <c r="L1787" s="9">
        <v>212964669</v>
      </c>
      <c r="M1787" s="9">
        <v>125128590</v>
      </c>
      <c r="N1787" s="9">
        <v>0</v>
      </c>
      <c r="O1787" s="9">
        <v>125128590</v>
      </c>
      <c r="P1787" s="13">
        <f t="shared" si="28"/>
        <v>1030900.18</v>
      </c>
      <c r="Q1787" s="13">
        <f t="array" ref="Q1787">IF(C1787="",SUMIFS($P$6:$P$65536,$B$6:$B$65536,B1787),IF(D1787="",SUMIFS($P$6:$P$65536,$B$6:$B$65536,B1787,$C$6:$C$65536,C1787),IF(E1787="",SUMIFS($P$6:$P$65536,$B$6:$B$65536,B1787,$C$6:$C$65536,C1787,$D$6:$D$65536,D1787),IF(F1787="",SUMIFS($P$6:$P$65536,$B$6:$B$65536,B1787,$C$6:$C$65536,C1787,$D$6:$D$65536,D1787,$E$6:$E$65536,E1787),--(RIGHT(F1787,1)="0")*SUM(SUMIFS($P$6:$P$65536,$B$6:$B$65536,B1787,$C$6:$C$65536,C1787,$D$6:$D$65536,D1787,$E$6:$E$65536,E1787,$F$6:$F$65536,LEFT(F1787,2)&amp;{0;1;2;3;4;5;6;7;8;9}))+(--(RIGHT(F1787,2)="00"))*SUM(SUMIFS($P$6:$P$65536,$B$6:$B$65536,B1787,$C$6:$C$65536,C1787,$D$6:$D$65536,D1787,$E$6:$E$65536,E1787,$F$6:$F$65536,LEFT(F1787,1)&amp;range))+SUMIFS($P$6:$P$65536,$B$6:$B$65536,B1787,$C$6:$C$65536,C1787,$D$6:$D$65536,D1787,$E$6:$E$65536,E1787,$F$6:$F$65536,F1787)))))</f>
        <v>1030900.18</v>
      </c>
    </row>
    <row r="1788" spans="1:17" ht="15" customHeight="1" x14ac:dyDescent="0.2">
      <c r="A1788" s="10" t="s">
        <v>162</v>
      </c>
      <c r="B1788" s="3" t="s">
        <v>712</v>
      </c>
      <c r="C1788" s="3" t="s">
        <v>76</v>
      </c>
      <c r="D1788" s="3" t="s">
        <v>273</v>
      </c>
      <c r="E1788" s="3" t="s">
        <v>725</v>
      </c>
      <c r="F1788" s="3" t="s">
        <v>163</v>
      </c>
      <c r="G1788" s="9">
        <v>53581381</v>
      </c>
      <c r="H1788" s="9">
        <v>-1116778.79</v>
      </c>
      <c r="I1788" s="9">
        <v>52464602.210000001</v>
      </c>
      <c r="J1788" s="9">
        <v>0</v>
      </c>
      <c r="K1788" s="9">
        <v>0</v>
      </c>
      <c r="L1788" s="9">
        <v>0</v>
      </c>
      <c r="M1788" s="9">
        <v>34975448.909999996</v>
      </c>
      <c r="N1788" s="9">
        <v>0</v>
      </c>
      <c r="O1788" s="9">
        <v>34975448.909999996</v>
      </c>
      <c r="P1788" s="13">
        <f t="shared" si="28"/>
        <v>1116778.79</v>
      </c>
      <c r="Q1788" s="13">
        <f t="array" ref="Q1788">IF(C1788="",SUMIFS($P$6:$P$65536,$B$6:$B$65536,B1788),IF(D1788="",SUMIFS($P$6:$P$65536,$B$6:$B$65536,B1788,$C$6:$C$65536,C1788),IF(E1788="",SUMIFS($P$6:$P$65536,$B$6:$B$65536,B1788,$C$6:$C$65536,C1788,$D$6:$D$65536,D1788),IF(F1788="",SUMIFS($P$6:$P$65536,$B$6:$B$65536,B1788,$C$6:$C$65536,C1788,$D$6:$D$65536,D1788,$E$6:$E$65536,E1788),--(RIGHT(F1788,1)="0")*SUM(SUMIFS($P$6:$P$65536,$B$6:$B$65536,B1788,$C$6:$C$65536,C1788,$D$6:$D$65536,D1788,$E$6:$E$65536,E1788,$F$6:$F$65536,LEFT(F1788,2)&amp;{0;1;2;3;4;5;6;7;8;9}))+(--(RIGHT(F1788,2)="00"))*SUM(SUMIFS($P$6:$P$65536,$B$6:$B$65536,B1788,$C$6:$C$65536,C1788,$D$6:$D$65536,D1788,$E$6:$E$65536,E1788,$F$6:$F$65536,LEFT(F1788,1)&amp;range))+SUMIFS($P$6:$P$65536,$B$6:$B$65536,B1788,$C$6:$C$65536,C1788,$D$6:$D$65536,D1788,$E$6:$E$65536,E1788,$F$6:$F$65536,F1788)))))</f>
        <v>4467115.16</v>
      </c>
    </row>
    <row r="1789" spans="1:17" ht="15" customHeight="1" x14ac:dyDescent="0.2">
      <c r="A1789" s="10" t="s">
        <v>196</v>
      </c>
      <c r="B1789" s="3" t="s">
        <v>712</v>
      </c>
      <c r="C1789" s="3" t="s">
        <v>76</v>
      </c>
      <c r="D1789" s="3" t="s">
        <v>273</v>
      </c>
      <c r="E1789" s="3" t="s">
        <v>725</v>
      </c>
      <c r="F1789" s="3" t="s">
        <v>197</v>
      </c>
      <c r="G1789" s="9">
        <v>53581381</v>
      </c>
      <c r="H1789" s="9">
        <v>-1116778.79</v>
      </c>
      <c r="I1789" s="9">
        <v>52464602.210000001</v>
      </c>
      <c r="J1789" s="9">
        <v>0</v>
      </c>
      <c r="K1789" s="9">
        <v>0</v>
      </c>
      <c r="L1789" s="9">
        <v>0</v>
      </c>
      <c r="M1789" s="9">
        <v>34975448.909999996</v>
      </c>
      <c r="N1789" s="9">
        <v>0</v>
      </c>
      <c r="O1789" s="9">
        <v>34975448.909999996</v>
      </c>
      <c r="P1789" s="13">
        <f t="shared" si="28"/>
        <v>1116778.79</v>
      </c>
      <c r="Q1789" s="13">
        <f t="array" ref="Q1789">IF(C1789="",SUMIFS($P$6:$P$65536,$B$6:$B$65536,B1789),IF(D1789="",SUMIFS($P$6:$P$65536,$B$6:$B$65536,B1789,$C$6:$C$65536,C1789),IF(E1789="",SUMIFS($P$6:$P$65536,$B$6:$B$65536,B1789,$C$6:$C$65536,C1789,$D$6:$D$65536,D1789),IF(F1789="",SUMIFS($P$6:$P$65536,$B$6:$B$65536,B1789,$C$6:$C$65536,C1789,$D$6:$D$65536,D1789,$E$6:$E$65536,E1789),--(RIGHT(F1789,1)="0")*SUM(SUMIFS($P$6:$P$65536,$B$6:$B$65536,B1789,$C$6:$C$65536,C1789,$D$6:$D$65536,D1789,$E$6:$E$65536,E1789,$F$6:$F$65536,LEFT(F1789,2)&amp;{0;1;2;3;4;5;6;7;8;9}))+(--(RIGHT(F1789,2)="00"))*SUM(SUMIFS($P$6:$P$65536,$B$6:$B$65536,B1789,$C$6:$C$65536,C1789,$D$6:$D$65536,D1789,$E$6:$E$65536,E1789,$F$6:$F$65536,LEFT(F1789,1)&amp;range))+SUMIFS($P$6:$P$65536,$B$6:$B$65536,B1789,$C$6:$C$65536,C1789,$D$6:$D$65536,D1789,$E$6:$E$65536,E1789,$F$6:$F$65536,F1789)))))</f>
        <v>3350336.37</v>
      </c>
    </row>
    <row r="1790" spans="1:17" ht="64.5" customHeight="1" x14ac:dyDescent="0.2">
      <c r="A1790" s="10" t="s">
        <v>226</v>
      </c>
      <c r="B1790" s="3" t="s">
        <v>712</v>
      </c>
      <c r="C1790" s="3" t="s">
        <v>76</v>
      </c>
      <c r="D1790" s="3" t="s">
        <v>273</v>
      </c>
      <c r="E1790" s="3" t="s">
        <v>725</v>
      </c>
      <c r="F1790" s="3" t="s">
        <v>227</v>
      </c>
      <c r="G1790" s="9">
        <v>53581381</v>
      </c>
      <c r="H1790" s="9">
        <v>-1116778.79</v>
      </c>
      <c r="I1790" s="9">
        <v>52464602.210000001</v>
      </c>
      <c r="J1790" s="9">
        <v>0</v>
      </c>
      <c r="K1790" s="9">
        <v>0</v>
      </c>
      <c r="L1790" s="9">
        <v>0</v>
      </c>
      <c r="M1790" s="9">
        <v>34975448.909999996</v>
      </c>
      <c r="N1790" s="9">
        <v>0</v>
      </c>
      <c r="O1790" s="9">
        <v>34975448.909999996</v>
      </c>
      <c r="P1790" s="13">
        <f t="shared" si="28"/>
        <v>1116778.79</v>
      </c>
      <c r="Q1790" s="13">
        <f t="array" ref="Q1790">IF(C1790="",SUMIFS($P$6:$P$65536,$B$6:$B$65536,B1790),IF(D1790="",SUMIFS($P$6:$P$65536,$B$6:$B$65536,B1790,$C$6:$C$65536,C1790),IF(E1790="",SUMIFS($P$6:$P$65536,$B$6:$B$65536,B1790,$C$6:$C$65536,C1790,$D$6:$D$65536,D1790),IF(F1790="",SUMIFS($P$6:$P$65536,$B$6:$B$65536,B1790,$C$6:$C$65536,C1790,$D$6:$D$65536,D1790,$E$6:$E$65536,E1790),--(RIGHT(F1790,1)="0")*SUM(SUMIFS($P$6:$P$65536,$B$6:$B$65536,B1790,$C$6:$C$65536,C1790,$D$6:$D$65536,D1790,$E$6:$E$65536,E1790,$F$6:$F$65536,LEFT(F1790,2)&amp;{0;1;2;3;4;5;6;7;8;9}))+(--(RIGHT(F1790,2)="00"))*SUM(SUMIFS($P$6:$P$65536,$B$6:$B$65536,B1790,$C$6:$C$65536,C1790,$D$6:$D$65536,D1790,$E$6:$E$65536,E1790,$F$6:$F$65536,LEFT(F1790,1)&amp;range))+SUMIFS($P$6:$P$65536,$B$6:$B$65536,B1790,$C$6:$C$65536,C1790,$D$6:$D$65536,D1790,$E$6:$E$65536,E1790,$F$6:$F$65536,F1790)))))</f>
        <v>1116778.79</v>
      </c>
    </row>
    <row r="1791" spans="1:17" ht="48.95" customHeight="1" x14ac:dyDescent="0.2">
      <c r="A1791" s="10" t="s">
        <v>726</v>
      </c>
      <c r="B1791" s="3" t="s">
        <v>712</v>
      </c>
      <c r="C1791" s="3" t="s">
        <v>76</v>
      </c>
      <c r="D1791" s="3" t="s">
        <v>273</v>
      </c>
      <c r="E1791" s="3" t="s">
        <v>727</v>
      </c>
      <c r="F1791" s="11" t="s">
        <v>0</v>
      </c>
      <c r="G1791" s="9">
        <v>323022150.61000001</v>
      </c>
      <c r="H1791" s="9">
        <v>-25014359.68</v>
      </c>
      <c r="I1791" s="9">
        <v>298007790.93000001</v>
      </c>
      <c r="J1791" s="9">
        <v>295298416.99000001</v>
      </c>
      <c r="K1791" s="9">
        <v>0</v>
      </c>
      <c r="L1791" s="9">
        <v>295298416.99000001</v>
      </c>
      <c r="M1791" s="9">
        <v>298285860.99000001</v>
      </c>
      <c r="N1791" s="9">
        <v>0</v>
      </c>
      <c r="O1791" s="9">
        <v>298285860.99000001</v>
      </c>
      <c r="P1791" s="13">
        <f t="shared" si="28"/>
        <v>25014359.68</v>
      </c>
      <c r="Q1791" s="13">
        <f t="array" ref="Q1791">IF(C1791="",SUMIFS($P$6:$P$65536,$B$6:$B$65536,B1791),IF(D1791="",SUMIFS($P$6:$P$65536,$B$6:$B$65536,B1791,$C$6:$C$65536,C1791),IF(E1791="",SUMIFS($P$6:$P$65536,$B$6:$B$65536,B1791,$C$6:$C$65536,C1791,$D$6:$D$65536,D1791),IF(F1791="",SUMIFS($P$6:$P$65536,$B$6:$B$65536,B1791,$C$6:$C$65536,C1791,$D$6:$D$65536,D1791,$E$6:$E$65536,E1791),--(RIGHT(F1791,1)="0")*SUM(SUMIFS($P$6:$P$65536,$B$6:$B$65536,B1791,$C$6:$C$65536,C1791,$D$6:$D$65536,D1791,$E$6:$E$65536,E1791,$F$6:$F$65536,LEFT(F1791,2)&amp;{0;1;2;3;4;5;6;7;8;9}))+(--(RIGHT(F1791,2)="00"))*SUM(SUMIFS($P$6:$P$65536,$B$6:$B$65536,B1791,$C$6:$C$65536,C1791,$D$6:$D$65536,D1791,$E$6:$E$65536,E1791,$F$6:$F$65536,LEFT(F1791,1)&amp;range))+SUMIFS($P$6:$P$65536,$B$6:$B$65536,B1791,$C$6:$C$65536,C1791,$D$6:$D$65536,D1791,$E$6:$E$65536,E1791,$F$6:$F$65536,F1791)))))</f>
        <v>121945197.22</v>
      </c>
    </row>
    <row r="1792" spans="1:17" ht="112.35" customHeight="1" x14ac:dyDescent="0.2">
      <c r="A1792" s="10" t="s">
        <v>41</v>
      </c>
      <c r="B1792" s="3" t="s">
        <v>712</v>
      </c>
      <c r="C1792" s="3" t="s">
        <v>76</v>
      </c>
      <c r="D1792" s="3" t="s">
        <v>273</v>
      </c>
      <c r="E1792" s="3" t="s">
        <v>727</v>
      </c>
      <c r="F1792" s="3" t="s">
        <v>42</v>
      </c>
      <c r="G1792" s="9">
        <v>70001758</v>
      </c>
      <c r="H1792" s="9">
        <v>1106070</v>
      </c>
      <c r="I1792" s="9">
        <v>71107828</v>
      </c>
      <c r="J1792" s="9">
        <v>68778183</v>
      </c>
      <c r="K1792" s="9">
        <v>0</v>
      </c>
      <c r="L1792" s="9">
        <v>68778183</v>
      </c>
      <c r="M1792" s="9">
        <v>71473172</v>
      </c>
      <c r="N1792" s="9">
        <v>0</v>
      </c>
      <c r="O1792" s="9">
        <v>71473172</v>
      </c>
      <c r="P1792" s="13">
        <f t="shared" si="28"/>
        <v>1106070</v>
      </c>
      <c r="Q1792" s="13">
        <f t="array" ref="Q1792">IF(C1792="",SUMIFS($P$6:$P$65536,$B$6:$B$65536,B1792),IF(D1792="",SUMIFS($P$6:$P$65536,$B$6:$B$65536,B1792,$C$6:$C$65536,C1792),IF(E1792="",SUMIFS($P$6:$P$65536,$B$6:$B$65536,B1792,$C$6:$C$65536,C1792,$D$6:$D$65536,D1792),IF(F1792="",SUMIFS($P$6:$P$65536,$B$6:$B$65536,B1792,$C$6:$C$65536,C1792,$D$6:$D$65536,D1792,$E$6:$E$65536,E1792),--(RIGHT(F1792,1)="0")*SUM(SUMIFS($P$6:$P$65536,$B$6:$B$65536,B1792,$C$6:$C$65536,C1792,$D$6:$D$65536,D1792,$E$6:$E$65536,E1792,$F$6:$F$65536,LEFT(F1792,2)&amp;{0;1;2;3;4;5;6;7;8;9}))+(--(RIGHT(F1792,2)="00"))*SUM(SUMIFS($P$6:$P$65536,$B$6:$B$65536,B1792,$C$6:$C$65536,C1792,$D$6:$D$65536,D1792,$E$6:$E$65536,E1792,$F$6:$F$65536,LEFT(F1792,1)&amp;range))+SUMIFS($P$6:$P$65536,$B$6:$B$65536,B1792,$C$6:$C$65536,C1792,$D$6:$D$65536,D1792,$E$6:$E$65536,E1792,$F$6:$F$65536,F1792)))))</f>
        <v>4424280</v>
      </c>
    </row>
    <row r="1793" spans="1:17" ht="32.25" customHeight="1" x14ac:dyDescent="0.2">
      <c r="A1793" s="10" t="s">
        <v>351</v>
      </c>
      <c r="B1793" s="3" t="s">
        <v>712</v>
      </c>
      <c r="C1793" s="3" t="s">
        <v>76</v>
      </c>
      <c r="D1793" s="3" t="s">
        <v>273</v>
      </c>
      <c r="E1793" s="3" t="s">
        <v>727</v>
      </c>
      <c r="F1793" s="3" t="s">
        <v>352</v>
      </c>
      <c r="G1793" s="9">
        <v>70001758</v>
      </c>
      <c r="H1793" s="9">
        <v>1106070</v>
      </c>
      <c r="I1793" s="9">
        <v>71107828</v>
      </c>
      <c r="J1793" s="9">
        <v>68778183</v>
      </c>
      <c r="K1793" s="9">
        <v>0</v>
      </c>
      <c r="L1793" s="9">
        <v>68778183</v>
      </c>
      <c r="M1793" s="9">
        <v>71473172</v>
      </c>
      <c r="N1793" s="9">
        <v>0</v>
      </c>
      <c r="O1793" s="9">
        <v>71473172</v>
      </c>
      <c r="P1793" s="13">
        <f t="shared" si="28"/>
        <v>1106070</v>
      </c>
      <c r="Q1793" s="13">
        <f t="array" ref="Q1793">IF(C1793="",SUMIFS($P$6:$P$65536,$B$6:$B$65536,B1793),IF(D1793="",SUMIFS($P$6:$P$65536,$B$6:$B$65536,B1793,$C$6:$C$65536,C1793),IF(E1793="",SUMIFS($P$6:$P$65536,$B$6:$B$65536,B1793,$C$6:$C$65536,C1793,$D$6:$D$65536,D1793),IF(F1793="",SUMIFS($P$6:$P$65536,$B$6:$B$65536,B1793,$C$6:$C$65536,C1793,$D$6:$D$65536,D1793,$E$6:$E$65536,E1793),--(RIGHT(F1793,1)="0")*SUM(SUMIFS($P$6:$P$65536,$B$6:$B$65536,B1793,$C$6:$C$65536,C1793,$D$6:$D$65536,D1793,$E$6:$E$65536,E1793,$F$6:$F$65536,LEFT(F1793,2)&amp;{0;1;2;3;4;5;6;7;8;9}))+(--(RIGHT(F1793,2)="00"))*SUM(SUMIFS($P$6:$P$65536,$B$6:$B$65536,B1793,$C$6:$C$65536,C1793,$D$6:$D$65536,D1793,$E$6:$E$65536,E1793,$F$6:$F$65536,LEFT(F1793,1)&amp;range))+SUMIFS($P$6:$P$65536,$B$6:$B$65536,B1793,$C$6:$C$65536,C1793,$D$6:$D$65536,D1793,$E$6:$E$65536,E1793,$F$6:$F$65536,F1793)))))</f>
        <v>3318210</v>
      </c>
    </row>
    <row r="1794" spans="1:17" ht="15" customHeight="1" x14ac:dyDescent="0.2">
      <c r="A1794" s="10" t="s">
        <v>353</v>
      </c>
      <c r="B1794" s="3" t="s">
        <v>712</v>
      </c>
      <c r="C1794" s="3" t="s">
        <v>76</v>
      </c>
      <c r="D1794" s="3" t="s">
        <v>273</v>
      </c>
      <c r="E1794" s="3" t="s">
        <v>727</v>
      </c>
      <c r="F1794" s="3" t="s">
        <v>354</v>
      </c>
      <c r="G1794" s="9">
        <v>52686834</v>
      </c>
      <c r="H1794" s="9">
        <v>849516</v>
      </c>
      <c r="I1794" s="9">
        <v>53536350</v>
      </c>
      <c r="J1794" s="9">
        <v>51747068</v>
      </c>
      <c r="K1794" s="9">
        <v>0</v>
      </c>
      <c r="L1794" s="9">
        <v>51747068</v>
      </c>
      <c r="M1794" s="9">
        <v>53816952</v>
      </c>
      <c r="N1794" s="9">
        <v>0</v>
      </c>
      <c r="O1794" s="9">
        <v>53816952</v>
      </c>
      <c r="P1794" s="13">
        <f t="shared" si="28"/>
        <v>849516</v>
      </c>
      <c r="Q1794" s="13">
        <f t="array" ref="Q1794">IF(C1794="",SUMIFS($P$6:$P$65536,$B$6:$B$65536,B1794),IF(D1794="",SUMIFS($P$6:$P$65536,$B$6:$B$65536,B1794,$C$6:$C$65536,C1794),IF(E1794="",SUMIFS($P$6:$P$65536,$B$6:$B$65536,B1794,$C$6:$C$65536,C1794,$D$6:$D$65536,D1794),IF(F1794="",SUMIFS($P$6:$P$65536,$B$6:$B$65536,B1794,$C$6:$C$65536,C1794,$D$6:$D$65536,D1794,$E$6:$E$65536,E1794),--(RIGHT(F1794,1)="0")*SUM(SUMIFS($P$6:$P$65536,$B$6:$B$65536,B1794,$C$6:$C$65536,C1794,$D$6:$D$65536,D1794,$E$6:$E$65536,E1794,$F$6:$F$65536,LEFT(F1794,2)&amp;{0;1;2;3;4;5;6;7;8;9}))+(--(RIGHT(F1794,2)="00"))*SUM(SUMIFS($P$6:$P$65536,$B$6:$B$65536,B1794,$C$6:$C$65536,C1794,$D$6:$D$65536,D1794,$E$6:$E$65536,E1794,$F$6:$F$65536,LEFT(F1794,1)&amp;range))+SUMIFS($P$6:$P$65536,$B$6:$B$65536,B1794,$C$6:$C$65536,C1794,$D$6:$D$65536,D1794,$E$6:$E$65536,E1794,$F$6:$F$65536,F1794)))))</f>
        <v>849516</v>
      </c>
    </row>
    <row r="1795" spans="1:17" ht="32.25" hidden="1" customHeight="1" x14ac:dyDescent="0.2">
      <c r="A1795" s="10" t="s">
        <v>355</v>
      </c>
      <c r="B1795" s="3" t="s">
        <v>712</v>
      </c>
      <c r="C1795" s="3" t="s">
        <v>76</v>
      </c>
      <c r="D1795" s="3" t="s">
        <v>273</v>
      </c>
      <c r="E1795" s="3" t="s">
        <v>727</v>
      </c>
      <c r="F1795" s="3" t="s">
        <v>356</v>
      </c>
      <c r="G1795" s="9">
        <v>1403500</v>
      </c>
      <c r="H1795" s="9">
        <v>0</v>
      </c>
      <c r="I1795" s="9">
        <v>1403500</v>
      </c>
      <c r="J1795" s="9">
        <v>1403500</v>
      </c>
      <c r="K1795" s="9">
        <v>0</v>
      </c>
      <c r="L1795" s="9">
        <v>1403500</v>
      </c>
      <c r="M1795" s="9">
        <v>1403500</v>
      </c>
      <c r="N1795" s="9">
        <v>0</v>
      </c>
      <c r="O1795" s="9">
        <v>1403500</v>
      </c>
      <c r="P1795" s="13">
        <f t="shared" si="28"/>
        <v>0</v>
      </c>
      <c r="Q1795" s="13">
        <f t="array" ref="Q1795">IF(C1795="",SUMIFS($P$6:$P$65536,$B$6:$B$65536,B1795),IF(D1795="",SUMIFS($P$6:$P$65536,$B$6:$B$65536,B1795,$C$6:$C$65536,C1795),IF(E1795="",SUMIFS($P$6:$P$65536,$B$6:$B$65536,B1795,$C$6:$C$65536,C1795,$D$6:$D$65536,D1795),IF(F1795="",SUMIFS($P$6:$P$65536,$B$6:$B$65536,B1795,$C$6:$C$65536,C1795,$D$6:$D$65536,D1795,$E$6:$E$65536,E1795),--(RIGHT(F1795,1)="0")*SUM(SUMIFS($P$6:$P$65536,$B$6:$B$65536,B1795,$C$6:$C$65536,C1795,$D$6:$D$65536,D1795,$E$6:$E$65536,E1795,$F$6:$F$65536,LEFT(F1795,2)&amp;{0;1;2;3;4;5;6;7;8;9}))+(--(RIGHT(F1795,2)="00"))*SUM(SUMIFS($P$6:$P$65536,$B$6:$B$65536,B1795,$C$6:$C$65536,C1795,$D$6:$D$65536,D1795,$E$6:$E$65536,E1795,$F$6:$F$65536,LEFT(F1795,1)&amp;range))+SUMIFS($P$6:$P$65536,$B$6:$B$65536,B1795,$C$6:$C$65536,C1795,$D$6:$D$65536,D1795,$E$6:$E$65536,E1795,$F$6:$F$65536,F1795)))))</f>
        <v>0</v>
      </c>
    </row>
    <row r="1796" spans="1:17" ht="64.5" customHeight="1" x14ac:dyDescent="0.2">
      <c r="A1796" s="10" t="s">
        <v>357</v>
      </c>
      <c r="B1796" s="3" t="s">
        <v>712</v>
      </c>
      <c r="C1796" s="3" t="s">
        <v>76</v>
      </c>
      <c r="D1796" s="3" t="s">
        <v>273</v>
      </c>
      <c r="E1796" s="3" t="s">
        <v>727</v>
      </c>
      <c r="F1796" s="3" t="s">
        <v>358</v>
      </c>
      <c r="G1796" s="9">
        <v>15911424</v>
      </c>
      <c r="H1796" s="9">
        <v>256554</v>
      </c>
      <c r="I1796" s="9">
        <v>16167978</v>
      </c>
      <c r="J1796" s="9">
        <v>15627615</v>
      </c>
      <c r="K1796" s="9">
        <v>0</v>
      </c>
      <c r="L1796" s="9">
        <v>15627615</v>
      </c>
      <c r="M1796" s="9">
        <v>16252720</v>
      </c>
      <c r="N1796" s="9">
        <v>0</v>
      </c>
      <c r="O1796" s="9">
        <v>16252720</v>
      </c>
      <c r="P1796" s="13">
        <f t="shared" si="28"/>
        <v>256554</v>
      </c>
      <c r="Q1796" s="13">
        <f t="array" ref="Q1796">IF(C1796="",SUMIFS($P$6:$P$65536,$B$6:$B$65536,B1796),IF(D1796="",SUMIFS($P$6:$P$65536,$B$6:$B$65536,B1796,$C$6:$C$65536,C1796),IF(E1796="",SUMIFS($P$6:$P$65536,$B$6:$B$65536,B1796,$C$6:$C$65536,C1796,$D$6:$D$65536,D1796),IF(F1796="",SUMIFS($P$6:$P$65536,$B$6:$B$65536,B1796,$C$6:$C$65536,C1796,$D$6:$D$65536,D1796,$E$6:$E$65536,E1796),--(RIGHT(F1796,1)="0")*SUM(SUMIFS($P$6:$P$65536,$B$6:$B$65536,B1796,$C$6:$C$65536,C1796,$D$6:$D$65536,D1796,$E$6:$E$65536,E1796,$F$6:$F$65536,LEFT(F1796,2)&amp;{0;1;2;3;4;5;6;7;8;9}))+(--(RIGHT(F1796,2)="00"))*SUM(SUMIFS($P$6:$P$65536,$B$6:$B$65536,B1796,$C$6:$C$65536,C1796,$D$6:$D$65536,D1796,$E$6:$E$65536,E1796,$F$6:$F$65536,LEFT(F1796,1)&amp;range))+SUMIFS($P$6:$P$65536,$B$6:$B$65536,B1796,$C$6:$C$65536,C1796,$D$6:$D$65536,D1796,$E$6:$E$65536,E1796,$F$6:$F$65536,F1796)))))</f>
        <v>256554</v>
      </c>
    </row>
    <row r="1797" spans="1:17" ht="48.95" customHeight="1" x14ac:dyDescent="0.2">
      <c r="A1797" s="10" t="s">
        <v>57</v>
      </c>
      <c r="B1797" s="3" t="s">
        <v>712</v>
      </c>
      <c r="C1797" s="3" t="s">
        <v>76</v>
      </c>
      <c r="D1797" s="3" t="s">
        <v>273</v>
      </c>
      <c r="E1797" s="3" t="s">
        <v>727</v>
      </c>
      <c r="F1797" s="3" t="s">
        <v>58</v>
      </c>
      <c r="G1797" s="9">
        <v>51579112.609999999</v>
      </c>
      <c r="H1797" s="9">
        <v>-28652319.43</v>
      </c>
      <c r="I1797" s="9">
        <v>22926793.18</v>
      </c>
      <c r="J1797" s="9">
        <v>25378953.989999998</v>
      </c>
      <c r="K1797" s="9">
        <v>0</v>
      </c>
      <c r="L1797" s="9">
        <v>25378953.989999998</v>
      </c>
      <c r="M1797" s="9">
        <v>25671408.989999998</v>
      </c>
      <c r="N1797" s="9">
        <v>0</v>
      </c>
      <c r="O1797" s="9">
        <v>25671408.989999998</v>
      </c>
      <c r="P1797" s="13">
        <f t="shared" si="28"/>
        <v>28652319.43</v>
      </c>
      <c r="Q1797" s="13">
        <f t="array" ref="Q1797">IF(C1797="",SUMIFS($P$6:$P$65536,$B$6:$B$65536,B1797),IF(D1797="",SUMIFS($P$6:$P$65536,$B$6:$B$65536,B1797,$C$6:$C$65536,C1797),IF(E1797="",SUMIFS($P$6:$P$65536,$B$6:$B$65536,B1797,$C$6:$C$65536,C1797,$D$6:$D$65536,D1797),IF(F1797="",SUMIFS($P$6:$P$65536,$B$6:$B$65536,B1797,$C$6:$C$65536,C1797,$D$6:$D$65536,D1797,$E$6:$E$65536,E1797),--(RIGHT(F1797,1)="0")*SUM(SUMIFS($P$6:$P$65536,$B$6:$B$65536,B1797,$C$6:$C$65536,C1797,$D$6:$D$65536,D1797,$E$6:$E$65536,E1797,$F$6:$F$65536,LEFT(F1797,2)&amp;{0;1;2;3;4;5;6;7;8;9}))+(--(RIGHT(F1797,2)="00"))*SUM(SUMIFS($P$6:$P$65536,$B$6:$B$65536,B1797,$C$6:$C$65536,C1797,$D$6:$D$65536,D1797,$E$6:$E$65536,E1797,$F$6:$F$65536,LEFT(F1797,1)&amp;range))+SUMIFS($P$6:$P$65536,$B$6:$B$65536,B1797,$C$6:$C$65536,C1797,$D$6:$D$65536,D1797,$E$6:$E$65536,E1797,$F$6:$F$65536,F1797)))))</f>
        <v>114669277.72</v>
      </c>
    </row>
    <row r="1798" spans="1:17" ht="48.95" customHeight="1" x14ac:dyDescent="0.2">
      <c r="A1798" s="10" t="s">
        <v>59</v>
      </c>
      <c r="B1798" s="3" t="s">
        <v>712</v>
      </c>
      <c r="C1798" s="3" t="s">
        <v>76</v>
      </c>
      <c r="D1798" s="3" t="s">
        <v>273</v>
      </c>
      <c r="E1798" s="3" t="s">
        <v>727</v>
      </c>
      <c r="F1798" s="3" t="s">
        <v>60</v>
      </c>
      <c r="G1798" s="9">
        <v>51579112.609999999</v>
      </c>
      <c r="H1798" s="9">
        <v>-28652319.43</v>
      </c>
      <c r="I1798" s="9">
        <v>22926793.18</v>
      </c>
      <c r="J1798" s="9">
        <v>25378953.989999998</v>
      </c>
      <c r="K1798" s="9">
        <v>0</v>
      </c>
      <c r="L1798" s="9">
        <v>25378953.989999998</v>
      </c>
      <c r="M1798" s="9">
        <v>25671408.989999998</v>
      </c>
      <c r="N1798" s="9">
        <v>0</v>
      </c>
      <c r="O1798" s="9">
        <v>25671408.989999998</v>
      </c>
      <c r="P1798" s="13">
        <f t="shared" si="28"/>
        <v>28652319.43</v>
      </c>
      <c r="Q1798" s="13">
        <f t="array" ref="Q1798">IF(C1798="",SUMIFS($P$6:$P$65536,$B$6:$B$65536,B1798),IF(D1798="",SUMIFS($P$6:$P$65536,$B$6:$B$65536,B1798,$C$6:$C$65536,C1798),IF(E1798="",SUMIFS($P$6:$P$65536,$B$6:$B$65536,B1798,$C$6:$C$65536,C1798,$D$6:$D$65536,D1798),IF(F1798="",SUMIFS($P$6:$P$65536,$B$6:$B$65536,B1798,$C$6:$C$65536,C1798,$D$6:$D$65536,D1798,$E$6:$E$65536,E1798),--(RIGHT(F1798,1)="0")*SUM(SUMIFS($P$6:$P$65536,$B$6:$B$65536,B1798,$C$6:$C$65536,C1798,$D$6:$D$65536,D1798,$E$6:$E$65536,E1798,$F$6:$F$65536,LEFT(F1798,2)&amp;{0;1;2;3;4;5;6;7;8;9}))+(--(RIGHT(F1798,2)="00"))*SUM(SUMIFS($P$6:$P$65536,$B$6:$B$65536,B1798,$C$6:$C$65536,C1798,$D$6:$D$65536,D1798,$E$6:$E$65536,E1798,$F$6:$F$65536,LEFT(F1798,1)&amp;range))+SUMIFS($P$6:$P$65536,$B$6:$B$65536,B1798,$C$6:$C$65536,C1798,$D$6:$D$65536,D1798,$E$6:$E$65536,E1798,$F$6:$F$65536,F1798)))))</f>
        <v>86016958.289999992</v>
      </c>
    </row>
    <row r="1799" spans="1:17" ht="64.5" customHeight="1" x14ac:dyDescent="0.2">
      <c r="A1799" s="10" t="s">
        <v>231</v>
      </c>
      <c r="B1799" s="3" t="s">
        <v>712</v>
      </c>
      <c r="C1799" s="3" t="s">
        <v>76</v>
      </c>
      <c r="D1799" s="3" t="s">
        <v>273</v>
      </c>
      <c r="E1799" s="3" t="s">
        <v>727</v>
      </c>
      <c r="F1799" s="3" t="s">
        <v>232</v>
      </c>
      <c r="G1799" s="9">
        <v>25901356.399999999</v>
      </c>
      <c r="H1799" s="9">
        <v>-25181541.399999999</v>
      </c>
      <c r="I1799" s="9">
        <v>719815</v>
      </c>
      <c r="J1799" s="9">
        <v>1654529.54</v>
      </c>
      <c r="K1799" s="9">
        <v>0</v>
      </c>
      <c r="L1799" s="9">
        <v>1654529.54</v>
      </c>
      <c r="M1799" s="9">
        <v>1679910.8</v>
      </c>
      <c r="N1799" s="9">
        <v>0</v>
      </c>
      <c r="O1799" s="9">
        <v>1679910.8</v>
      </c>
      <c r="P1799" s="13">
        <f t="shared" ref="P1799:P1862" si="29">ABS(H1799)+ABS(K1799)+ABS(N1799)</f>
        <v>25181541.399999999</v>
      </c>
      <c r="Q1799" s="13">
        <f t="array" ref="Q1799">IF(C1799="",SUMIFS($P$6:$P$65536,$B$6:$B$65536,B1799),IF(D1799="",SUMIFS($P$6:$P$65536,$B$6:$B$65536,B1799,$C$6:$C$65536,C1799),IF(E1799="",SUMIFS($P$6:$P$65536,$B$6:$B$65536,B1799,$C$6:$C$65536,C1799,$D$6:$D$65536,D1799),IF(F1799="",SUMIFS($P$6:$P$65536,$B$6:$B$65536,B1799,$C$6:$C$65536,C1799,$D$6:$D$65536,D1799,$E$6:$E$65536,E1799),--(RIGHT(F1799,1)="0")*SUM(SUMIFS($P$6:$P$65536,$B$6:$B$65536,B1799,$C$6:$C$65536,C1799,$D$6:$D$65536,D1799,$E$6:$E$65536,E1799,$F$6:$F$65536,LEFT(F1799,2)&amp;{0;1;2;3;4;5;6;7;8;9}))+(--(RIGHT(F1799,2)="00"))*SUM(SUMIFS($P$6:$P$65536,$B$6:$B$65536,B1799,$C$6:$C$65536,C1799,$D$6:$D$65536,D1799,$E$6:$E$65536,E1799,$F$6:$F$65536,LEFT(F1799,1)&amp;range))+SUMIFS($P$6:$P$65536,$B$6:$B$65536,B1799,$C$6:$C$65536,C1799,$D$6:$D$65536,D1799,$E$6:$E$65536,E1799,$F$6:$F$65536,F1799)))))</f>
        <v>25181541.399999999</v>
      </c>
    </row>
    <row r="1800" spans="1:17" ht="15" customHeight="1" x14ac:dyDescent="0.2">
      <c r="A1800" s="10" t="s">
        <v>61</v>
      </c>
      <c r="B1800" s="3" t="s">
        <v>712</v>
      </c>
      <c r="C1800" s="3" t="s">
        <v>76</v>
      </c>
      <c r="D1800" s="3" t="s">
        <v>273</v>
      </c>
      <c r="E1800" s="3" t="s">
        <v>727</v>
      </c>
      <c r="F1800" s="3" t="s">
        <v>62</v>
      </c>
      <c r="G1800" s="9">
        <v>25677756.210000001</v>
      </c>
      <c r="H1800" s="9">
        <v>-3500778.03</v>
      </c>
      <c r="I1800" s="9">
        <v>22176978.18</v>
      </c>
      <c r="J1800" s="9">
        <v>23724424.449999999</v>
      </c>
      <c r="K1800" s="9">
        <v>0</v>
      </c>
      <c r="L1800" s="9">
        <v>23724424.449999999</v>
      </c>
      <c r="M1800" s="9">
        <v>23991498.190000001</v>
      </c>
      <c r="N1800" s="9">
        <v>0</v>
      </c>
      <c r="O1800" s="9">
        <v>23991498.190000001</v>
      </c>
      <c r="P1800" s="13">
        <f t="shared" si="29"/>
        <v>3500778.03</v>
      </c>
      <c r="Q1800" s="13">
        <f t="array" ref="Q1800">IF(C1800="",SUMIFS($P$6:$P$65536,$B$6:$B$65536,B1800),IF(D1800="",SUMIFS($P$6:$P$65536,$B$6:$B$65536,B1800,$C$6:$C$65536,C1800),IF(E1800="",SUMIFS($P$6:$P$65536,$B$6:$B$65536,B1800,$C$6:$C$65536,C1800,$D$6:$D$65536,D1800),IF(F1800="",SUMIFS($P$6:$P$65536,$B$6:$B$65536,B1800,$C$6:$C$65536,C1800,$D$6:$D$65536,D1800,$E$6:$E$65536,E1800),--(RIGHT(F1800,1)="0")*SUM(SUMIFS($P$6:$P$65536,$B$6:$B$65536,B1800,$C$6:$C$65536,C1800,$D$6:$D$65536,D1800,$E$6:$E$65536,E1800,$F$6:$F$65536,LEFT(F1800,2)&amp;{0;1;2;3;4;5;6;7;8;9}))+(--(RIGHT(F1800,2)="00"))*SUM(SUMIFS($P$6:$P$65536,$B$6:$B$65536,B1800,$C$6:$C$65536,C1800,$D$6:$D$65536,D1800,$E$6:$E$65536,E1800,$F$6:$F$65536,LEFT(F1800,1)&amp;range))+SUMIFS($P$6:$P$65536,$B$6:$B$65536,B1800,$C$6:$C$65536,C1800,$D$6:$D$65536,D1800,$E$6:$E$65536,E1800,$F$6:$F$65536,F1800)))))</f>
        <v>3500778.03</v>
      </c>
    </row>
    <row r="1801" spans="1:17" ht="80.099999999999994" customHeight="1" x14ac:dyDescent="0.2">
      <c r="A1801" s="10" t="s">
        <v>206</v>
      </c>
      <c r="B1801" s="3" t="s">
        <v>712</v>
      </c>
      <c r="C1801" s="3" t="s">
        <v>76</v>
      </c>
      <c r="D1801" s="3" t="s">
        <v>273</v>
      </c>
      <c r="E1801" s="3" t="s">
        <v>727</v>
      </c>
      <c r="F1801" s="3" t="s">
        <v>207</v>
      </c>
      <c r="G1801" s="9">
        <v>0</v>
      </c>
      <c r="H1801" s="9">
        <v>30000</v>
      </c>
      <c r="I1801" s="9">
        <v>30000</v>
      </c>
      <c r="J1801" s="9">
        <v>0</v>
      </c>
      <c r="K1801" s="9">
        <v>0</v>
      </c>
      <c r="L1801" s="9">
        <v>0</v>
      </c>
      <c r="M1801" s="9">
        <v>0</v>
      </c>
      <c r="N1801" s="9">
        <v>0</v>
      </c>
      <c r="O1801" s="9">
        <v>0</v>
      </c>
      <c r="P1801" s="13">
        <f t="shared" si="29"/>
        <v>30000</v>
      </c>
      <c r="Q1801" s="13">
        <f t="array" ref="Q1801">IF(C1801="",SUMIFS($P$6:$P$65536,$B$6:$B$65536,B1801),IF(D1801="",SUMIFS($P$6:$P$65536,$B$6:$B$65536,B1801,$C$6:$C$65536,C1801),IF(E1801="",SUMIFS($P$6:$P$65536,$B$6:$B$65536,B1801,$C$6:$C$65536,C1801,$D$6:$D$65536,D1801),IF(F1801="",SUMIFS($P$6:$P$65536,$B$6:$B$65536,B1801,$C$6:$C$65536,C1801,$D$6:$D$65536,D1801,$E$6:$E$65536,E1801),--(RIGHT(F1801,1)="0")*SUM(SUMIFS($P$6:$P$65536,$B$6:$B$65536,B1801,$C$6:$C$65536,C1801,$D$6:$D$65536,D1801,$E$6:$E$65536,E1801,$F$6:$F$65536,LEFT(F1801,2)&amp;{0;1;2;3;4;5;6;7;8;9}))+(--(RIGHT(F1801,2)="00"))*SUM(SUMIFS($P$6:$P$65536,$B$6:$B$65536,B1801,$C$6:$C$65536,C1801,$D$6:$D$65536,D1801,$E$6:$E$65536,E1801,$F$6:$F$65536,LEFT(F1801,1)&amp;range))+SUMIFS($P$6:$P$65536,$B$6:$B$65536,B1801,$C$6:$C$65536,C1801,$D$6:$D$65536,D1801,$E$6:$E$65536,E1801,$F$6:$F$65536,F1801)))))</f>
        <v>30000</v>
      </c>
    </row>
    <row r="1802" spans="1:17" ht="15" customHeight="1" x14ac:dyDescent="0.2">
      <c r="A1802" s="10" t="s">
        <v>80</v>
      </c>
      <c r="B1802" s="3" t="s">
        <v>712</v>
      </c>
      <c r="C1802" s="3" t="s">
        <v>76</v>
      </c>
      <c r="D1802" s="3" t="s">
        <v>273</v>
      </c>
      <c r="E1802" s="3" t="s">
        <v>727</v>
      </c>
      <c r="F1802" s="3" t="s">
        <v>81</v>
      </c>
      <c r="G1802" s="9">
        <v>201441280</v>
      </c>
      <c r="H1802" s="9">
        <v>2531889.75</v>
      </c>
      <c r="I1802" s="9">
        <v>203973169.75</v>
      </c>
      <c r="J1802" s="9">
        <v>201141280</v>
      </c>
      <c r="K1802" s="9">
        <v>0</v>
      </c>
      <c r="L1802" s="9">
        <v>201141280</v>
      </c>
      <c r="M1802" s="9">
        <v>201141280</v>
      </c>
      <c r="N1802" s="9">
        <v>0</v>
      </c>
      <c r="O1802" s="9">
        <v>201141280</v>
      </c>
      <c r="P1802" s="13">
        <f t="shared" si="29"/>
        <v>2531889.75</v>
      </c>
      <c r="Q1802" s="13">
        <f t="array" ref="Q1802">IF(C1802="",SUMIFS($P$6:$P$65536,$B$6:$B$65536,B1802),IF(D1802="",SUMIFS($P$6:$P$65536,$B$6:$B$65536,B1802,$C$6:$C$65536,C1802),IF(E1802="",SUMIFS($P$6:$P$65536,$B$6:$B$65536,B1802,$C$6:$C$65536,C1802,$D$6:$D$65536,D1802),IF(F1802="",SUMIFS($P$6:$P$65536,$B$6:$B$65536,B1802,$C$6:$C$65536,C1802,$D$6:$D$65536,D1802,$E$6:$E$65536,E1802),--(RIGHT(F1802,1)="0")*SUM(SUMIFS($P$6:$P$65536,$B$6:$B$65536,B1802,$C$6:$C$65536,C1802,$D$6:$D$65536,D1802,$E$6:$E$65536,E1802,$F$6:$F$65536,LEFT(F1802,2)&amp;{0;1;2;3;4;5;6;7;8;9}))+(--(RIGHT(F1802,2)="00"))*SUM(SUMIFS($P$6:$P$65536,$B$6:$B$65536,B1802,$C$6:$C$65536,C1802,$D$6:$D$65536,D1802,$E$6:$E$65536,E1802,$F$6:$F$65536,LEFT(F1802,1)&amp;range))+SUMIFS($P$6:$P$65536,$B$6:$B$65536,B1802,$C$6:$C$65536,C1802,$D$6:$D$65536,D1802,$E$6:$E$65536,E1802,$F$6:$F$65536,F1802)))))</f>
        <v>10127559</v>
      </c>
    </row>
    <row r="1803" spans="1:17" ht="15" customHeight="1" x14ac:dyDescent="0.2">
      <c r="A1803" s="10" t="s">
        <v>146</v>
      </c>
      <c r="B1803" s="3" t="s">
        <v>712</v>
      </c>
      <c r="C1803" s="3" t="s">
        <v>76</v>
      </c>
      <c r="D1803" s="3" t="s">
        <v>273</v>
      </c>
      <c r="E1803" s="3" t="s">
        <v>727</v>
      </c>
      <c r="F1803" s="3" t="s">
        <v>147</v>
      </c>
      <c r="G1803" s="9">
        <v>300000</v>
      </c>
      <c r="H1803" s="9">
        <v>798767.75</v>
      </c>
      <c r="I1803" s="9">
        <v>1098767.75</v>
      </c>
      <c r="J1803" s="9">
        <v>0</v>
      </c>
      <c r="K1803" s="9">
        <v>0</v>
      </c>
      <c r="L1803" s="9">
        <v>0</v>
      </c>
      <c r="M1803" s="9">
        <v>0</v>
      </c>
      <c r="N1803" s="9">
        <v>0</v>
      </c>
      <c r="O1803" s="9">
        <v>0</v>
      </c>
      <c r="P1803" s="13">
        <f t="shared" si="29"/>
        <v>798767.75</v>
      </c>
      <c r="Q1803" s="13">
        <f t="array" ref="Q1803">IF(C1803="",SUMIFS($P$6:$P$65536,$B$6:$B$65536,B1803),IF(D1803="",SUMIFS($P$6:$P$65536,$B$6:$B$65536,B1803,$C$6:$C$65536,C1803),IF(E1803="",SUMIFS($P$6:$P$65536,$B$6:$B$65536,B1803,$C$6:$C$65536,C1803,$D$6:$D$65536,D1803),IF(F1803="",SUMIFS($P$6:$P$65536,$B$6:$B$65536,B1803,$C$6:$C$65536,C1803,$D$6:$D$65536,D1803,$E$6:$E$65536,E1803),--(RIGHT(F1803,1)="0")*SUM(SUMIFS($P$6:$P$65536,$B$6:$B$65536,B1803,$C$6:$C$65536,C1803,$D$6:$D$65536,D1803,$E$6:$E$65536,E1803,$F$6:$F$65536,LEFT(F1803,2)&amp;{0;1;2;3;4;5;6;7;8;9}))+(--(RIGHT(F1803,2)="00"))*SUM(SUMIFS($P$6:$P$65536,$B$6:$B$65536,B1803,$C$6:$C$65536,C1803,$D$6:$D$65536,D1803,$E$6:$E$65536,E1803,$F$6:$F$65536,LEFT(F1803,1)&amp;range))+SUMIFS($P$6:$P$65536,$B$6:$B$65536,B1803,$C$6:$C$65536,C1803,$D$6:$D$65536,D1803,$E$6:$E$65536,E1803,$F$6:$F$65536,F1803)))))</f>
        <v>2396303.25</v>
      </c>
    </row>
    <row r="1804" spans="1:17" ht="64.5" customHeight="1" x14ac:dyDescent="0.2">
      <c r="A1804" s="10" t="s">
        <v>148</v>
      </c>
      <c r="B1804" s="3" t="s">
        <v>712</v>
      </c>
      <c r="C1804" s="3" t="s">
        <v>76</v>
      </c>
      <c r="D1804" s="3" t="s">
        <v>273</v>
      </c>
      <c r="E1804" s="3" t="s">
        <v>727</v>
      </c>
      <c r="F1804" s="3" t="s">
        <v>149</v>
      </c>
      <c r="G1804" s="9">
        <v>300000</v>
      </c>
      <c r="H1804" s="9">
        <v>798767.75</v>
      </c>
      <c r="I1804" s="9">
        <v>1098767.75</v>
      </c>
      <c r="J1804" s="9">
        <v>0</v>
      </c>
      <c r="K1804" s="9">
        <v>0</v>
      </c>
      <c r="L1804" s="9">
        <v>0</v>
      </c>
      <c r="M1804" s="9">
        <v>0</v>
      </c>
      <c r="N1804" s="9">
        <v>0</v>
      </c>
      <c r="O1804" s="9">
        <v>0</v>
      </c>
      <c r="P1804" s="13">
        <f t="shared" si="29"/>
        <v>798767.75</v>
      </c>
      <c r="Q1804" s="13">
        <f t="array" ref="Q1804">IF(C1804="",SUMIFS($P$6:$P$65536,$B$6:$B$65536,B1804),IF(D1804="",SUMIFS($P$6:$P$65536,$B$6:$B$65536,B1804,$C$6:$C$65536,C1804),IF(E1804="",SUMIFS($P$6:$P$65536,$B$6:$B$65536,B1804,$C$6:$C$65536,C1804,$D$6:$D$65536,D1804),IF(F1804="",SUMIFS($P$6:$P$65536,$B$6:$B$65536,B1804,$C$6:$C$65536,C1804,$D$6:$D$65536,D1804,$E$6:$E$65536,E1804),--(RIGHT(F1804,1)="0")*SUM(SUMIFS($P$6:$P$65536,$B$6:$B$65536,B1804,$C$6:$C$65536,C1804,$D$6:$D$65536,D1804,$E$6:$E$65536,E1804,$F$6:$F$65536,LEFT(F1804,2)&amp;{0;1;2;3;4;5;6;7;8;9}))+(--(RIGHT(F1804,2)="00"))*SUM(SUMIFS($P$6:$P$65536,$B$6:$B$65536,B1804,$C$6:$C$65536,C1804,$D$6:$D$65536,D1804,$E$6:$E$65536,E1804,$F$6:$F$65536,LEFT(F1804,1)&amp;range))+SUMIFS($P$6:$P$65536,$B$6:$B$65536,B1804,$C$6:$C$65536,C1804,$D$6:$D$65536,D1804,$E$6:$E$65536,E1804,$F$6:$F$65536,F1804)))))</f>
        <v>798767.75</v>
      </c>
    </row>
    <row r="1805" spans="1:17" ht="32.25" customHeight="1" x14ac:dyDescent="0.2">
      <c r="A1805" s="10" t="s">
        <v>82</v>
      </c>
      <c r="B1805" s="3" t="s">
        <v>712</v>
      </c>
      <c r="C1805" s="3" t="s">
        <v>76</v>
      </c>
      <c r="D1805" s="3" t="s">
        <v>273</v>
      </c>
      <c r="E1805" s="3" t="s">
        <v>727</v>
      </c>
      <c r="F1805" s="3" t="s">
        <v>83</v>
      </c>
      <c r="G1805" s="9">
        <v>201141280</v>
      </c>
      <c r="H1805" s="9">
        <v>1733122</v>
      </c>
      <c r="I1805" s="9">
        <v>202874402</v>
      </c>
      <c r="J1805" s="9">
        <v>201141280</v>
      </c>
      <c r="K1805" s="9">
        <v>0</v>
      </c>
      <c r="L1805" s="9">
        <v>201141280</v>
      </c>
      <c r="M1805" s="9">
        <v>201141280</v>
      </c>
      <c r="N1805" s="9">
        <v>0</v>
      </c>
      <c r="O1805" s="9">
        <v>201141280</v>
      </c>
      <c r="P1805" s="13">
        <f t="shared" si="29"/>
        <v>1733122</v>
      </c>
      <c r="Q1805" s="13">
        <f t="array" ref="Q1805">IF(C1805="",SUMIFS($P$6:$P$65536,$B$6:$B$65536,B1805),IF(D1805="",SUMIFS($P$6:$P$65536,$B$6:$B$65536,B1805,$C$6:$C$65536,C1805),IF(E1805="",SUMIFS($P$6:$P$65536,$B$6:$B$65536,B1805,$C$6:$C$65536,C1805,$D$6:$D$65536,D1805),IF(F1805="",SUMIFS($P$6:$P$65536,$B$6:$B$65536,B1805,$C$6:$C$65536,C1805,$D$6:$D$65536,D1805,$E$6:$E$65536,E1805),--(RIGHT(F1805,1)="0")*SUM(SUMIFS($P$6:$P$65536,$B$6:$B$65536,B1805,$C$6:$C$65536,C1805,$D$6:$D$65536,D1805,$E$6:$E$65536,E1805,$F$6:$F$65536,LEFT(F1805,2)&amp;{0;1;2;3;4;5;6;7;8;9}))+(--(RIGHT(F1805,2)="00"))*SUM(SUMIFS($P$6:$P$65536,$B$6:$B$65536,B1805,$C$6:$C$65536,C1805,$D$6:$D$65536,D1805,$E$6:$E$65536,E1805,$F$6:$F$65536,LEFT(F1805,1)&amp;range))+SUMIFS($P$6:$P$65536,$B$6:$B$65536,B1805,$C$6:$C$65536,C1805,$D$6:$D$65536,D1805,$E$6:$E$65536,E1805,$F$6:$F$65536,F1805)))))</f>
        <v>5199366</v>
      </c>
    </row>
    <row r="1806" spans="1:17" ht="32.25" customHeight="1" x14ac:dyDescent="0.2">
      <c r="A1806" s="10" t="s">
        <v>84</v>
      </c>
      <c r="B1806" s="3" t="s">
        <v>712</v>
      </c>
      <c r="C1806" s="3" t="s">
        <v>76</v>
      </c>
      <c r="D1806" s="3" t="s">
        <v>273</v>
      </c>
      <c r="E1806" s="3" t="s">
        <v>727</v>
      </c>
      <c r="F1806" s="3" t="s">
        <v>85</v>
      </c>
      <c r="G1806" s="9">
        <v>200495780</v>
      </c>
      <c r="H1806" s="9">
        <v>1597386</v>
      </c>
      <c r="I1806" s="9">
        <v>202093166</v>
      </c>
      <c r="J1806" s="9">
        <v>200495780</v>
      </c>
      <c r="K1806" s="9">
        <v>0</v>
      </c>
      <c r="L1806" s="9">
        <v>200495780</v>
      </c>
      <c r="M1806" s="9">
        <v>200495780</v>
      </c>
      <c r="N1806" s="9">
        <v>0</v>
      </c>
      <c r="O1806" s="9">
        <v>200495780</v>
      </c>
      <c r="P1806" s="13">
        <f t="shared" si="29"/>
        <v>1597386</v>
      </c>
      <c r="Q1806" s="13">
        <f t="array" ref="Q1806">IF(C1806="",SUMIFS($P$6:$P$65536,$B$6:$B$65536,B1806),IF(D1806="",SUMIFS($P$6:$P$65536,$B$6:$B$65536,B1806,$C$6:$C$65536,C1806),IF(E1806="",SUMIFS($P$6:$P$65536,$B$6:$B$65536,B1806,$C$6:$C$65536,C1806,$D$6:$D$65536,D1806),IF(F1806="",SUMIFS($P$6:$P$65536,$B$6:$B$65536,B1806,$C$6:$C$65536,C1806,$D$6:$D$65536,D1806,$E$6:$E$65536,E1806),--(RIGHT(F1806,1)="0")*SUM(SUMIFS($P$6:$P$65536,$B$6:$B$65536,B1806,$C$6:$C$65536,C1806,$D$6:$D$65536,D1806,$E$6:$E$65536,E1806,$F$6:$F$65536,LEFT(F1806,2)&amp;{0;1;2;3;4;5;6;7;8;9}))+(--(RIGHT(F1806,2)="00"))*SUM(SUMIFS($P$6:$P$65536,$B$6:$B$65536,B1806,$C$6:$C$65536,C1806,$D$6:$D$65536,D1806,$E$6:$E$65536,E1806,$F$6:$F$65536,LEFT(F1806,1)&amp;range))+SUMIFS($P$6:$P$65536,$B$6:$B$65536,B1806,$C$6:$C$65536,C1806,$D$6:$D$65536,D1806,$E$6:$E$65536,E1806,$F$6:$F$65536,F1806)))))</f>
        <v>1597386</v>
      </c>
    </row>
    <row r="1807" spans="1:17" ht="15" customHeight="1" x14ac:dyDescent="0.2">
      <c r="A1807" s="10" t="s">
        <v>154</v>
      </c>
      <c r="B1807" s="3" t="s">
        <v>712</v>
      </c>
      <c r="C1807" s="3" t="s">
        <v>76</v>
      </c>
      <c r="D1807" s="3" t="s">
        <v>273</v>
      </c>
      <c r="E1807" s="3" t="s">
        <v>727</v>
      </c>
      <c r="F1807" s="3" t="s">
        <v>155</v>
      </c>
      <c r="G1807" s="9">
        <v>238000</v>
      </c>
      <c r="H1807" s="9">
        <v>135736</v>
      </c>
      <c r="I1807" s="9">
        <v>373736</v>
      </c>
      <c r="J1807" s="9">
        <v>238000</v>
      </c>
      <c r="K1807" s="9">
        <v>0</v>
      </c>
      <c r="L1807" s="9">
        <v>238000</v>
      </c>
      <c r="M1807" s="9">
        <v>238000</v>
      </c>
      <c r="N1807" s="9">
        <v>0</v>
      </c>
      <c r="O1807" s="9">
        <v>238000</v>
      </c>
      <c r="P1807" s="13">
        <f t="shared" si="29"/>
        <v>135736</v>
      </c>
      <c r="Q1807" s="13">
        <f t="array" ref="Q1807">IF(C1807="",SUMIFS($P$6:$P$65536,$B$6:$B$65536,B1807),IF(D1807="",SUMIFS($P$6:$P$65536,$B$6:$B$65536,B1807,$C$6:$C$65536,C1807),IF(E1807="",SUMIFS($P$6:$P$65536,$B$6:$B$65536,B1807,$C$6:$C$65536,C1807,$D$6:$D$65536,D1807),IF(F1807="",SUMIFS($P$6:$P$65536,$B$6:$B$65536,B1807,$C$6:$C$65536,C1807,$D$6:$D$65536,D1807,$E$6:$E$65536,E1807),--(RIGHT(F1807,1)="0")*SUM(SUMIFS($P$6:$P$65536,$B$6:$B$65536,B1807,$C$6:$C$65536,C1807,$D$6:$D$65536,D1807,$E$6:$E$65536,E1807,$F$6:$F$65536,LEFT(F1807,2)&amp;{0;1;2;3;4;5;6;7;8;9}))+(--(RIGHT(F1807,2)="00"))*SUM(SUMIFS($P$6:$P$65536,$B$6:$B$65536,B1807,$C$6:$C$65536,C1807,$D$6:$D$65536,D1807,$E$6:$E$65536,E1807,$F$6:$F$65536,LEFT(F1807,1)&amp;range))+SUMIFS($P$6:$P$65536,$B$6:$B$65536,B1807,$C$6:$C$65536,C1807,$D$6:$D$65536,D1807,$E$6:$E$65536,E1807,$F$6:$F$65536,F1807)))))</f>
        <v>135736</v>
      </c>
    </row>
    <row r="1808" spans="1:17" ht="15" hidden="1" customHeight="1" x14ac:dyDescent="0.2">
      <c r="A1808" s="10" t="s">
        <v>86</v>
      </c>
      <c r="B1808" s="3" t="s">
        <v>712</v>
      </c>
      <c r="C1808" s="3" t="s">
        <v>76</v>
      </c>
      <c r="D1808" s="3" t="s">
        <v>273</v>
      </c>
      <c r="E1808" s="3" t="s">
        <v>727</v>
      </c>
      <c r="F1808" s="3" t="s">
        <v>87</v>
      </c>
      <c r="G1808" s="9">
        <v>407500</v>
      </c>
      <c r="H1808" s="9">
        <v>0</v>
      </c>
      <c r="I1808" s="9">
        <v>407500</v>
      </c>
      <c r="J1808" s="9">
        <v>407500</v>
      </c>
      <c r="K1808" s="9">
        <v>0</v>
      </c>
      <c r="L1808" s="9">
        <v>407500</v>
      </c>
      <c r="M1808" s="9">
        <v>407500</v>
      </c>
      <c r="N1808" s="9">
        <v>0</v>
      </c>
      <c r="O1808" s="9">
        <v>407500</v>
      </c>
      <c r="P1808" s="13">
        <f t="shared" si="29"/>
        <v>0</v>
      </c>
      <c r="Q1808" s="13">
        <f t="array" ref="Q1808">IF(C1808="",SUMIFS($P$6:$P$65536,$B$6:$B$65536,B1808),IF(D1808="",SUMIFS($P$6:$P$65536,$B$6:$B$65536,B1808,$C$6:$C$65536,C1808),IF(E1808="",SUMIFS($P$6:$P$65536,$B$6:$B$65536,B1808,$C$6:$C$65536,C1808,$D$6:$D$65536,D1808),IF(F1808="",SUMIFS($P$6:$P$65536,$B$6:$B$65536,B1808,$C$6:$C$65536,C1808,$D$6:$D$65536,D1808,$E$6:$E$65536,E1808),--(RIGHT(F1808,1)="0")*SUM(SUMIFS($P$6:$P$65536,$B$6:$B$65536,B1808,$C$6:$C$65536,C1808,$D$6:$D$65536,D1808,$E$6:$E$65536,E1808,$F$6:$F$65536,LEFT(F1808,2)&amp;{0;1;2;3;4;5;6;7;8;9}))+(--(RIGHT(F1808,2)="00"))*SUM(SUMIFS($P$6:$P$65536,$B$6:$B$65536,B1808,$C$6:$C$65536,C1808,$D$6:$D$65536,D1808,$E$6:$E$65536,E1808,$F$6:$F$65536,LEFT(F1808,1)&amp;range))+SUMIFS($P$6:$P$65536,$B$6:$B$65536,B1808,$C$6:$C$65536,C1808,$D$6:$D$65536,D1808,$E$6:$E$65536,E1808,$F$6:$F$65536,F1808)))))</f>
        <v>0</v>
      </c>
    </row>
    <row r="1809" spans="1:17" ht="48.95" customHeight="1" x14ac:dyDescent="0.2">
      <c r="A1809" s="10" t="s">
        <v>728</v>
      </c>
      <c r="B1809" s="3" t="s">
        <v>712</v>
      </c>
      <c r="C1809" s="3" t="s">
        <v>76</v>
      </c>
      <c r="D1809" s="3" t="s">
        <v>273</v>
      </c>
      <c r="E1809" s="3" t="s">
        <v>729</v>
      </c>
      <c r="F1809" s="11" t="s">
        <v>0</v>
      </c>
      <c r="G1809" s="9">
        <v>211381460.69999999</v>
      </c>
      <c r="H1809" s="9">
        <v>-207672360.94</v>
      </c>
      <c r="I1809" s="9">
        <v>3709099.76</v>
      </c>
      <c r="J1809" s="9">
        <v>421348226.94</v>
      </c>
      <c r="K1809" s="9">
        <v>-35000000</v>
      </c>
      <c r="L1809" s="9">
        <v>386348226.94</v>
      </c>
      <c r="M1809" s="9">
        <v>253860000</v>
      </c>
      <c r="N1809" s="9">
        <v>0</v>
      </c>
      <c r="O1809" s="9">
        <v>253860000</v>
      </c>
      <c r="P1809" s="13">
        <f t="shared" si="29"/>
        <v>242672360.94</v>
      </c>
      <c r="Q1809" s="13">
        <f t="array" ref="Q1809">IF(C1809="",SUMIFS($P$6:$P$65536,$B$6:$B$65536,B1809),IF(D1809="",SUMIFS($P$6:$P$65536,$B$6:$B$65536,B1809,$C$6:$C$65536,C1809),IF(E1809="",SUMIFS($P$6:$P$65536,$B$6:$B$65536,B1809,$C$6:$C$65536,C1809,$D$6:$D$65536,D1809),IF(F1809="",SUMIFS($P$6:$P$65536,$B$6:$B$65536,B1809,$C$6:$C$65536,C1809,$D$6:$D$65536,D1809,$E$6:$E$65536,E1809),--(RIGHT(F1809,1)="0")*SUM(SUMIFS($P$6:$P$65536,$B$6:$B$65536,B1809,$C$6:$C$65536,C1809,$D$6:$D$65536,D1809,$E$6:$E$65536,E1809,$F$6:$F$65536,LEFT(F1809,2)&amp;{0;1;2;3;4;5;6;7;8;9}))+(--(RIGHT(F1809,2)="00"))*SUM(SUMIFS($P$6:$P$65536,$B$6:$B$65536,B1809,$C$6:$C$65536,C1809,$D$6:$D$65536,D1809,$E$6:$E$65536,E1809,$F$6:$F$65536,LEFT(F1809,1)&amp;range))+SUMIFS($P$6:$P$65536,$B$6:$B$65536,B1809,$C$6:$C$65536,C1809,$D$6:$D$65536,D1809,$E$6:$E$65536,E1809,$F$6:$F$65536,F1809)))))</f>
        <v>970689443.75999999</v>
      </c>
    </row>
    <row r="1810" spans="1:17" ht="48.95" customHeight="1" x14ac:dyDescent="0.2">
      <c r="A1810" s="10" t="s">
        <v>323</v>
      </c>
      <c r="B1810" s="3" t="s">
        <v>712</v>
      </c>
      <c r="C1810" s="3" t="s">
        <v>76</v>
      </c>
      <c r="D1810" s="3" t="s">
        <v>273</v>
      </c>
      <c r="E1810" s="3" t="s">
        <v>729</v>
      </c>
      <c r="F1810" s="3" t="s">
        <v>324</v>
      </c>
      <c r="G1810" s="9">
        <v>211381460.69999999</v>
      </c>
      <c r="H1810" s="9">
        <v>-207672360.94</v>
      </c>
      <c r="I1810" s="9">
        <v>3709099.76</v>
      </c>
      <c r="J1810" s="9">
        <v>421348226.94</v>
      </c>
      <c r="K1810" s="9">
        <v>-35000000</v>
      </c>
      <c r="L1810" s="9">
        <v>386348226.94</v>
      </c>
      <c r="M1810" s="9">
        <v>253860000</v>
      </c>
      <c r="N1810" s="9">
        <v>0</v>
      </c>
      <c r="O1810" s="9">
        <v>253860000</v>
      </c>
      <c r="P1810" s="13">
        <f t="shared" si="29"/>
        <v>242672360.94</v>
      </c>
      <c r="Q1810" s="13">
        <f t="array" ref="Q1810">IF(C1810="",SUMIFS($P$6:$P$65536,$B$6:$B$65536,B1810),IF(D1810="",SUMIFS($P$6:$P$65536,$B$6:$B$65536,B1810,$C$6:$C$65536,C1810),IF(E1810="",SUMIFS($P$6:$P$65536,$B$6:$B$65536,B1810,$C$6:$C$65536,C1810,$D$6:$D$65536,D1810),IF(F1810="",SUMIFS($P$6:$P$65536,$B$6:$B$65536,B1810,$C$6:$C$65536,C1810,$D$6:$D$65536,D1810,$E$6:$E$65536,E1810),--(RIGHT(F1810,1)="0")*SUM(SUMIFS($P$6:$P$65536,$B$6:$B$65536,B1810,$C$6:$C$65536,C1810,$D$6:$D$65536,D1810,$E$6:$E$65536,E1810,$F$6:$F$65536,LEFT(F1810,2)&amp;{0;1;2;3;4;5;6;7;8;9}))+(--(RIGHT(F1810,2)="00"))*SUM(SUMIFS($P$6:$P$65536,$B$6:$B$65536,B1810,$C$6:$C$65536,C1810,$D$6:$D$65536,D1810,$E$6:$E$65536,E1810,$F$6:$F$65536,LEFT(F1810,1)&amp;range))+SUMIFS($P$6:$P$65536,$B$6:$B$65536,B1810,$C$6:$C$65536,C1810,$D$6:$D$65536,D1810,$E$6:$E$65536,E1810,$F$6:$F$65536,F1810)))))</f>
        <v>970689443.75999999</v>
      </c>
    </row>
    <row r="1811" spans="1:17" ht="15" customHeight="1" x14ac:dyDescent="0.2">
      <c r="A1811" s="10" t="s">
        <v>715</v>
      </c>
      <c r="B1811" s="3" t="s">
        <v>712</v>
      </c>
      <c r="C1811" s="3" t="s">
        <v>76</v>
      </c>
      <c r="D1811" s="3" t="s">
        <v>273</v>
      </c>
      <c r="E1811" s="3" t="s">
        <v>729</v>
      </c>
      <c r="F1811" s="3" t="s">
        <v>716</v>
      </c>
      <c r="G1811" s="9">
        <v>211381460.69999999</v>
      </c>
      <c r="H1811" s="9">
        <v>-207672360.94</v>
      </c>
      <c r="I1811" s="9">
        <v>3709099.76</v>
      </c>
      <c r="J1811" s="9">
        <v>421348226.94</v>
      </c>
      <c r="K1811" s="9">
        <v>-35000000</v>
      </c>
      <c r="L1811" s="9">
        <v>386348226.94</v>
      </c>
      <c r="M1811" s="9">
        <v>253860000</v>
      </c>
      <c r="N1811" s="9">
        <v>0</v>
      </c>
      <c r="O1811" s="9">
        <v>253860000</v>
      </c>
      <c r="P1811" s="13">
        <f t="shared" si="29"/>
        <v>242672360.94</v>
      </c>
      <c r="Q1811" s="13">
        <f t="array" ref="Q1811">IF(C1811="",SUMIFS($P$6:$P$65536,$B$6:$B$65536,B1811),IF(D1811="",SUMIFS($P$6:$P$65536,$B$6:$B$65536,B1811,$C$6:$C$65536,C1811),IF(E1811="",SUMIFS($P$6:$P$65536,$B$6:$B$65536,B1811,$C$6:$C$65536,C1811,$D$6:$D$65536,D1811),IF(F1811="",SUMIFS($P$6:$P$65536,$B$6:$B$65536,B1811,$C$6:$C$65536,C1811,$D$6:$D$65536,D1811,$E$6:$E$65536,E1811),--(RIGHT(F1811,1)="0")*SUM(SUMIFS($P$6:$P$65536,$B$6:$B$65536,B1811,$C$6:$C$65536,C1811,$D$6:$D$65536,D1811,$E$6:$E$65536,E1811,$F$6:$F$65536,LEFT(F1811,2)&amp;{0;1;2;3;4;5;6;7;8;9}))+(--(RIGHT(F1811,2)="00"))*SUM(SUMIFS($P$6:$P$65536,$B$6:$B$65536,B1811,$C$6:$C$65536,C1811,$D$6:$D$65536,D1811,$E$6:$E$65536,E1811,$F$6:$F$65536,LEFT(F1811,1)&amp;range))+SUMIFS($P$6:$P$65536,$B$6:$B$65536,B1811,$C$6:$C$65536,C1811,$D$6:$D$65536,D1811,$E$6:$E$65536,E1811,$F$6:$F$65536,F1811)))))</f>
        <v>728017082.81999993</v>
      </c>
    </row>
    <row r="1812" spans="1:17" ht="64.5" customHeight="1" x14ac:dyDescent="0.2">
      <c r="A1812" s="10" t="s">
        <v>717</v>
      </c>
      <c r="B1812" s="3" t="s">
        <v>712</v>
      </c>
      <c r="C1812" s="3" t="s">
        <v>76</v>
      </c>
      <c r="D1812" s="3" t="s">
        <v>273</v>
      </c>
      <c r="E1812" s="3" t="s">
        <v>729</v>
      </c>
      <c r="F1812" s="3" t="s">
        <v>718</v>
      </c>
      <c r="G1812" s="9">
        <v>211381460.69999999</v>
      </c>
      <c r="H1812" s="9">
        <v>-207672360.94</v>
      </c>
      <c r="I1812" s="9">
        <v>3709099.76</v>
      </c>
      <c r="J1812" s="9">
        <v>421348226.94</v>
      </c>
      <c r="K1812" s="9">
        <v>-35000000</v>
      </c>
      <c r="L1812" s="9">
        <v>386348226.94</v>
      </c>
      <c r="M1812" s="9">
        <v>253860000</v>
      </c>
      <c r="N1812" s="9">
        <v>0</v>
      </c>
      <c r="O1812" s="9">
        <v>253860000</v>
      </c>
      <c r="P1812" s="13">
        <f t="shared" si="29"/>
        <v>242672360.94</v>
      </c>
      <c r="Q1812" s="13">
        <f t="array" ref="Q1812">IF(C1812="",SUMIFS($P$6:$P$65536,$B$6:$B$65536,B1812),IF(D1812="",SUMIFS($P$6:$P$65536,$B$6:$B$65536,B1812,$C$6:$C$65536,C1812),IF(E1812="",SUMIFS($P$6:$P$65536,$B$6:$B$65536,B1812,$C$6:$C$65536,C1812,$D$6:$D$65536,D1812),IF(F1812="",SUMIFS($P$6:$P$65536,$B$6:$B$65536,B1812,$C$6:$C$65536,C1812,$D$6:$D$65536,D1812,$E$6:$E$65536,E1812),--(RIGHT(F1812,1)="0")*SUM(SUMIFS($P$6:$P$65536,$B$6:$B$65536,B1812,$C$6:$C$65536,C1812,$D$6:$D$65536,D1812,$E$6:$E$65536,E1812,$F$6:$F$65536,LEFT(F1812,2)&amp;{0;1;2;3;4;5;6;7;8;9}))+(--(RIGHT(F1812,2)="00"))*SUM(SUMIFS($P$6:$P$65536,$B$6:$B$65536,B1812,$C$6:$C$65536,C1812,$D$6:$D$65536,D1812,$E$6:$E$65536,E1812,$F$6:$F$65536,LEFT(F1812,1)&amp;range))+SUMIFS($P$6:$P$65536,$B$6:$B$65536,B1812,$C$6:$C$65536,C1812,$D$6:$D$65536,D1812,$E$6:$E$65536,E1812,$F$6:$F$65536,F1812)))))</f>
        <v>242672360.94</v>
      </c>
    </row>
    <row r="1813" spans="1:17" ht="64.5" customHeight="1" x14ac:dyDescent="0.2">
      <c r="A1813" s="10" t="s">
        <v>730</v>
      </c>
      <c r="B1813" s="3" t="s">
        <v>712</v>
      </c>
      <c r="C1813" s="3" t="s">
        <v>76</v>
      </c>
      <c r="D1813" s="3" t="s">
        <v>273</v>
      </c>
      <c r="E1813" s="3" t="s">
        <v>731</v>
      </c>
      <c r="F1813" s="11" t="s">
        <v>0</v>
      </c>
      <c r="G1813" s="9">
        <v>2441776479.1900001</v>
      </c>
      <c r="H1813" s="9">
        <v>3680534.22</v>
      </c>
      <c r="I1813" s="9">
        <v>2445457013.4099998</v>
      </c>
      <c r="J1813" s="9">
        <v>2125218395.51</v>
      </c>
      <c r="K1813" s="9">
        <v>0</v>
      </c>
      <c r="L1813" s="9">
        <v>2125218395.51</v>
      </c>
      <c r="M1813" s="9">
        <v>2719968875.46</v>
      </c>
      <c r="N1813" s="9">
        <v>0</v>
      </c>
      <c r="O1813" s="9">
        <v>2719968875.46</v>
      </c>
      <c r="P1813" s="13">
        <f t="shared" si="29"/>
        <v>3680534.22</v>
      </c>
      <c r="Q1813" s="13">
        <f t="array" ref="Q1813">IF(C1813="",SUMIFS($P$6:$P$65536,$B$6:$B$65536,B1813),IF(D1813="",SUMIFS($P$6:$P$65536,$B$6:$B$65536,B1813,$C$6:$C$65536,C1813),IF(E1813="",SUMIFS($P$6:$P$65536,$B$6:$B$65536,B1813,$C$6:$C$65536,C1813,$D$6:$D$65536,D1813),IF(F1813="",SUMIFS($P$6:$P$65536,$B$6:$B$65536,B1813,$C$6:$C$65536,C1813,$D$6:$D$65536,D1813,$E$6:$E$65536,E1813),--(RIGHT(F1813,1)="0")*SUM(SUMIFS($P$6:$P$65536,$B$6:$B$65536,B1813,$C$6:$C$65536,C1813,$D$6:$D$65536,D1813,$E$6:$E$65536,E1813,$F$6:$F$65536,LEFT(F1813,2)&amp;{0;1;2;3;4;5;6;7;8;9}))+(--(RIGHT(F1813,2)="00"))*SUM(SUMIFS($P$6:$P$65536,$B$6:$B$65536,B1813,$C$6:$C$65536,C1813,$D$6:$D$65536,D1813,$E$6:$E$65536,E1813,$F$6:$F$65536,LEFT(F1813,1)&amp;range))+SUMIFS($P$6:$P$65536,$B$6:$B$65536,B1813,$C$6:$C$65536,C1813,$D$6:$D$65536,D1813,$E$6:$E$65536,E1813,$F$6:$F$65536,F1813)))))</f>
        <v>67478546</v>
      </c>
    </row>
    <row r="1814" spans="1:17" ht="48.95" customHeight="1" x14ac:dyDescent="0.2">
      <c r="A1814" s="10" t="s">
        <v>57</v>
      </c>
      <c r="B1814" s="3" t="s">
        <v>712</v>
      </c>
      <c r="C1814" s="3" t="s">
        <v>76</v>
      </c>
      <c r="D1814" s="3" t="s">
        <v>273</v>
      </c>
      <c r="E1814" s="3" t="s">
        <v>731</v>
      </c>
      <c r="F1814" s="3" t="s">
        <v>58</v>
      </c>
      <c r="G1814" s="9">
        <v>2441776479.1900001</v>
      </c>
      <c r="H1814" s="9">
        <v>3680534.22</v>
      </c>
      <c r="I1814" s="9">
        <v>2445457013.4099998</v>
      </c>
      <c r="J1814" s="9">
        <v>2125218395.51</v>
      </c>
      <c r="K1814" s="9">
        <v>0</v>
      </c>
      <c r="L1814" s="9">
        <v>2125218395.51</v>
      </c>
      <c r="M1814" s="9">
        <v>2719968875.46</v>
      </c>
      <c r="N1814" s="9">
        <v>0</v>
      </c>
      <c r="O1814" s="9">
        <v>2719968875.46</v>
      </c>
      <c r="P1814" s="13">
        <f t="shared" si="29"/>
        <v>3680534.22</v>
      </c>
      <c r="Q1814" s="13">
        <f t="array" ref="Q1814">IF(C1814="",SUMIFS($P$6:$P$65536,$B$6:$B$65536,B1814),IF(D1814="",SUMIFS($P$6:$P$65536,$B$6:$B$65536,B1814,$C$6:$C$65536,C1814),IF(E1814="",SUMIFS($P$6:$P$65536,$B$6:$B$65536,B1814,$C$6:$C$65536,C1814,$D$6:$D$65536,D1814),IF(F1814="",SUMIFS($P$6:$P$65536,$B$6:$B$65536,B1814,$C$6:$C$65536,C1814,$D$6:$D$65536,D1814,$E$6:$E$65536,E1814),--(RIGHT(F1814,1)="0")*SUM(SUMIFS($P$6:$P$65536,$B$6:$B$65536,B1814,$C$6:$C$65536,C1814,$D$6:$D$65536,D1814,$E$6:$E$65536,E1814,$F$6:$F$65536,LEFT(F1814,2)&amp;{0;1;2;3;4;5;6;7;8;9}))+(--(RIGHT(F1814,2)="00"))*SUM(SUMIFS($P$6:$P$65536,$B$6:$B$65536,B1814,$C$6:$C$65536,C1814,$D$6:$D$65536,D1814,$E$6:$E$65536,E1814,$F$6:$F$65536,LEFT(F1814,1)&amp;range))+SUMIFS($P$6:$P$65536,$B$6:$B$65536,B1814,$C$6:$C$65536,C1814,$D$6:$D$65536,D1814,$E$6:$E$65536,E1814,$F$6:$F$65536,F1814)))))</f>
        <v>67478546</v>
      </c>
    </row>
    <row r="1815" spans="1:17" ht="48.95" customHeight="1" x14ac:dyDescent="0.2">
      <c r="A1815" s="10" t="s">
        <v>59</v>
      </c>
      <c r="B1815" s="3" t="s">
        <v>712</v>
      </c>
      <c r="C1815" s="3" t="s">
        <v>76</v>
      </c>
      <c r="D1815" s="3" t="s">
        <v>273</v>
      </c>
      <c r="E1815" s="3" t="s">
        <v>731</v>
      </c>
      <c r="F1815" s="3" t="s">
        <v>60</v>
      </c>
      <c r="G1815" s="9">
        <v>2441776479.1900001</v>
      </c>
      <c r="H1815" s="9">
        <v>3680534.22</v>
      </c>
      <c r="I1815" s="9">
        <v>2445457013.4099998</v>
      </c>
      <c r="J1815" s="9">
        <v>2125218395.51</v>
      </c>
      <c r="K1815" s="9">
        <v>0</v>
      </c>
      <c r="L1815" s="9">
        <v>2125218395.51</v>
      </c>
      <c r="M1815" s="9">
        <v>2719968875.46</v>
      </c>
      <c r="N1815" s="9">
        <v>0</v>
      </c>
      <c r="O1815" s="9">
        <v>2719968875.46</v>
      </c>
      <c r="P1815" s="13">
        <f t="shared" si="29"/>
        <v>3680534.22</v>
      </c>
      <c r="Q1815" s="13">
        <f t="array" ref="Q1815">IF(C1815="",SUMIFS($P$6:$P$65536,$B$6:$B$65536,B1815),IF(D1815="",SUMIFS($P$6:$P$65536,$B$6:$B$65536,B1815,$C$6:$C$65536,C1815),IF(E1815="",SUMIFS($P$6:$P$65536,$B$6:$B$65536,B1815,$C$6:$C$65536,C1815,$D$6:$D$65536,D1815),IF(F1815="",SUMIFS($P$6:$P$65536,$B$6:$B$65536,B1815,$C$6:$C$65536,C1815,$D$6:$D$65536,D1815,$E$6:$E$65536,E1815),--(RIGHT(F1815,1)="0")*SUM(SUMIFS($P$6:$P$65536,$B$6:$B$65536,B1815,$C$6:$C$65536,C1815,$D$6:$D$65536,D1815,$E$6:$E$65536,E1815,$F$6:$F$65536,LEFT(F1815,2)&amp;{0;1;2;3;4;5;6;7;8;9}))+(--(RIGHT(F1815,2)="00"))*SUM(SUMIFS($P$6:$P$65536,$B$6:$B$65536,B1815,$C$6:$C$65536,C1815,$D$6:$D$65536,D1815,$E$6:$E$65536,E1815,$F$6:$F$65536,LEFT(F1815,1)&amp;range))+SUMIFS($P$6:$P$65536,$B$6:$B$65536,B1815,$C$6:$C$65536,C1815,$D$6:$D$65536,D1815,$E$6:$E$65536,E1815,$F$6:$F$65536,F1815)))))</f>
        <v>63798011.780000001</v>
      </c>
    </row>
    <row r="1816" spans="1:17" ht="64.5" customHeight="1" x14ac:dyDescent="0.2">
      <c r="A1816" s="10" t="s">
        <v>231</v>
      </c>
      <c r="B1816" s="3" t="s">
        <v>712</v>
      </c>
      <c r="C1816" s="3" t="s">
        <v>76</v>
      </c>
      <c r="D1816" s="3" t="s">
        <v>273</v>
      </c>
      <c r="E1816" s="3" t="s">
        <v>731</v>
      </c>
      <c r="F1816" s="3" t="s">
        <v>232</v>
      </c>
      <c r="G1816" s="9">
        <v>213372499</v>
      </c>
      <c r="H1816" s="9">
        <v>30058738.780000001</v>
      </c>
      <c r="I1816" s="9">
        <v>243431237.78</v>
      </c>
      <c r="J1816" s="9">
        <v>148416956.47</v>
      </c>
      <c r="K1816" s="9">
        <v>0</v>
      </c>
      <c r="L1816" s="9">
        <v>148416956.47</v>
      </c>
      <c r="M1816" s="9">
        <v>238300000</v>
      </c>
      <c r="N1816" s="9">
        <v>0</v>
      </c>
      <c r="O1816" s="9">
        <v>238300000</v>
      </c>
      <c r="P1816" s="13">
        <f t="shared" si="29"/>
        <v>30058738.780000001</v>
      </c>
      <c r="Q1816" s="13">
        <f t="array" ref="Q1816">IF(C1816="",SUMIFS($P$6:$P$65536,$B$6:$B$65536,B1816),IF(D1816="",SUMIFS($P$6:$P$65536,$B$6:$B$65536,B1816,$C$6:$C$65536,C1816),IF(E1816="",SUMIFS($P$6:$P$65536,$B$6:$B$65536,B1816,$C$6:$C$65536,C1816,$D$6:$D$65536,D1816),IF(F1816="",SUMIFS($P$6:$P$65536,$B$6:$B$65536,B1816,$C$6:$C$65536,C1816,$D$6:$D$65536,D1816,$E$6:$E$65536,E1816),--(RIGHT(F1816,1)="0")*SUM(SUMIFS($P$6:$P$65536,$B$6:$B$65536,B1816,$C$6:$C$65536,C1816,$D$6:$D$65536,D1816,$E$6:$E$65536,E1816,$F$6:$F$65536,LEFT(F1816,2)&amp;{0;1;2;3;4;5;6;7;8;9}))+(--(RIGHT(F1816,2)="00"))*SUM(SUMIFS($P$6:$P$65536,$B$6:$B$65536,B1816,$C$6:$C$65536,C1816,$D$6:$D$65536,D1816,$E$6:$E$65536,E1816,$F$6:$F$65536,LEFT(F1816,1)&amp;range))+SUMIFS($P$6:$P$65536,$B$6:$B$65536,B1816,$C$6:$C$65536,C1816,$D$6:$D$65536,D1816,$E$6:$E$65536,E1816,$F$6:$F$65536,F1816)))))</f>
        <v>30058738.780000001</v>
      </c>
    </row>
    <row r="1817" spans="1:17" ht="15" customHeight="1" x14ac:dyDescent="0.2">
      <c r="A1817" s="10" t="s">
        <v>61</v>
      </c>
      <c r="B1817" s="3" t="s">
        <v>712</v>
      </c>
      <c r="C1817" s="3" t="s">
        <v>76</v>
      </c>
      <c r="D1817" s="3" t="s">
        <v>273</v>
      </c>
      <c r="E1817" s="3" t="s">
        <v>731</v>
      </c>
      <c r="F1817" s="3" t="s">
        <v>62</v>
      </c>
      <c r="G1817" s="9">
        <v>2225403980.1900001</v>
      </c>
      <c r="H1817" s="9">
        <v>-26378204.559999999</v>
      </c>
      <c r="I1817" s="9">
        <v>2199025775.6300001</v>
      </c>
      <c r="J1817" s="9">
        <v>1973801439.04</v>
      </c>
      <c r="K1817" s="9">
        <v>0</v>
      </c>
      <c r="L1817" s="9">
        <v>1973801439.04</v>
      </c>
      <c r="M1817" s="9">
        <v>2478668875.46</v>
      </c>
      <c r="N1817" s="9">
        <v>0</v>
      </c>
      <c r="O1817" s="9">
        <v>2478668875.46</v>
      </c>
      <c r="P1817" s="13">
        <f t="shared" si="29"/>
        <v>26378204.559999999</v>
      </c>
      <c r="Q1817" s="13">
        <f t="array" ref="Q1817">IF(C1817="",SUMIFS($P$6:$P$65536,$B$6:$B$65536,B1817),IF(D1817="",SUMIFS($P$6:$P$65536,$B$6:$B$65536,B1817,$C$6:$C$65536,C1817),IF(E1817="",SUMIFS($P$6:$P$65536,$B$6:$B$65536,B1817,$C$6:$C$65536,C1817,$D$6:$D$65536,D1817),IF(F1817="",SUMIFS($P$6:$P$65536,$B$6:$B$65536,B1817,$C$6:$C$65536,C1817,$D$6:$D$65536,D1817,$E$6:$E$65536,E1817),--(RIGHT(F1817,1)="0")*SUM(SUMIFS($P$6:$P$65536,$B$6:$B$65536,B1817,$C$6:$C$65536,C1817,$D$6:$D$65536,D1817,$E$6:$E$65536,E1817,$F$6:$F$65536,LEFT(F1817,2)&amp;{0;1;2;3;4;5;6;7;8;9}))+(--(RIGHT(F1817,2)="00"))*SUM(SUMIFS($P$6:$P$65536,$B$6:$B$65536,B1817,$C$6:$C$65536,C1817,$D$6:$D$65536,D1817,$E$6:$E$65536,E1817,$F$6:$F$65536,LEFT(F1817,1)&amp;range))+SUMIFS($P$6:$P$65536,$B$6:$B$65536,B1817,$C$6:$C$65536,C1817,$D$6:$D$65536,D1817,$E$6:$E$65536,E1817,$F$6:$F$65536,F1817)))))</f>
        <v>26378204.559999999</v>
      </c>
    </row>
    <row r="1818" spans="1:17" ht="80.099999999999994" hidden="1" customHeight="1" x14ac:dyDescent="0.2">
      <c r="A1818" s="10" t="s">
        <v>206</v>
      </c>
      <c r="B1818" s="3" t="s">
        <v>712</v>
      </c>
      <c r="C1818" s="3" t="s">
        <v>76</v>
      </c>
      <c r="D1818" s="3" t="s">
        <v>273</v>
      </c>
      <c r="E1818" s="3" t="s">
        <v>731</v>
      </c>
      <c r="F1818" s="3" t="s">
        <v>207</v>
      </c>
      <c r="G1818" s="9">
        <v>3000000</v>
      </c>
      <c r="H1818" s="9">
        <v>0</v>
      </c>
      <c r="I1818" s="9">
        <v>3000000</v>
      </c>
      <c r="J1818" s="9">
        <v>3000000</v>
      </c>
      <c r="K1818" s="9">
        <v>0</v>
      </c>
      <c r="L1818" s="9">
        <v>3000000</v>
      </c>
      <c r="M1818" s="9">
        <v>3000000</v>
      </c>
      <c r="N1818" s="9">
        <v>0</v>
      </c>
      <c r="O1818" s="9">
        <v>3000000</v>
      </c>
      <c r="P1818" s="13">
        <f t="shared" si="29"/>
        <v>0</v>
      </c>
      <c r="Q1818" s="13">
        <f t="array" ref="Q1818">IF(C1818="",SUMIFS($P$6:$P$65536,$B$6:$B$65536,B1818),IF(D1818="",SUMIFS($P$6:$P$65536,$B$6:$B$65536,B1818,$C$6:$C$65536,C1818),IF(E1818="",SUMIFS($P$6:$P$65536,$B$6:$B$65536,B1818,$C$6:$C$65536,C1818,$D$6:$D$65536,D1818),IF(F1818="",SUMIFS($P$6:$P$65536,$B$6:$B$65536,B1818,$C$6:$C$65536,C1818,$D$6:$D$65536,D1818,$E$6:$E$65536,E1818),--(RIGHT(F1818,1)="0")*SUM(SUMIFS($P$6:$P$65536,$B$6:$B$65536,B1818,$C$6:$C$65536,C1818,$D$6:$D$65536,D1818,$E$6:$E$65536,E1818,$F$6:$F$65536,LEFT(F1818,2)&amp;{0;1;2;3;4;5;6;7;8;9}))+(--(RIGHT(F1818,2)="00"))*SUM(SUMIFS($P$6:$P$65536,$B$6:$B$65536,B1818,$C$6:$C$65536,C1818,$D$6:$D$65536,D1818,$E$6:$E$65536,E1818,$F$6:$F$65536,LEFT(F1818,1)&amp;range))+SUMIFS($P$6:$P$65536,$B$6:$B$65536,B1818,$C$6:$C$65536,C1818,$D$6:$D$65536,D1818,$E$6:$E$65536,E1818,$F$6:$F$65536,F1818)))))</f>
        <v>0</v>
      </c>
    </row>
    <row r="1819" spans="1:17" ht="48.95" customHeight="1" x14ac:dyDescent="0.2">
      <c r="A1819" s="10" t="s">
        <v>732</v>
      </c>
      <c r="B1819" s="3" t="s">
        <v>712</v>
      </c>
      <c r="C1819" s="3" t="s">
        <v>76</v>
      </c>
      <c r="D1819" s="3" t="s">
        <v>273</v>
      </c>
      <c r="E1819" s="3" t="s">
        <v>733</v>
      </c>
      <c r="F1819" s="11" t="s">
        <v>0</v>
      </c>
      <c r="G1819" s="9">
        <v>106073749.13</v>
      </c>
      <c r="H1819" s="9">
        <v>-2128055.04</v>
      </c>
      <c r="I1819" s="9">
        <v>103945694.09</v>
      </c>
      <c r="J1819" s="9">
        <v>86235612.25</v>
      </c>
      <c r="K1819" s="9">
        <v>0</v>
      </c>
      <c r="L1819" s="9">
        <v>86235612.25</v>
      </c>
      <c r="M1819" s="9">
        <v>476087285.20999998</v>
      </c>
      <c r="N1819" s="9">
        <v>0</v>
      </c>
      <c r="O1819" s="9">
        <v>476087285.20999998</v>
      </c>
      <c r="P1819" s="13">
        <f t="shared" si="29"/>
        <v>2128055.04</v>
      </c>
      <c r="Q1819" s="13">
        <f t="array" ref="Q1819">IF(C1819="",SUMIFS($P$6:$P$65536,$B$6:$B$65536,B1819),IF(D1819="",SUMIFS($P$6:$P$65536,$B$6:$B$65536,B1819,$C$6:$C$65536,C1819),IF(E1819="",SUMIFS($P$6:$P$65536,$B$6:$B$65536,B1819,$C$6:$C$65536,C1819,$D$6:$D$65536,D1819),IF(F1819="",SUMIFS($P$6:$P$65536,$B$6:$B$65536,B1819,$C$6:$C$65536,C1819,$D$6:$D$65536,D1819,$E$6:$E$65536,E1819),--(RIGHT(F1819,1)="0")*SUM(SUMIFS($P$6:$P$65536,$B$6:$B$65536,B1819,$C$6:$C$65536,C1819,$D$6:$D$65536,D1819,$E$6:$E$65536,E1819,$F$6:$F$65536,LEFT(F1819,2)&amp;{0;1;2;3;4;5;6;7;8;9}))+(--(RIGHT(F1819,2)="00"))*SUM(SUMIFS($P$6:$P$65536,$B$6:$B$65536,B1819,$C$6:$C$65536,C1819,$D$6:$D$65536,D1819,$E$6:$E$65536,E1819,$F$6:$F$65536,LEFT(F1819,1)&amp;range))+SUMIFS($P$6:$P$65536,$B$6:$B$65536,B1819,$C$6:$C$65536,C1819,$D$6:$D$65536,D1819,$E$6:$E$65536,E1819,$F$6:$F$65536,F1819)))))</f>
        <v>8512220.1600000001</v>
      </c>
    </row>
    <row r="1820" spans="1:17" ht="15" customHeight="1" x14ac:dyDescent="0.2">
      <c r="A1820" s="10" t="s">
        <v>162</v>
      </c>
      <c r="B1820" s="3" t="s">
        <v>712</v>
      </c>
      <c r="C1820" s="3" t="s">
        <v>76</v>
      </c>
      <c r="D1820" s="3" t="s">
        <v>273</v>
      </c>
      <c r="E1820" s="3" t="s">
        <v>733</v>
      </c>
      <c r="F1820" s="3" t="s">
        <v>163</v>
      </c>
      <c r="G1820" s="9">
        <v>106073749.13</v>
      </c>
      <c r="H1820" s="9">
        <v>-2128055.04</v>
      </c>
      <c r="I1820" s="9">
        <v>103945694.09</v>
      </c>
      <c r="J1820" s="9">
        <v>86235612.25</v>
      </c>
      <c r="K1820" s="9">
        <v>0</v>
      </c>
      <c r="L1820" s="9">
        <v>86235612.25</v>
      </c>
      <c r="M1820" s="9">
        <v>476087285.20999998</v>
      </c>
      <c r="N1820" s="9">
        <v>0</v>
      </c>
      <c r="O1820" s="9">
        <v>476087285.20999998</v>
      </c>
      <c r="P1820" s="13">
        <f t="shared" si="29"/>
        <v>2128055.04</v>
      </c>
      <c r="Q1820" s="13">
        <f t="array" ref="Q1820">IF(C1820="",SUMIFS($P$6:$P$65536,$B$6:$B$65536,B1820),IF(D1820="",SUMIFS($P$6:$P$65536,$B$6:$B$65536,B1820,$C$6:$C$65536,C1820),IF(E1820="",SUMIFS($P$6:$P$65536,$B$6:$B$65536,B1820,$C$6:$C$65536,C1820,$D$6:$D$65536,D1820),IF(F1820="",SUMIFS($P$6:$P$65536,$B$6:$B$65536,B1820,$C$6:$C$65536,C1820,$D$6:$D$65536,D1820,$E$6:$E$65536,E1820),--(RIGHT(F1820,1)="0")*SUM(SUMIFS($P$6:$P$65536,$B$6:$B$65536,B1820,$C$6:$C$65536,C1820,$D$6:$D$65536,D1820,$E$6:$E$65536,E1820,$F$6:$F$65536,LEFT(F1820,2)&amp;{0;1;2;3;4;5;6;7;8;9}))+(--(RIGHT(F1820,2)="00"))*SUM(SUMIFS($P$6:$P$65536,$B$6:$B$65536,B1820,$C$6:$C$65536,C1820,$D$6:$D$65536,D1820,$E$6:$E$65536,E1820,$F$6:$F$65536,LEFT(F1820,1)&amp;range))+SUMIFS($P$6:$P$65536,$B$6:$B$65536,B1820,$C$6:$C$65536,C1820,$D$6:$D$65536,D1820,$E$6:$E$65536,E1820,$F$6:$F$65536,F1820)))))</f>
        <v>8512220.1600000001</v>
      </c>
    </row>
    <row r="1821" spans="1:17" ht="15" customHeight="1" x14ac:dyDescent="0.2">
      <c r="A1821" s="10" t="s">
        <v>196</v>
      </c>
      <c r="B1821" s="3" t="s">
        <v>712</v>
      </c>
      <c r="C1821" s="3" t="s">
        <v>76</v>
      </c>
      <c r="D1821" s="3" t="s">
        <v>273</v>
      </c>
      <c r="E1821" s="3" t="s">
        <v>733</v>
      </c>
      <c r="F1821" s="3" t="s">
        <v>197</v>
      </c>
      <c r="G1821" s="9">
        <v>106073749.13</v>
      </c>
      <c r="H1821" s="9">
        <v>-2128055.04</v>
      </c>
      <c r="I1821" s="9">
        <v>103945694.09</v>
      </c>
      <c r="J1821" s="9">
        <v>86235612.25</v>
      </c>
      <c r="K1821" s="9">
        <v>0</v>
      </c>
      <c r="L1821" s="9">
        <v>86235612.25</v>
      </c>
      <c r="M1821" s="9">
        <v>476087285.20999998</v>
      </c>
      <c r="N1821" s="9">
        <v>0</v>
      </c>
      <c r="O1821" s="9">
        <v>476087285.20999998</v>
      </c>
      <c r="P1821" s="13">
        <f t="shared" si="29"/>
        <v>2128055.04</v>
      </c>
      <c r="Q1821" s="13">
        <f t="array" ref="Q1821">IF(C1821="",SUMIFS($P$6:$P$65536,$B$6:$B$65536,B1821),IF(D1821="",SUMIFS($P$6:$P$65536,$B$6:$B$65536,B1821,$C$6:$C$65536,C1821),IF(E1821="",SUMIFS($P$6:$P$65536,$B$6:$B$65536,B1821,$C$6:$C$65536,C1821,$D$6:$D$65536,D1821),IF(F1821="",SUMIFS($P$6:$P$65536,$B$6:$B$65536,B1821,$C$6:$C$65536,C1821,$D$6:$D$65536,D1821,$E$6:$E$65536,E1821),--(RIGHT(F1821,1)="0")*SUM(SUMIFS($P$6:$P$65536,$B$6:$B$65536,B1821,$C$6:$C$65536,C1821,$D$6:$D$65536,D1821,$E$6:$E$65536,E1821,$F$6:$F$65536,LEFT(F1821,2)&amp;{0;1;2;3;4;5;6;7;8;9}))+(--(RIGHT(F1821,2)="00"))*SUM(SUMIFS($P$6:$P$65536,$B$6:$B$65536,B1821,$C$6:$C$65536,C1821,$D$6:$D$65536,D1821,$E$6:$E$65536,E1821,$F$6:$F$65536,LEFT(F1821,1)&amp;range))+SUMIFS($P$6:$P$65536,$B$6:$B$65536,B1821,$C$6:$C$65536,C1821,$D$6:$D$65536,D1821,$E$6:$E$65536,E1821,$F$6:$F$65536,F1821)))))</f>
        <v>6384165.1200000001</v>
      </c>
    </row>
    <row r="1822" spans="1:17" ht="64.5" customHeight="1" x14ac:dyDescent="0.2">
      <c r="A1822" s="10" t="s">
        <v>226</v>
      </c>
      <c r="B1822" s="3" t="s">
        <v>712</v>
      </c>
      <c r="C1822" s="3" t="s">
        <v>76</v>
      </c>
      <c r="D1822" s="3" t="s">
        <v>273</v>
      </c>
      <c r="E1822" s="3" t="s">
        <v>733</v>
      </c>
      <c r="F1822" s="3" t="s">
        <v>227</v>
      </c>
      <c r="G1822" s="9">
        <v>106073749.13</v>
      </c>
      <c r="H1822" s="9">
        <v>-2128055.04</v>
      </c>
      <c r="I1822" s="9">
        <v>103945694.09</v>
      </c>
      <c r="J1822" s="9">
        <v>86235612.25</v>
      </c>
      <c r="K1822" s="9">
        <v>0</v>
      </c>
      <c r="L1822" s="9">
        <v>86235612.25</v>
      </c>
      <c r="M1822" s="9">
        <v>476087285.20999998</v>
      </c>
      <c r="N1822" s="9">
        <v>0</v>
      </c>
      <c r="O1822" s="9">
        <v>476087285.20999998</v>
      </c>
      <c r="P1822" s="13">
        <f t="shared" si="29"/>
        <v>2128055.04</v>
      </c>
      <c r="Q1822" s="13">
        <f t="array" ref="Q1822">IF(C1822="",SUMIFS($P$6:$P$65536,$B$6:$B$65536,B1822),IF(D1822="",SUMIFS($P$6:$P$65536,$B$6:$B$65536,B1822,$C$6:$C$65536,C1822),IF(E1822="",SUMIFS($P$6:$P$65536,$B$6:$B$65536,B1822,$C$6:$C$65536,C1822,$D$6:$D$65536,D1822),IF(F1822="",SUMIFS($P$6:$P$65536,$B$6:$B$65536,B1822,$C$6:$C$65536,C1822,$D$6:$D$65536,D1822,$E$6:$E$65536,E1822),--(RIGHT(F1822,1)="0")*SUM(SUMIFS($P$6:$P$65536,$B$6:$B$65536,B1822,$C$6:$C$65536,C1822,$D$6:$D$65536,D1822,$E$6:$E$65536,E1822,$F$6:$F$65536,LEFT(F1822,2)&amp;{0;1;2;3;4;5;6;7;8;9}))+(--(RIGHT(F1822,2)="00"))*SUM(SUMIFS($P$6:$P$65536,$B$6:$B$65536,B1822,$C$6:$C$65536,C1822,$D$6:$D$65536,D1822,$E$6:$E$65536,E1822,$F$6:$F$65536,LEFT(F1822,1)&amp;range))+SUMIFS($P$6:$P$65536,$B$6:$B$65536,B1822,$C$6:$C$65536,C1822,$D$6:$D$65536,D1822,$E$6:$E$65536,E1822,$F$6:$F$65536,F1822)))))</f>
        <v>2128055.04</v>
      </c>
    </row>
    <row r="1823" spans="1:17" ht="64.5" customHeight="1" x14ac:dyDescent="0.2">
      <c r="A1823" s="10" t="s">
        <v>734</v>
      </c>
      <c r="B1823" s="3" t="s">
        <v>712</v>
      </c>
      <c r="C1823" s="3" t="s">
        <v>76</v>
      </c>
      <c r="D1823" s="3" t="s">
        <v>273</v>
      </c>
      <c r="E1823" s="3" t="s">
        <v>735</v>
      </c>
      <c r="F1823" s="11" t="s">
        <v>0</v>
      </c>
      <c r="G1823" s="9">
        <v>1300133818</v>
      </c>
      <c r="H1823" s="9">
        <v>126437124.23999999</v>
      </c>
      <c r="I1823" s="9">
        <v>1426570942.24</v>
      </c>
      <c r="J1823" s="9">
        <v>847217709</v>
      </c>
      <c r="K1823" s="9">
        <v>0</v>
      </c>
      <c r="L1823" s="9">
        <v>847217709</v>
      </c>
      <c r="M1823" s="9">
        <v>948278513</v>
      </c>
      <c r="N1823" s="9">
        <v>0</v>
      </c>
      <c r="O1823" s="9">
        <v>948278513</v>
      </c>
      <c r="P1823" s="13">
        <f t="shared" si="29"/>
        <v>126437124.23999999</v>
      </c>
      <c r="Q1823" s="13">
        <f t="array" ref="Q1823">IF(C1823="",SUMIFS($P$6:$P$65536,$B$6:$B$65536,B1823),IF(D1823="",SUMIFS($P$6:$P$65536,$B$6:$B$65536,B1823,$C$6:$C$65536,C1823),IF(E1823="",SUMIFS($P$6:$P$65536,$B$6:$B$65536,B1823,$C$6:$C$65536,C1823,$D$6:$D$65536,D1823),IF(F1823="",SUMIFS($P$6:$P$65536,$B$6:$B$65536,B1823,$C$6:$C$65536,C1823,$D$6:$D$65536,D1823,$E$6:$E$65536,E1823),--(RIGHT(F1823,1)="0")*SUM(SUMIFS($P$6:$P$65536,$B$6:$B$65536,B1823,$C$6:$C$65536,C1823,$D$6:$D$65536,D1823,$E$6:$E$65536,E1823,$F$6:$F$65536,LEFT(F1823,2)&amp;{0;1;2;3;4;5;6;7;8;9}))+(--(RIGHT(F1823,2)="00"))*SUM(SUMIFS($P$6:$P$65536,$B$6:$B$65536,B1823,$C$6:$C$65536,C1823,$D$6:$D$65536,D1823,$E$6:$E$65536,E1823,$F$6:$F$65536,LEFT(F1823,1)&amp;range))+SUMIFS($P$6:$P$65536,$B$6:$B$65536,B1823,$C$6:$C$65536,C1823,$D$6:$D$65536,D1823,$E$6:$E$65536,E1823,$F$6:$F$65536,F1823)))))</f>
        <v>505748496.95999998</v>
      </c>
    </row>
    <row r="1824" spans="1:17" ht="15" customHeight="1" x14ac:dyDescent="0.2">
      <c r="A1824" s="10" t="s">
        <v>162</v>
      </c>
      <c r="B1824" s="3" t="s">
        <v>712</v>
      </c>
      <c r="C1824" s="3" t="s">
        <v>76</v>
      </c>
      <c r="D1824" s="3" t="s">
        <v>273</v>
      </c>
      <c r="E1824" s="3" t="s">
        <v>735</v>
      </c>
      <c r="F1824" s="3" t="s">
        <v>163</v>
      </c>
      <c r="G1824" s="9">
        <v>1300133818</v>
      </c>
      <c r="H1824" s="9">
        <v>126437124.23999999</v>
      </c>
      <c r="I1824" s="9">
        <v>1426570942.24</v>
      </c>
      <c r="J1824" s="9">
        <v>847217709</v>
      </c>
      <c r="K1824" s="9">
        <v>0</v>
      </c>
      <c r="L1824" s="9">
        <v>847217709</v>
      </c>
      <c r="M1824" s="9">
        <v>948278513</v>
      </c>
      <c r="N1824" s="9">
        <v>0</v>
      </c>
      <c r="O1824" s="9">
        <v>948278513</v>
      </c>
      <c r="P1824" s="13">
        <f t="shared" si="29"/>
        <v>126437124.23999999</v>
      </c>
      <c r="Q1824" s="13">
        <f t="array" ref="Q1824">IF(C1824="",SUMIFS($P$6:$P$65536,$B$6:$B$65536,B1824),IF(D1824="",SUMIFS($P$6:$P$65536,$B$6:$B$65536,B1824,$C$6:$C$65536,C1824),IF(E1824="",SUMIFS($P$6:$P$65536,$B$6:$B$65536,B1824,$C$6:$C$65536,C1824,$D$6:$D$65536,D1824),IF(F1824="",SUMIFS($P$6:$P$65536,$B$6:$B$65536,B1824,$C$6:$C$65536,C1824,$D$6:$D$65536,D1824,$E$6:$E$65536,E1824),--(RIGHT(F1824,1)="0")*SUM(SUMIFS($P$6:$P$65536,$B$6:$B$65536,B1824,$C$6:$C$65536,C1824,$D$6:$D$65536,D1824,$E$6:$E$65536,E1824,$F$6:$F$65536,LEFT(F1824,2)&amp;{0;1;2;3;4;5;6;7;8;9}))+(--(RIGHT(F1824,2)="00"))*SUM(SUMIFS($P$6:$P$65536,$B$6:$B$65536,B1824,$C$6:$C$65536,C1824,$D$6:$D$65536,D1824,$E$6:$E$65536,E1824,$F$6:$F$65536,LEFT(F1824,1)&amp;range))+SUMIFS($P$6:$P$65536,$B$6:$B$65536,B1824,$C$6:$C$65536,C1824,$D$6:$D$65536,D1824,$E$6:$E$65536,E1824,$F$6:$F$65536,F1824)))))</f>
        <v>505748496.95999998</v>
      </c>
    </row>
    <row r="1825" spans="1:17" ht="15" customHeight="1" x14ac:dyDescent="0.2">
      <c r="A1825" s="10" t="s">
        <v>196</v>
      </c>
      <c r="B1825" s="3" t="s">
        <v>712</v>
      </c>
      <c r="C1825" s="3" t="s">
        <v>76</v>
      </c>
      <c r="D1825" s="3" t="s">
        <v>273</v>
      </c>
      <c r="E1825" s="3" t="s">
        <v>735</v>
      </c>
      <c r="F1825" s="3" t="s">
        <v>197</v>
      </c>
      <c r="G1825" s="9">
        <v>1300133818</v>
      </c>
      <c r="H1825" s="9">
        <v>126437124.23999999</v>
      </c>
      <c r="I1825" s="9">
        <v>1426570942.24</v>
      </c>
      <c r="J1825" s="9">
        <v>847217709</v>
      </c>
      <c r="K1825" s="9">
        <v>0</v>
      </c>
      <c r="L1825" s="9">
        <v>847217709</v>
      </c>
      <c r="M1825" s="9">
        <v>948278513</v>
      </c>
      <c r="N1825" s="9">
        <v>0</v>
      </c>
      <c r="O1825" s="9">
        <v>948278513</v>
      </c>
      <c r="P1825" s="13">
        <f t="shared" si="29"/>
        <v>126437124.23999999</v>
      </c>
      <c r="Q1825" s="13">
        <f t="array" ref="Q1825">IF(C1825="",SUMIFS($P$6:$P$65536,$B$6:$B$65536,B1825),IF(D1825="",SUMIFS($P$6:$P$65536,$B$6:$B$65536,B1825,$C$6:$C$65536,C1825),IF(E1825="",SUMIFS($P$6:$P$65536,$B$6:$B$65536,B1825,$C$6:$C$65536,C1825,$D$6:$D$65536,D1825),IF(F1825="",SUMIFS($P$6:$P$65536,$B$6:$B$65536,B1825,$C$6:$C$65536,C1825,$D$6:$D$65536,D1825,$E$6:$E$65536,E1825),--(RIGHT(F1825,1)="0")*SUM(SUMIFS($P$6:$P$65536,$B$6:$B$65536,B1825,$C$6:$C$65536,C1825,$D$6:$D$65536,D1825,$E$6:$E$65536,E1825,$F$6:$F$65536,LEFT(F1825,2)&amp;{0;1;2;3;4;5;6;7;8;9}))+(--(RIGHT(F1825,2)="00"))*SUM(SUMIFS($P$6:$P$65536,$B$6:$B$65536,B1825,$C$6:$C$65536,C1825,$D$6:$D$65536,D1825,$E$6:$E$65536,E1825,$F$6:$F$65536,LEFT(F1825,1)&amp;range))+SUMIFS($P$6:$P$65536,$B$6:$B$65536,B1825,$C$6:$C$65536,C1825,$D$6:$D$65536,D1825,$E$6:$E$65536,E1825,$F$6:$F$65536,F1825)))))</f>
        <v>379311372.71999997</v>
      </c>
    </row>
    <row r="1826" spans="1:17" ht="64.5" customHeight="1" x14ac:dyDescent="0.2">
      <c r="A1826" s="10" t="s">
        <v>198</v>
      </c>
      <c r="B1826" s="3" t="s">
        <v>712</v>
      </c>
      <c r="C1826" s="3" t="s">
        <v>76</v>
      </c>
      <c r="D1826" s="3" t="s">
        <v>273</v>
      </c>
      <c r="E1826" s="3" t="s">
        <v>735</v>
      </c>
      <c r="F1826" s="3" t="s">
        <v>199</v>
      </c>
      <c r="G1826" s="9">
        <v>1300133818</v>
      </c>
      <c r="H1826" s="9">
        <v>126437124.23999999</v>
      </c>
      <c r="I1826" s="9">
        <v>1426570942.24</v>
      </c>
      <c r="J1826" s="9">
        <v>847217709</v>
      </c>
      <c r="K1826" s="9">
        <v>0</v>
      </c>
      <c r="L1826" s="9">
        <v>847217709</v>
      </c>
      <c r="M1826" s="9">
        <v>948278513</v>
      </c>
      <c r="N1826" s="9">
        <v>0</v>
      </c>
      <c r="O1826" s="9">
        <v>948278513</v>
      </c>
      <c r="P1826" s="13">
        <f t="shared" si="29"/>
        <v>126437124.23999999</v>
      </c>
      <c r="Q1826" s="13">
        <f t="array" ref="Q1826">IF(C1826="",SUMIFS($P$6:$P$65536,$B$6:$B$65536,B1826),IF(D1826="",SUMIFS($P$6:$P$65536,$B$6:$B$65536,B1826,$C$6:$C$65536,C1826),IF(E1826="",SUMIFS($P$6:$P$65536,$B$6:$B$65536,B1826,$C$6:$C$65536,C1826,$D$6:$D$65536,D1826),IF(F1826="",SUMIFS($P$6:$P$65536,$B$6:$B$65536,B1826,$C$6:$C$65536,C1826,$D$6:$D$65536,D1826,$E$6:$E$65536,E1826),--(RIGHT(F1826,1)="0")*SUM(SUMIFS($P$6:$P$65536,$B$6:$B$65536,B1826,$C$6:$C$65536,C1826,$D$6:$D$65536,D1826,$E$6:$E$65536,E1826,$F$6:$F$65536,LEFT(F1826,2)&amp;{0;1;2;3;4;5;6;7;8;9}))+(--(RIGHT(F1826,2)="00"))*SUM(SUMIFS($P$6:$P$65536,$B$6:$B$65536,B1826,$C$6:$C$65536,C1826,$D$6:$D$65536,D1826,$E$6:$E$65536,E1826,$F$6:$F$65536,LEFT(F1826,1)&amp;range))+SUMIFS($P$6:$P$65536,$B$6:$B$65536,B1826,$C$6:$C$65536,C1826,$D$6:$D$65536,D1826,$E$6:$E$65536,E1826,$F$6:$F$65536,F1826)))))</f>
        <v>126437124.23999999</v>
      </c>
    </row>
    <row r="1827" spans="1:17" ht="64.5" customHeight="1" x14ac:dyDescent="0.2">
      <c r="A1827" s="10" t="s">
        <v>736</v>
      </c>
      <c r="B1827" s="3" t="s">
        <v>712</v>
      </c>
      <c r="C1827" s="3" t="s">
        <v>76</v>
      </c>
      <c r="D1827" s="3" t="s">
        <v>273</v>
      </c>
      <c r="E1827" s="3" t="s">
        <v>737</v>
      </c>
      <c r="F1827" s="11" t="s">
        <v>0</v>
      </c>
      <c r="G1827" s="9">
        <v>1949536731.46</v>
      </c>
      <c r="H1827" s="9">
        <v>-229376790.11000001</v>
      </c>
      <c r="I1827" s="9">
        <v>1720159941.3499999</v>
      </c>
      <c r="J1827" s="9">
        <v>2198731221.6999998</v>
      </c>
      <c r="K1827" s="9">
        <v>0</v>
      </c>
      <c r="L1827" s="9">
        <v>2198731221.6999998</v>
      </c>
      <c r="M1827" s="9">
        <v>1830829327.8199999</v>
      </c>
      <c r="N1827" s="9">
        <v>0</v>
      </c>
      <c r="O1827" s="9">
        <v>1830829327.8199999</v>
      </c>
      <c r="P1827" s="13">
        <f t="shared" si="29"/>
        <v>229376790.11000001</v>
      </c>
      <c r="Q1827" s="13">
        <f t="array" ref="Q1827">IF(C1827="",SUMIFS($P$6:$P$65536,$B$6:$B$65536,B1827),IF(D1827="",SUMIFS($P$6:$P$65536,$B$6:$B$65536,B1827,$C$6:$C$65536,C1827),IF(E1827="",SUMIFS($P$6:$P$65536,$B$6:$B$65536,B1827,$C$6:$C$65536,C1827,$D$6:$D$65536,D1827),IF(F1827="",SUMIFS($P$6:$P$65536,$B$6:$B$65536,B1827,$C$6:$C$65536,C1827,$D$6:$D$65536,D1827,$E$6:$E$65536,E1827),--(RIGHT(F1827,1)="0")*SUM(SUMIFS($P$6:$P$65536,$B$6:$B$65536,B1827,$C$6:$C$65536,C1827,$D$6:$D$65536,D1827,$E$6:$E$65536,E1827,$F$6:$F$65536,LEFT(F1827,2)&amp;{0;1;2;3;4;5;6;7;8;9}))+(--(RIGHT(F1827,2)="00"))*SUM(SUMIFS($P$6:$P$65536,$B$6:$B$65536,B1827,$C$6:$C$65536,C1827,$D$6:$D$65536,D1827,$E$6:$E$65536,E1827,$F$6:$F$65536,LEFT(F1827,1)&amp;range))+SUMIFS($P$6:$P$65536,$B$6:$B$65536,B1827,$C$6:$C$65536,C1827,$D$6:$D$65536,D1827,$E$6:$E$65536,E1827,$F$6:$F$65536,F1827)))))</f>
        <v>770624189.81000006</v>
      </c>
    </row>
    <row r="1828" spans="1:17" ht="48.95" hidden="1" customHeight="1" x14ac:dyDescent="0.2">
      <c r="A1828" s="10" t="s">
        <v>57</v>
      </c>
      <c r="B1828" s="3" t="s">
        <v>712</v>
      </c>
      <c r="C1828" s="3" t="s">
        <v>76</v>
      </c>
      <c r="D1828" s="3" t="s">
        <v>273</v>
      </c>
      <c r="E1828" s="3" t="s">
        <v>737</v>
      </c>
      <c r="F1828" s="3" t="s">
        <v>58</v>
      </c>
      <c r="G1828" s="9">
        <v>397889834</v>
      </c>
      <c r="H1828" s="9">
        <v>0</v>
      </c>
      <c r="I1828" s="9">
        <v>397889834</v>
      </c>
      <c r="J1828" s="9">
        <v>552920834</v>
      </c>
      <c r="K1828" s="9">
        <v>0</v>
      </c>
      <c r="L1828" s="9">
        <v>552920834</v>
      </c>
      <c r="M1828" s="9">
        <v>532382992</v>
      </c>
      <c r="N1828" s="9">
        <v>0</v>
      </c>
      <c r="O1828" s="9">
        <v>532382992</v>
      </c>
      <c r="P1828" s="13">
        <f t="shared" si="29"/>
        <v>0</v>
      </c>
      <c r="Q1828" s="13">
        <f t="array" ref="Q1828">IF(C1828="",SUMIFS($P$6:$P$65536,$B$6:$B$65536,B1828),IF(D1828="",SUMIFS($P$6:$P$65536,$B$6:$B$65536,B1828,$C$6:$C$65536,C1828),IF(E1828="",SUMIFS($P$6:$P$65536,$B$6:$B$65536,B1828,$C$6:$C$65536,C1828,$D$6:$D$65536,D1828),IF(F1828="",SUMIFS($P$6:$P$65536,$B$6:$B$65536,B1828,$C$6:$C$65536,C1828,$D$6:$D$65536,D1828,$E$6:$E$65536,E1828),--(RIGHT(F1828,1)="0")*SUM(SUMIFS($P$6:$P$65536,$B$6:$B$65536,B1828,$C$6:$C$65536,C1828,$D$6:$D$65536,D1828,$E$6:$E$65536,E1828,$F$6:$F$65536,LEFT(F1828,2)&amp;{0;1;2;3;4;5;6;7;8;9}))+(--(RIGHT(F1828,2)="00"))*SUM(SUMIFS($P$6:$P$65536,$B$6:$B$65536,B1828,$C$6:$C$65536,C1828,$D$6:$D$65536,D1828,$E$6:$E$65536,E1828,$F$6:$F$65536,LEFT(F1828,1)&amp;range))+SUMIFS($P$6:$P$65536,$B$6:$B$65536,B1828,$C$6:$C$65536,C1828,$D$6:$D$65536,D1828,$E$6:$E$65536,E1828,$F$6:$F$65536,F1828)))))</f>
        <v>82493819.480000004</v>
      </c>
    </row>
    <row r="1829" spans="1:17" ht="48.95" hidden="1" customHeight="1" x14ac:dyDescent="0.2">
      <c r="A1829" s="10" t="s">
        <v>59</v>
      </c>
      <c r="B1829" s="3" t="s">
        <v>712</v>
      </c>
      <c r="C1829" s="3" t="s">
        <v>76</v>
      </c>
      <c r="D1829" s="3" t="s">
        <v>273</v>
      </c>
      <c r="E1829" s="3" t="s">
        <v>737</v>
      </c>
      <c r="F1829" s="3" t="s">
        <v>60</v>
      </c>
      <c r="G1829" s="9">
        <v>397889834</v>
      </c>
      <c r="H1829" s="9">
        <v>0</v>
      </c>
      <c r="I1829" s="9">
        <v>397889834</v>
      </c>
      <c r="J1829" s="9">
        <v>552920834</v>
      </c>
      <c r="K1829" s="9">
        <v>0</v>
      </c>
      <c r="L1829" s="9">
        <v>552920834</v>
      </c>
      <c r="M1829" s="9">
        <v>532382992</v>
      </c>
      <c r="N1829" s="9">
        <v>0</v>
      </c>
      <c r="O1829" s="9">
        <v>532382992</v>
      </c>
      <c r="P1829" s="13">
        <f t="shared" si="29"/>
        <v>0</v>
      </c>
      <c r="Q1829" s="13">
        <f t="array" ref="Q1829">IF(C1829="",SUMIFS($P$6:$P$65536,$B$6:$B$65536,B1829),IF(D1829="",SUMIFS($P$6:$P$65536,$B$6:$B$65536,B1829,$C$6:$C$65536,C1829),IF(E1829="",SUMIFS($P$6:$P$65536,$B$6:$B$65536,B1829,$C$6:$C$65536,C1829,$D$6:$D$65536,D1829),IF(F1829="",SUMIFS($P$6:$P$65536,$B$6:$B$65536,B1829,$C$6:$C$65536,C1829,$D$6:$D$65536,D1829,$E$6:$E$65536,E1829),--(RIGHT(F1829,1)="0")*SUM(SUMIFS($P$6:$P$65536,$B$6:$B$65536,B1829,$C$6:$C$65536,C1829,$D$6:$D$65536,D1829,$E$6:$E$65536,E1829,$F$6:$F$65536,LEFT(F1829,2)&amp;{0;1;2;3;4;5;6;7;8;9}))+(--(RIGHT(F1829,2)="00"))*SUM(SUMIFS($P$6:$P$65536,$B$6:$B$65536,B1829,$C$6:$C$65536,C1829,$D$6:$D$65536,D1829,$E$6:$E$65536,E1829,$F$6:$F$65536,LEFT(F1829,1)&amp;range))+SUMIFS($P$6:$P$65536,$B$6:$B$65536,B1829,$C$6:$C$65536,C1829,$D$6:$D$65536,D1829,$E$6:$E$65536,E1829,$F$6:$F$65536,F1829)))))</f>
        <v>82493819.480000004</v>
      </c>
    </row>
    <row r="1830" spans="1:17" ht="64.5" customHeight="1" x14ac:dyDescent="0.2">
      <c r="A1830" s="10" t="s">
        <v>231</v>
      </c>
      <c r="B1830" s="3" t="s">
        <v>712</v>
      </c>
      <c r="C1830" s="3" t="s">
        <v>76</v>
      </c>
      <c r="D1830" s="3" t="s">
        <v>273</v>
      </c>
      <c r="E1830" s="3" t="s">
        <v>737</v>
      </c>
      <c r="F1830" s="3" t="s">
        <v>232</v>
      </c>
      <c r="G1830" s="9">
        <v>24194635.719999999</v>
      </c>
      <c r="H1830" s="9">
        <v>41246909.740000002</v>
      </c>
      <c r="I1830" s="9">
        <v>65441545.460000001</v>
      </c>
      <c r="J1830" s="9">
        <v>65440011.609999999</v>
      </c>
      <c r="K1830" s="9">
        <v>0</v>
      </c>
      <c r="L1830" s="9">
        <v>65440011.609999999</v>
      </c>
      <c r="M1830" s="9">
        <v>0</v>
      </c>
      <c r="N1830" s="9">
        <v>0</v>
      </c>
      <c r="O1830" s="9">
        <v>0</v>
      </c>
      <c r="P1830" s="13">
        <f t="shared" si="29"/>
        <v>41246909.740000002</v>
      </c>
      <c r="Q1830" s="13">
        <f t="array" ref="Q1830">IF(C1830="",SUMIFS($P$6:$P$65536,$B$6:$B$65536,B1830),IF(D1830="",SUMIFS($P$6:$P$65536,$B$6:$B$65536,B1830,$C$6:$C$65536,C1830),IF(E1830="",SUMIFS($P$6:$P$65536,$B$6:$B$65536,B1830,$C$6:$C$65536,C1830,$D$6:$D$65536,D1830),IF(F1830="",SUMIFS($P$6:$P$65536,$B$6:$B$65536,B1830,$C$6:$C$65536,C1830,$D$6:$D$65536,D1830,$E$6:$E$65536,E1830),--(RIGHT(F1830,1)="0")*SUM(SUMIFS($P$6:$P$65536,$B$6:$B$65536,B1830,$C$6:$C$65536,C1830,$D$6:$D$65536,D1830,$E$6:$E$65536,E1830,$F$6:$F$65536,LEFT(F1830,2)&amp;{0;1;2;3;4;5;6;7;8;9}))+(--(RIGHT(F1830,2)="00"))*SUM(SUMIFS($P$6:$P$65536,$B$6:$B$65536,B1830,$C$6:$C$65536,C1830,$D$6:$D$65536,D1830,$E$6:$E$65536,E1830,$F$6:$F$65536,LEFT(F1830,1)&amp;range))+SUMIFS($P$6:$P$65536,$B$6:$B$65536,B1830,$C$6:$C$65536,C1830,$D$6:$D$65536,D1830,$E$6:$E$65536,E1830,$F$6:$F$65536,F1830)))))</f>
        <v>41246909.740000002</v>
      </c>
    </row>
    <row r="1831" spans="1:17" ht="15" customHeight="1" x14ac:dyDescent="0.2">
      <c r="A1831" s="10" t="s">
        <v>61</v>
      </c>
      <c r="B1831" s="3" t="s">
        <v>712</v>
      </c>
      <c r="C1831" s="3" t="s">
        <v>76</v>
      </c>
      <c r="D1831" s="3" t="s">
        <v>273</v>
      </c>
      <c r="E1831" s="3" t="s">
        <v>737</v>
      </c>
      <c r="F1831" s="3" t="s">
        <v>62</v>
      </c>
      <c r="G1831" s="9">
        <v>373695198.27999997</v>
      </c>
      <c r="H1831" s="9">
        <v>-41246909.740000002</v>
      </c>
      <c r="I1831" s="9">
        <v>332448288.54000002</v>
      </c>
      <c r="J1831" s="9">
        <v>487480822.38999999</v>
      </c>
      <c r="K1831" s="9">
        <v>0</v>
      </c>
      <c r="L1831" s="9">
        <v>487480822.38999999</v>
      </c>
      <c r="M1831" s="9">
        <v>532382992</v>
      </c>
      <c r="N1831" s="9">
        <v>0</v>
      </c>
      <c r="O1831" s="9">
        <v>532382992</v>
      </c>
      <c r="P1831" s="13">
        <f t="shared" si="29"/>
        <v>41246909.740000002</v>
      </c>
      <c r="Q1831" s="13">
        <f t="array" ref="Q1831">IF(C1831="",SUMIFS($P$6:$P$65536,$B$6:$B$65536,B1831),IF(D1831="",SUMIFS($P$6:$P$65536,$B$6:$B$65536,B1831,$C$6:$C$65536,C1831),IF(E1831="",SUMIFS($P$6:$P$65536,$B$6:$B$65536,B1831,$C$6:$C$65536,C1831,$D$6:$D$65536,D1831),IF(F1831="",SUMIFS($P$6:$P$65536,$B$6:$B$65536,B1831,$C$6:$C$65536,C1831,$D$6:$D$65536,D1831,$E$6:$E$65536,E1831),--(RIGHT(F1831,1)="0")*SUM(SUMIFS($P$6:$P$65536,$B$6:$B$65536,B1831,$C$6:$C$65536,C1831,$D$6:$D$65536,D1831,$E$6:$E$65536,E1831,$F$6:$F$65536,LEFT(F1831,2)&amp;{0;1;2;3;4;5;6;7;8;9}))+(--(RIGHT(F1831,2)="00"))*SUM(SUMIFS($P$6:$P$65536,$B$6:$B$65536,B1831,$C$6:$C$65536,C1831,$D$6:$D$65536,D1831,$E$6:$E$65536,E1831,$F$6:$F$65536,LEFT(F1831,1)&amp;range))+SUMIFS($P$6:$P$65536,$B$6:$B$65536,B1831,$C$6:$C$65536,C1831,$D$6:$D$65536,D1831,$E$6:$E$65536,E1831,$F$6:$F$65536,F1831)))))</f>
        <v>41246909.740000002</v>
      </c>
    </row>
    <row r="1832" spans="1:17" ht="15" customHeight="1" x14ac:dyDescent="0.2">
      <c r="A1832" s="10" t="s">
        <v>162</v>
      </c>
      <c r="B1832" s="3" t="s">
        <v>712</v>
      </c>
      <c r="C1832" s="3" t="s">
        <v>76</v>
      </c>
      <c r="D1832" s="3" t="s">
        <v>273</v>
      </c>
      <c r="E1832" s="3" t="s">
        <v>737</v>
      </c>
      <c r="F1832" s="3" t="s">
        <v>163</v>
      </c>
      <c r="G1832" s="9">
        <v>1551646897.46</v>
      </c>
      <c r="H1832" s="9">
        <v>-229376790.11000001</v>
      </c>
      <c r="I1832" s="9">
        <v>1322270107.3499999</v>
      </c>
      <c r="J1832" s="9">
        <v>1645810387.7</v>
      </c>
      <c r="K1832" s="9">
        <v>0</v>
      </c>
      <c r="L1832" s="9">
        <v>1645810387.7</v>
      </c>
      <c r="M1832" s="9">
        <v>1298446335.8199999</v>
      </c>
      <c r="N1832" s="9">
        <v>0</v>
      </c>
      <c r="O1832" s="9">
        <v>1298446335.8199999</v>
      </c>
      <c r="P1832" s="13">
        <f t="shared" si="29"/>
        <v>229376790.11000001</v>
      </c>
      <c r="Q1832" s="13">
        <f t="array" ref="Q1832">IF(C1832="",SUMIFS($P$6:$P$65536,$B$6:$B$65536,B1832),IF(D1832="",SUMIFS($P$6:$P$65536,$B$6:$B$65536,B1832,$C$6:$C$65536,C1832),IF(E1832="",SUMIFS($P$6:$P$65536,$B$6:$B$65536,B1832,$C$6:$C$65536,C1832,$D$6:$D$65536,D1832),IF(F1832="",SUMIFS($P$6:$P$65536,$B$6:$B$65536,B1832,$C$6:$C$65536,C1832,$D$6:$D$65536,D1832,$E$6:$E$65536,E1832),--(RIGHT(F1832,1)="0")*SUM(SUMIFS($P$6:$P$65536,$B$6:$B$65536,B1832,$C$6:$C$65536,C1832,$D$6:$D$65536,D1832,$E$6:$E$65536,E1832,$F$6:$F$65536,LEFT(F1832,2)&amp;{0;1;2;3;4;5;6;7;8;9}))+(--(RIGHT(F1832,2)="00"))*SUM(SUMIFS($P$6:$P$65536,$B$6:$B$65536,B1832,$C$6:$C$65536,C1832,$D$6:$D$65536,D1832,$E$6:$E$65536,E1832,$F$6:$F$65536,LEFT(F1832,1)&amp;range))+SUMIFS($P$6:$P$65536,$B$6:$B$65536,B1832,$C$6:$C$65536,C1832,$D$6:$D$65536,D1832,$E$6:$E$65536,E1832,$F$6:$F$65536,F1832)))))</f>
        <v>688130370.33000004</v>
      </c>
    </row>
    <row r="1833" spans="1:17" ht="15" customHeight="1" x14ac:dyDescent="0.2">
      <c r="A1833" s="10" t="s">
        <v>306</v>
      </c>
      <c r="B1833" s="3" t="s">
        <v>712</v>
      </c>
      <c r="C1833" s="3" t="s">
        <v>76</v>
      </c>
      <c r="D1833" s="3" t="s">
        <v>273</v>
      </c>
      <c r="E1833" s="3" t="s">
        <v>737</v>
      </c>
      <c r="F1833" s="3" t="s">
        <v>307</v>
      </c>
      <c r="G1833" s="9">
        <v>1551646897.46</v>
      </c>
      <c r="H1833" s="9">
        <v>-229376790.11000001</v>
      </c>
      <c r="I1833" s="9">
        <v>1322270107.3499999</v>
      </c>
      <c r="J1833" s="9">
        <v>1645810387.7</v>
      </c>
      <c r="K1833" s="9">
        <v>0</v>
      </c>
      <c r="L1833" s="9">
        <v>1645810387.7</v>
      </c>
      <c r="M1833" s="9">
        <v>1298446335.8199999</v>
      </c>
      <c r="N1833" s="9">
        <v>0</v>
      </c>
      <c r="O1833" s="9">
        <v>1298446335.8199999</v>
      </c>
      <c r="P1833" s="13">
        <f t="shared" si="29"/>
        <v>229376790.11000001</v>
      </c>
      <c r="Q1833" s="13">
        <f t="array" ref="Q1833">IF(C1833="",SUMIFS($P$6:$P$65536,$B$6:$B$65536,B1833),IF(D1833="",SUMIFS($P$6:$P$65536,$B$6:$B$65536,B1833,$C$6:$C$65536,C1833),IF(E1833="",SUMIFS($P$6:$P$65536,$B$6:$B$65536,B1833,$C$6:$C$65536,C1833,$D$6:$D$65536,D1833),IF(F1833="",SUMIFS($P$6:$P$65536,$B$6:$B$65536,B1833,$C$6:$C$65536,C1833,$D$6:$D$65536,D1833,$E$6:$E$65536,E1833),--(RIGHT(F1833,1)="0")*SUM(SUMIFS($P$6:$P$65536,$B$6:$B$65536,B1833,$C$6:$C$65536,C1833,$D$6:$D$65536,D1833,$E$6:$E$65536,E1833,$F$6:$F$65536,LEFT(F1833,2)&amp;{0;1;2;3;4;5;6;7;8;9}))+(--(RIGHT(F1833,2)="00"))*SUM(SUMIFS($P$6:$P$65536,$B$6:$B$65536,B1833,$C$6:$C$65536,C1833,$D$6:$D$65536,D1833,$E$6:$E$65536,E1833,$F$6:$F$65536,LEFT(F1833,1)&amp;range))+SUMIFS($P$6:$P$65536,$B$6:$B$65536,B1833,$C$6:$C$65536,C1833,$D$6:$D$65536,D1833,$E$6:$E$65536,E1833,$F$6:$F$65536,F1833)))))</f>
        <v>458753580.22000003</v>
      </c>
    </row>
    <row r="1834" spans="1:17" ht="64.5" customHeight="1" x14ac:dyDescent="0.2">
      <c r="A1834" s="10" t="s">
        <v>738</v>
      </c>
      <c r="B1834" s="3" t="s">
        <v>712</v>
      </c>
      <c r="C1834" s="3" t="s">
        <v>76</v>
      </c>
      <c r="D1834" s="3" t="s">
        <v>273</v>
      </c>
      <c r="E1834" s="3" t="s">
        <v>739</v>
      </c>
      <c r="F1834" s="11" t="s">
        <v>0</v>
      </c>
      <c r="G1834" s="9">
        <v>0</v>
      </c>
      <c r="H1834" s="9">
        <v>885514000</v>
      </c>
      <c r="I1834" s="9">
        <v>885514000</v>
      </c>
      <c r="J1834" s="9">
        <v>0</v>
      </c>
      <c r="K1834" s="9">
        <v>0</v>
      </c>
      <c r="L1834" s="9">
        <v>0</v>
      </c>
      <c r="M1834" s="9">
        <v>0</v>
      </c>
      <c r="N1834" s="9">
        <v>0</v>
      </c>
      <c r="O1834" s="9">
        <v>0</v>
      </c>
      <c r="P1834" s="13">
        <f t="shared" si="29"/>
        <v>885514000</v>
      </c>
      <c r="Q1834" s="13">
        <f t="array" ref="Q1834">IF(C1834="",SUMIFS($P$6:$P$65536,$B$6:$B$65536,B1834),IF(D1834="",SUMIFS($P$6:$P$65536,$B$6:$B$65536,B1834,$C$6:$C$65536,C1834),IF(E1834="",SUMIFS($P$6:$P$65536,$B$6:$B$65536,B1834,$C$6:$C$65536,C1834,$D$6:$D$65536,D1834),IF(F1834="",SUMIFS($P$6:$P$65536,$B$6:$B$65536,B1834,$C$6:$C$65536,C1834,$D$6:$D$65536,D1834,$E$6:$E$65536,E1834),--(RIGHT(F1834,1)="0")*SUM(SUMIFS($P$6:$P$65536,$B$6:$B$65536,B1834,$C$6:$C$65536,C1834,$D$6:$D$65536,D1834,$E$6:$E$65536,E1834,$F$6:$F$65536,LEFT(F1834,2)&amp;{0;1;2;3;4;5;6;7;8;9}))+(--(RIGHT(F1834,2)="00"))*SUM(SUMIFS($P$6:$P$65536,$B$6:$B$65536,B1834,$C$6:$C$65536,C1834,$D$6:$D$65536,D1834,$E$6:$E$65536,E1834,$F$6:$F$65536,LEFT(F1834,1)&amp;range))+SUMIFS($P$6:$P$65536,$B$6:$B$65536,B1834,$C$6:$C$65536,C1834,$D$6:$D$65536,D1834,$E$6:$E$65536,E1834,$F$6:$F$65536,F1834)))))</f>
        <v>2773056000</v>
      </c>
    </row>
    <row r="1835" spans="1:17" ht="48.95" customHeight="1" x14ac:dyDescent="0.2">
      <c r="A1835" s="10" t="s">
        <v>57</v>
      </c>
      <c r="B1835" s="3" t="s">
        <v>712</v>
      </c>
      <c r="C1835" s="3" t="s">
        <v>76</v>
      </c>
      <c r="D1835" s="3" t="s">
        <v>273</v>
      </c>
      <c r="E1835" s="3" t="s">
        <v>739</v>
      </c>
      <c r="F1835" s="3" t="s">
        <v>58</v>
      </c>
      <c r="G1835" s="9">
        <v>0</v>
      </c>
      <c r="H1835" s="9">
        <v>116514000</v>
      </c>
      <c r="I1835" s="9">
        <v>116514000</v>
      </c>
      <c r="J1835" s="9">
        <v>0</v>
      </c>
      <c r="K1835" s="9">
        <v>0</v>
      </c>
      <c r="L1835" s="9">
        <v>0</v>
      </c>
      <c r="M1835" s="9">
        <v>0</v>
      </c>
      <c r="N1835" s="9">
        <v>0</v>
      </c>
      <c r="O1835" s="9">
        <v>0</v>
      </c>
      <c r="P1835" s="13">
        <f t="shared" si="29"/>
        <v>116514000</v>
      </c>
      <c r="Q1835" s="13">
        <f t="array" ref="Q1835">IF(C1835="",SUMIFS($P$6:$P$65536,$B$6:$B$65536,B1835),IF(D1835="",SUMIFS($P$6:$P$65536,$B$6:$B$65536,B1835,$C$6:$C$65536,C1835),IF(E1835="",SUMIFS($P$6:$P$65536,$B$6:$B$65536,B1835,$C$6:$C$65536,C1835,$D$6:$D$65536,D1835),IF(F1835="",SUMIFS($P$6:$P$65536,$B$6:$B$65536,B1835,$C$6:$C$65536,C1835,$D$6:$D$65536,D1835,$E$6:$E$65536,E1835),--(RIGHT(F1835,1)="0")*SUM(SUMIFS($P$6:$P$65536,$B$6:$B$65536,B1835,$C$6:$C$65536,C1835,$D$6:$D$65536,D1835,$E$6:$E$65536,E1835,$F$6:$F$65536,LEFT(F1835,2)&amp;{0;1;2;3;4;5;6;7;8;9}))+(--(RIGHT(F1835,2)="00"))*SUM(SUMIFS($P$6:$P$65536,$B$6:$B$65536,B1835,$C$6:$C$65536,C1835,$D$6:$D$65536,D1835,$E$6:$E$65536,E1835,$F$6:$F$65536,LEFT(F1835,1)&amp;range))+SUMIFS($P$6:$P$65536,$B$6:$B$65536,B1835,$C$6:$C$65536,C1835,$D$6:$D$65536,D1835,$E$6:$E$65536,E1835,$F$6:$F$65536,F1835)))))</f>
        <v>466056000</v>
      </c>
    </row>
    <row r="1836" spans="1:17" ht="48.95" customHeight="1" x14ac:dyDescent="0.2">
      <c r="A1836" s="10" t="s">
        <v>59</v>
      </c>
      <c r="B1836" s="3" t="s">
        <v>712</v>
      </c>
      <c r="C1836" s="3" t="s">
        <v>76</v>
      </c>
      <c r="D1836" s="3" t="s">
        <v>273</v>
      </c>
      <c r="E1836" s="3" t="s">
        <v>739</v>
      </c>
      <c r="F1836" s="3" t="s">
        <v>60</v>
      </c>
      <c r="G1836" s="9">
        <v>0</v>
      </c>
      <c r="H1836" s="9">
        <v>116514000</v>
      </c>
      <c r="I1836" s="9">
        <v>116514000</v>
      </c>
      <c r="J1836" s="9">
        <v>0</v>
      </c>
      <c r="K1836" s="9">
        <v>0</v>
      </c>
      <c r="L1836" s="9">
        <v>0</v>
      </c>
      <c r="M1836" s="9">
        <v>0</v>
      </c>
      <c r="N1836" s="9">
        <v>0</v>
      </c>
      <c r="O1836" s="9">
        <v>0</v>
      </c>
      <c r="P1836" s="13">
        <f t="shared" si="29"/>
        <v>116514000</v>
      </c>
      <c r="Q1836" s="13">
        <f t="array" ref="Q1836">IF(C1836="",SUMIFS($P$6:$P$65536,$B$6:$B$65536,B1836),IF(D1836="",SUMIFS($P$6:$P$65536,$B$6:$B$65536,B1836,$C$6:$C$65536,C1836),IF(E1836="",SUMIFS($P$6:$P$65536,$B$6:$B$65536,B1836,$C$6:$C$65536,C1836,$D$6:$D$65536,D1836),IF(F1836="",SUMIFS($P$6:$P$65536,$B$6:$B$65536,B1836,$C$6:$C$65536,C1836,$D$6:$D$65536,D1836,$E$6:$E$65536,E1836),--(RIGHT(F1836,1)="0")*SUM(SUMIFS($P$6:$P$65536,$B$6:$B$65536,B1836,$C$6:$C$65536,C1836,$D$6:$D$65536,D1836,$E$6:$E$65536,E1836,$F$6:$F$65536,LEFT(F1836,2)&amp;{0;1;2;3;4;5;6;7;8;9}))+(--(RIGHT(F1836,2)="00"))*SUM(SUMIFS($P$6:$P$65536,$B$6:$B$65536,B1836,$C$6:$C$65536,C1836,$D$6:$D$65536,D1836,$E$6:$E$65536,E1836,$F$6:$F$65536,LEFT(F1836,1)&amp;range))+SUMIFS($P$6:$P$65536,$B$6:$B$65536,B1836,$C$6:$C$65536,C1836,$D$6:$D$65536,D1836,$E$6:$E$65536,E1836,$F$6:$F$65536,F1836)))))</f>
        <v>349542000</v>
      </c>
    </row>
    <row r="1837" spans="1:17" ht="15" customHeight="1" x14ac:dyDescent="0.2">
      <c r="A1837" s="10" t="s">
        <v>61</v>
      </c>
      <c r="B1837" s="3" t="s">
        <v>712</v>
      </c>
      <c r="C1837" s="3" t="s">
        <v>76</v>
      </c>
      <c r="D1837" s="3" t="s">
        <v>273</v>
      </c>
      <c r="E1837" s="3" t="s">
        <v>739</v>
      </c>
      <c r="F1837" s="3" t="s">
        <v>62</v>
      </c>
      <c r="G1837" s="9">
        <v>0</v>
      </c>
      <c r="H1837" s="9">
        <v>116514000</v>
      </c>
      <c r="I1837" s="9">
        <v>116514000</v>
      </c>
      <c r="J1837" s="9">
        <v>0</v>
      </c>
      <c r="K1837" s="9">
        <v>0</v>
      </c>
      <c r="L1837" s="9">
        <v>0</v>
      </c>
      <c r="M1837" s="9">
        <v>0</v>
      </c>
      <c r="N1837" s="9">
        <v>0</v>
      </c>
      <c r="O1837" s="9">
        <v>0</v>
      </c>
      <c r="P1837" s="13">
        <f t="shared" si="29"/>
        <v>116514000</v>
      </c>
      <c r="Q1837" s="13">
        <f t="array" ref="Q1837">IF(C1837="",SUMIFS($P$6:$P$65536,$B$6:$B$65536,B1837),IF(D1837="",SUMIFS($P$6:$P$65536,$B$6:$B$65536,B1837,$C$6:$C$65536,C1837),IF(E1837="",SUMIFS($P$6:$P$65536,$B$6:$B$65536,B1837,$C$6:$C$65536,C1837,$D$6:$D$65536,D1837),IF(F1837="",SUMIFS($P$6:$P$65536,$B$6:$B$65536,B1837,$C$6:$C$65536,C1837,$D$6:$D$65536,D1837,$E$6:$E$65536,E1837),--(RIGHT(F1837,1)="0")*SUM(SUMIFS($P$6:$P$65536,$B$6:$B$65536,B1837,$C$6:$C$65536,C1837,$D$6:$D$65536,D1837,$E$6:$E$65536,E1837,$F$6:$F$65536,LEFT(F1837,2)&amp;{0;1;2;3;4;5;6;7;8;9}))+(--(RIGHT(F1837,2)="00"))*SUM(SUMIFS($P$6:$P$65536,$B$6:$B$65536,B1837,$C$6:$C$65536,C1837,$D$6:$D$65536,D1837,$E$6:$E$65536,E1837,$F$6:$F$65536,LEFT(F1837,1)&amp;range))+SUMIFS($P$6:$P$65536,$B$6:$B$65536,B1837,$C$6:$C$65536,C1837,$D$6:$D$65536,D1837,$E$6:$E$65536,E1837,$F$6:$F$65536,F1837)))))</f>
        <v>116514000</v>
      </c>
    </row>
    <row r="1838" spans="1:17" ht="15" customHeight="1" x14ac:dyDescent="0.2">
      <c r="A1838" s="10" t="s">
        <v>162</v>
      </c>
      <c r="B1838" s="3" t="s">
        <v>712</v>
      </c>
      <c r="C1838" s="3" t="s">
        <v>76</v>
      </c>
      <c r="D1838" s="3" t="s">
        <v>273</v>
      </c>
      <c r="E1838" s="3" t="s">
        <v>739</v>
      </c>
      <c r="F1838" s="3" t="s">
        <v>163</v>
      </c>
      <c r="G1838" s="9">
        <v>0</v>
      </c>
      <c r="H1838" s="9">
        <v>769000000</v>
      </c>
      <c r="I1838" s="9">
        <v>769000000</v>
      </c>
      <c r="J1838" s="9">
        <v>0</v>
      </c>
      <c r="K1838" s="9">
        <v>0</v>
      </c>
      <c r="L1838" s="9">
        <v>0</v>
      </c>
      <c r="M1838" s="9">
        <v>0</v>
      </c>
      <c r="N1838" s="9">
        <v>0</v>
      </c>
      <c r="O1838" s="9">
        <v>0</v>
      </c>
      <c r="P1838" s="13">
        <f t="shared" si="29"/>
        <v>769000000</v>
      </c>
      <c r="Q1838" s="13">
        <f t="array" ref="Q1838">IF(C1838="",SUMIFS($P$6:$P$65536,$B$6:$B$65536,B1838),IF(D1838="",SUMIFS($P$6:$P$65536,$B$6:$B$65536,B1838,$C$6:$C$65536,C1838),IF(E1838="",SUMIFS($P$6:$P$65536,$B$6:$B$65536,B1838,$C$6:$C$65536,C1838,$D$6:$D$65536,D1838),IF(F1838="",SUMIFS($P$6:$P$65536,$B$6:$B$65536,B1838,$C$6:$C$65536,C1838,$D$6:$D$65536,D1838,$E$6:$E$65536,E1838),--(RIGHT(F1838,1)="0")*SUM(SUMIFS($P$6:$P$65536,$B$6:$B$65536,B1838,$C$6:$C$65536,C1838,$D$6:$D$65536,D1838,$E$6:$E$65536,E1838,$F$6:$F$65536,LEFT(F1838,2)&amp;{0;1;2;3;4;5;6;7;8;9}))+(--(RIGHT(F1838,2)="00"))*SUM(SUMIFS($P$6:$P$65536,$B$6:$B$65536,B1838,$C$6:$C$65536,C1838,$D$6:$D$65536,D1838,$E$6:$E$65536,E1838,$F$6:$F$65536,LEFT(F1838,1)&amp;range))+SUMIFS($P$6:$P$65536,$B$6:$B$65536,B1838,$C$6:$C$65536,C1838,$D$6:$D$65536,D1838,$E$6:$E$65536,E1838,$F$6:$F$65536,F1838)))))</f>
        <v>2307000000</v>
      </c>
    </row>
    <row r="1839" spans="1:17" ht="15" customHeight="1" x14ac:dyDescent="0.2">
      <c r="A1839" s="10" t="s">
        <v>306</v>
      </c>
      <c r="B1839" s="3" t="s">
        <v>712</v>
      </c>
      <c r="C1839" s="3" t="s">
        <v>76</v>
      </c>
      <c r="D1839" s="3" t="s">
        <v>273</v>
      </c>
      <c r="E1839" s="3" t="s">
        <v>739</v>
      </c>
      <c r="F1839" s="3" t="s">
        <v>307</v>
      </c>
      <c r="G1839" s="9">
        <v>0</v>
      </c>
      <c r="H1839" s="9">
        <v>769000000</v>
      </c>
      <c r="I1839" s="9">
        <v>769000000</v>
      </c>
      <c r="J1839" s="9">
        <v>0</v>
      </c>
      <c r="K1839" s="9">
        <v>0</v>
      </c>
      <c r="L1839" s="9">
        <v>0</v>
      </c>
      <c r="M1839" s="9">
        <v>0</v>
      </c>
      <c r="N1839" s="9">
        <v>0</v>
      </c>
      <c r="O1839" s="9">
        <v>0</v>
      </c>
      <c r="P1839" s="13">
        <f t="shared" si="29"/>
        <v>769000000</v>
      </c>
      <c r="Q1839" s="13">
        <f t="array" ref="Q1839">IF(C1839="",SUMIFS($P$6:$P$65536,$B$6:$B$65536,B1839),IF(D1839="",SUMIFS($P$6:$P$65536,$B$6:$B$65536,B1839,$C$6:$C$65536,C1839),IF(E1839="",SUMIFS($P$6:$P$65536,$B$6:$B$65536,B1839,$C$6:$C$65536,C1839,$D$6:$D$65536,D1839),IF(F1839="",SUMIFS($P$6:$P$65536,$B$6:$B$65536,B1839,$C$6:$C$65536,C1839,$D$6:$D$65536,D1839,$E$6:$E$65536,E1839),--(RIGHT(F1839,1)="0")*SUM(SUMIFS($P$6:$P$65536,$B$6:$B$65536,B1839,$C$6:$C$65536,C1839,$D$6:$D$65536,D1839,$E$6:$E$65536,E1839,$F$6:$F$65536,LEFT(F1839,2)&amp;{0;1;2;3;4;5;6;7;8;9}))+(--(RIGHT(F1839,2)="00"))*SUM(SUMIFS($P$6:$P$65536,$B$6:$B$65536,B1839,$C$6:$C$65536,C1839,$D$6:$D$65536,D1839,$E$6:$E$65536,E1839,$F$6:$F$65536,LEFT(F1839,1)&amp;range))+SUMIFS($P$6:$P$65536,$B$6:$B$65536,B1839,$C$6:$C$65536,C1839,$D$6:$D$65536,D1839,$E$6:$E$65536,E1839,$F$6:$F$65536,F1839)))))</f>
        <v>1538000000</v>
      </c>
    </row>
    <row r="1840" spans="1:17" ht="112.35" customHeight="1" x14ac:dyDescent="0.2">
      <c r="A1840" s="10" t="s">
        <v>740</v>
      </c>
      <c r="B1840" s="3" t="s">
        <v>712</v>
      </c>
      <c r="C1840" s="3" t="s">
        <v>76</v>
      </c>
      <c r="D1840" s="3" t="s">
        <v>273</v>
      </c>
      <c r="E1840" s="3" t="s">
        <v>741</v>
      </c>
      <c r="F1840" s="11" t="s">
        <v>0</v>
      </c>
      <c r="G1840" s="9">
        <v>100000000</v>
      </c>
      <c r="H1840" s="9">
        <v>-100000000</v>
      </c>
      <c r="I1840" s="9">
        <v>0</v>
      </c>
      <c r="J1840" s="9">
        <v>100000000</v>
      </c>
      <c r="K1840" s="9">
        <v>35000000</v>
      </c>
      <c r="L1840" s="9">
        <v>135000000</v>
      </c>
      <c r="M1840" s="9">
        <v>100000000</v>
      </c>
      <c r="N1840" s="9">
        <v>0</v>
      </c>
      <c r="O1840" s="9">
        <v>100000000</v>
      </c>
      <c r="P1840" s="13">
        <f t="shared" si="29"/>
        <v>135000000</v>
      </c>
      <c r="Q1840" s="13">
        <f t="array" ref="Q1840">IF(C1840="",SUMIFS($P$6:$P$65536,$B$6:$B$65536,B1840),IF(D1840="",SUMIFS($P$6:$P$65536,$B$6:$B$65536,B1840,$C$6:$C$65536,C1840),IF(E1840="",SUMIFS($P$6:$P$65536,$B$6:$B$65536,B1840,$C$6:$C$65536,C1840,$D$6:$D$65536,D1840),IF(F1840="",SUMIFS($P$6:$P$65536,$B$6:$B$65536,B1840,$C$6:$C$65536,C1840,$D$6:$D$65536,D1840,$E$6:$E$65536,E1840),--(RIGHT(F1840,1)="0")*SUM(SUMIFS($P$6:$P$65536,$B$6:$B$65536,B1840,$C$6:$C$65536,C1840,$D$6:$D$65536,D1840,$E$6:$E$65536,E1840,$F$6:$F$65536,LEFT(F1840,2)&amp;{0;1;2;3;4;5;6;7;8;9}))+(--(RIGHT(F1840,2)="00"))*SUM(SUMIFS($P$6:$P$65536,$B$6:$B$65536,B1840,$C$6:$C$65536,C1840,$D$6:$D$65536,D1840,$E$6:$E$65536,E1840,$F$6:$F$65536,LEFT(F1840,1)&amp;range))+SUMIFS($P$6:$P$65536,$B$6:$B$65536,B1840,$C$6:$C$65536,C1840,$D$6:$D$65536,D1840,$E$6:$E$65536,E1840,$F$6:$F$65536,F1840)))))</f>
        <v>440000000</v>
      </c>
    </row>
    <row r="1841" spans="1:17" ht="48.95" customHeight="1" x14ac:dyDescent="0.2">
      <c r="A1841" s="10" t="s">
        <v>57</v>
      </c>
      <c r="B1841" s="3" t="s">
        <v>712</v>
      </c>
      <c r="C1841" s="3" t="s">
        <v>76</v>
      </c>
      <c r="D1841" s="3" t="s">
        <v>273</v>
      </c>
      <c r="E1841" s="3" t="s">
        <v>741</v>
      </c>
      <c r="F1841" s="3" t="s">
        <v>58</v>
      </c>
      <c r="G1841" s="9">
        <v>0</v>
      </c>
      <c r="H1841" s="9">
        <v>0</v>
      </c>
      <c r="I1841" s="9">
        <v>0</v>
      </c>
      <c r="J1841" s="9">
        <v>0</v>
      </c>
      <c r="K1841" s="9">
        <v>35000000</v>
      </c>
      <c r="L1841" s="9">
        <v>35000000</v>
      </c>
      <c r="M1841" s="9">
        <v>0</v>
      </c>
      <c r="N1841" s="9">
        <v>0</v>
      </c>
      <c r="O1841" s="9">
        <v>0</v>
      </c>
      <c r="P1841" s="13">
        <f t="shared" si="29"/>
        <v>35000000</v>
      </c>
      <c r="Q1841" s="13">
        <f t="array" ref="Q1841">IF(C1841="",SUMIFS($P$6:$P$65536,$B$6:$B$65536,B1841),IF(D1841="",SUMIFS($P$6:$P$65536,$B$6:$B$65536,B1841,$C$6:$C$65536,C1841),IF(E1841="",SUMIFS($P$6:$P$65536,$B$6:$B$65536,B1841,$C$6:$C$65536,C1841,$D$6:$D$65536,D1841),IF(F1841="",SUMIFS($P$6:$P$65536,$B$6:$B$65536,B1841,$C$6:$C$65536,C1841,$D$6:$D$65536,D1841,$E$6:$E$65536,E1841),--(RIGHT(F1841,1)="0")*SUM(SUMIFS($P$6:$P$65536,$B$6:$B$65536,B1841,$C$6:$C$65536,C1841,$D$6:$D$65536,D1841,$E$6:$E$65536,E1841,$F$6:$F$65536,LEFT(F1841,2)&amp;{0;1;2;3;4;5;6;7;8;9}))+(--(RIGHT(F1841,2)="00"))*SUM(SUMIFS($P$6:$P$65536,$B$6:$B$65536,B1841,$C$6:$C$65536,C1841,$D$6:$D$65536,D1841,$E$6:$E$65536,E1841,$F$6:$F$65536,LEFT(F1841,1)&amp;range))+SUMIFS($P$6:$P$65536,$B$6:$B$65536,B1841,$C$6:$C$65536,C1841,$D$6:$D$65536,D1841,$E$6:$E$65536,E1841,$F$6:$F$65536,F1841)))))</f>
        <v>140000000</v>
      </c>
    </row>
    <row r="1842" spans="1:17" ht="48.95" customHeight="1" x14ac:dyDescent="0.2">
      <c r="A1842" s="10" t="s">
        <v>59</v>
      </c>
      <c r="B1842" s="3" t="s">
        <v>712</v>
      </c>
      <c r="C1842" s="3" t="s">
        <v>76</v>
      </c>
      <c r="D1842" s="3" t="s">
        <v>273</v>
      </c>
      <c r="E1842" s="3" t="s">
        <v>741</v>
      </c>
      <c r="F1842" s="3" t="s">
        <v>60</v>
      </c>
      <c r="G1842" s="9">
        <v>0</v>
      </c>
      <c r="H1842" s="9">
        <v>0</v>
      </c>
      <c r="I1842" s="9">
        <v>0</v>
      </c>
      <c r="J1842" s="9">
        <v>0</v>
      </c>
      <c r="K1842" s="9">
        <v>35000000</v>
      </c>
      <c r="L1842" s="9">
        <v>35000000</v>
      </c>
      <c r="M1842" s="9">
        <v>0</v>
      </c>
      <c r="N1842" s="9">
        <v>0</v>
      </c>
      <c r="O1842" s="9">
        <v>0</v>
      </c>
      <c r="P1842" s="13">
        <f t="shared" si="29"/>
        <v>35000000</v>
      </c>
      <c r="Q1842" s="13">
        <f t="array" ref="Q1842">IF(C1842="",SUMIFS($P$6:$P$65536,$B$6:$B$65536,B1842),IF(D1842="",SUMIFS($P$6:$P$65536,$B$6:$B$65536,B1842,$C$6:$C$65536,C1842),IF(E1842="",SUMIFS($P$6:$P$65536,$B$6:$B$65536,B1842,$C$6:$C$65536,C1842,$D$6:$D$65536,D1842),IF(F1842="",SUMIFS($P$6:$P$65536,$B$6:$B$65536,B1842,$C$6:$C$65536,C1842,$D$6:$D$65536,D1842,$E$6:$E$65536,E1842),--(RIGHT(F1842,1)="0")*SUM(SUMIFS($P$6:$P$65536,$B$6:$B$65536,B1842,$C$6:$C$65536,C1842,$D$6:$D$65536,D1842,$E$6:$E$65536,E1842,$F$6:$F$65536,LEFT(F1842,2)&amp;{0;1;2;3;4;5;6;7;8;9}))+(--(RIGHT(F1842,2)="00"))*SUM(SUMIFS($P$6:$P$65536,$B$6:$B$65536,B1842,$C$6:$C$65536,C1842,$D$6:$D$65536,D1842,$E$6:$E$65536,E1842,$F$6:$F$65536,LEFT(F1842,1)&amp;range))+SUMIFS($P$6:$P$65536,$B$6:$B$65536,B1842,$C$6:$C$65536,C1842,$D$6:$D$65536,D1842,$E$6:$E$65536,E1842,$F$6:$F$65536,F1842)))))</f>
        <v>105000000</v>
      </c>
    </row>
    <row r="1843" spans="1:17" ht="15" customHeight="1" x14ac:dyDescent="0.2">
      <c r="A1843" s="10" t="s">
        <v>61</v>
      </c>
      <c r="B1843" s="3" t="s">
        <v>712</v>
      </c>
      <c r="C1843" s="3" t="s">
        <v>76</v>
      </c>
      <c r="D1843" s="3" t="s">
        <v>273</v>
      </c>
      <c r="E1843" s="3" t="s">
        <v>741</v>
      </c>
      <c r="F1843" s="3" t="s">
        <v>62</v>
      </c>
      <c r="G1843" s="9">
        <v>0</v>
      </c>
      <c r="H1843" s="9">
        <v>0</v>
      </c>
      <c r="I1843" s="9">
        <v>0</v>
      </c>
      <c r="J1843" s="9">
        <v>0</v>
      </c>
      <c r="K1843" s="9">
        <v>35000000</v>
      </c>
      <c r="L1843" s="9">
        <v>35000000</v>
      </c>
      <c r="M1843" s="9">
        <v>0</v>
      </c>
      <c r="N1843" s="9">
        <v>0</v>
      </c>
      <c r="O1843" s="9">
        <v>0</v>
      </c>
      <c r="P1843" s="13">
        <f t="shared" si="29"/>
        <v>35000000</v>
      </c>
      <c r="Q1843" s="13">
        <f t="array" ref="Q1843">IF(C1843="",SUMIFS($P$6:$P$65536,$B$6:$B$65536,B1843),IF(D1843="",SUMIFS($P$6:$P$65536,$B$6:$B$65536,B1843,$C$6:$C$65536,C1843),IF(E1843="",SUMIFS($P$6:$P$65536,$B$6:$B$65536,B1843,$C$6:$C$65536,C1843,$D$6:$D$65536,D1843),IF(F1843="",SUMIFS($P$6:$P$65536,$B$6:$B$65536,B1843,$C$6:$C$65536,C1843,$D$6:$D$65536,D1843,$E$6:$E$65536,E1843),--(RIGHT(F1843,1)="0")*SUM(SUMIFS($P$6:$P$65536,$B$6:$B$65536,B1843,$C$6:$C$65536,C1843,$D$6:$D$65536,D1843,$E$6:$E$65536,E1843,$F$6:$F$65536,LEFT(F1843,2)&amp;{0;1;2;3;4;5;6;7;8;9}))+(--(RIGHT(F1843,2)="00"))*SUM(SUMIFS($P$6:$P$65536,$B$6:$B$65536,B1843,$C$6:$C$65536,C1843,$D$6:$D$65536,D1843,$E$6:$E$65536,E1843,$F$6:$F$65536,LEFT(F1843,1)&amp;range))+SUMIFS($P$6:$P$65536,$B$6:$B$65536,B1843,$C$6:$C$65536,C1843,$D$6:$D$65536,D1843,$E$6:$E$65536,E1843,$F$6:$F$65536,F1843)))))</f>
        <v>35000000</v>
      </c>
    </row>
    <row r="1844" spans="1:17" ht="15" customHeight="1" x14ac:dyDescent="0.2">
      <c r="A1844" s="10" t="s">
        <v>162</v>
      </c>
      <c r="B1844" s="3" t="s">
        <v>712</v>
      </c>
      <c r="C1844" s="3" t="s">
        <v>76</v>
      </c>
      <c r="D1844" s="3" t="s">
        <v>273</v>
      </c>
      <c r="E1844" s="3" t="s">
        <v>741</v>
      </c>
      <c r="F1844" s="3" t="s">
        <v>163</v>
      </c>
      <c r="G1844" s="9">
        <v>100000000</v>
      </c>
      <c r="H1844" s="9">
        <v>-100000000</v>
      </c>
      <c r="I1844" s="9">
        <v>0</v>
      </c>
      <c r="J1844" s="9">
        <v>100000000</v>
      </c>
      <c r="K1844" s="9">
        <v>0</v>
      </c>
      <c r="L1844" s="9">
        <v>100000000</v>
      </c>
      <c r="M1844" s="9">
        <v>100000000</v>
      </c>
      <c r="N1844" s="9">
        <v>0</v>
      </c>
      <c r="O1844" s="9">
        <v>100000000</v>
      </c>
      <c r="P1844" s="13">
        <f t="shared" si="29"/>
        <v>100000000</v>
      </c>
      <c r="Q1844" s="13">
        <f t="array" ref="Q1844">IF(C1844="",SUMIFS($P$6:$P$65536,$B$6:$B$65536,B1844),IF(D1844="",SUMIFS($P$6:$P$65536,$B$6:$B$65536,B1844,$C$6:$C$65536,C1844),IF(E1844="",SUMIFS($P$6:$P$65536,$B$6:$B$65536,B1844,$C$6:$C$65536,C1844,$D$6:$D$65536,D1844),IF(F1844="",SUMIFS($P$6:$P$65536,$B$6:$B$65536,B1844,$C$6:$C$65536,C1844,$D$6:$D$65536,D1844,$E$6:$E$65536,E1844),--(RIGHT(F1844,1)="0")*SUM(SUMIFS($P$6:$P$65536,$B$6:$B$65536,B1844,$C$6:$C$65536,C1844,$D$6:$D$65536,D1844,$E$6:$E$65536,E1844,$F$6:$F$65536,LEFT(F1844,2)&amp;{0;1;2;3;4;5;6;7;8;9}))+(--(RIGHT(F1844,2)="00"))*SUM(SUMIFS($P$6:$P$65536,$B$6:$B$65536,B1844,$C$6:$C$65536,C1844,$D$6:$D$65536,D1844,$E$6:$E$65536,E1844,$F$6:$F$65536,LEFT(F1844,1)&amp;range))+SUMIFS($P$6:$P$65536,$B$6:$B$65536,B1844,$C$6:$C$65536,C1844,$D$6:$D$65536,D1844,$E$6:$E$65536,E1844,$F$6:$F$65536,F1844)))))</f>
        <v>300000000</v>
      </c>
    </row>
    <row r="1845" spans="1:17" ht="15" customHeight="1" x14ac:dyDescent="0.2">
      <c r="A1845" s="10" t="s">
        <v>306</v>
      </c>
      <c r="B1845" s="3" t="s">
        <v>712</v>
      </c>
      <c r="C1845" s="3" t="s">
        <v>76</v>
      </c>
      <c r="D1845" s="3" t="s">
        <v>273</v>
      </c>
      <c r="E1845" s="3" t="s">
        <v>741</v>
      </c>
      <c r="F1845" s="3" t="s">
        <v>307</v>
      </c>
      <c r="G1845" s="9">
        <v>100000000</v>
      </c>
      <c r="H1845" s="9">
        <v>-100000000</v>
      </c>
      <c r="I1845" s="9">
        <v>0</v>
      </c>
      <c r="J1845" s="9">
        <v>100000000</v>
      </c>
      <c r="K1845" s="9">
        <v>0</v>
      </c>
      <c r="L1845" s="9">
        <v>100000000</v>
      </c>
      <c r="M1845" s="9">
        <v>100000000</v>
      </c>
      <c r="N1845" s="9">
        <v>0</v>
      </c>
      <c r="O1845" s="9">
        <v>100000000</v>
      </c>
      <c r="P1845" s="13">
        <f t="shared" si="29"/>
        <v>100000000</v>
      </c>
      <c r="Q1845" s="13">
        <f t="array" ref="Q1845">IF(C1845="",SUMIFS($P$6:$P$65536,$B$6:$B$65536,B1845),IF(D1845="",SUMIFS($P$6:$P$65536,$B$6:$B$65536,B1845,$C$6:$C$65536,C1845),IF(E1845="",SUMIFS($P$6:$P$65536,$B$6:$B$65536,B1845,$C$6:$C$65536,C1845,$D$6:$D$65536,D1845),IF(F1845="",SUMIFS($P$6:$P$65536,$B$6:$B$65536,B1845,$C$6:$C$65536,C1845,$D$6:$D$65536,D1845,$E$6:$E$65536,E1845),--(RIGHT(F1845,1)="0")*SUM(SUMIFS($P$6:$P$65536,$B$6:$B$65536,B1845,$C$6:$C$65536,C1845,$D$6:$D$65536,D1845,$E$6:$E$65536,E1845,$F$6:$F$65536,LEFT(F1845,2)&amp;{0;1;2;3;4;5;6;7;8;9}))+(--(RIGHT(F1845,2)="00"))*SUM(SUMIFS($P$6:$P$65536,$B$6:$B$65536,B1845,$C$6:$C$65536,C1845,$D$6:$D$65536,D1845,$E$6:$E$65536,E1845,$F$6:$F$65536,LEFT(F1845,1)&amp;range))+SUMIFS($P$6:$P$65536,$B$6:$B$65536,B1845,$C$6:$C$65536,C1845,$D$6:$D$65536,D1845,$E$6:$E$65536,E1845,$F$6:$F$65536,F1845)))))</f>
        <v>200000000</v>
      </c>
    </row>
    <row r="1846" spans="1:17" ht="48.95" hidden="1" customHeight="1" x14ac:dyDescent="0.2">
      <c r="A1846" s="10" t="s">
        <v>732</v>
      </c>
      <c r="B1846" s="3" t="s">
        <v>712</v>
      </c>
      <c r="C1846" s="3" t="s">
        <v>76</v>
      </c>
      <c r="D1846" s="3" t="s">
        <v>273</v>
      </c>
      <c r="E1846" s="3" t="s">
        <v>742</v>
      </c>
      <c r="F1846" s="11" t="s">
        <v>0</v>
      </c>
      <c r="G1846" s="9">
        <v>0</v>
      </c>
      <c r="H1846" s="9">
        <v>0</v>
      </c>
      <c r="I1846" s="9">
        <v>0</v>
      </c>
      <c r="J1846" s="9">
        <v>106992650</v>
      </c>
      <c r="K1846" s="9">
        <v>0</v>
      </c>
      <c r="L1846" s="9">
        <v>106992650</v>
      </c>
      <c r="M1846" s="9">
        <v>0</v>
      </c>
      <c r="N1846" s="9">
        <v>0</v>
      </c>
      <c r="O1846" s="9">
        <v>0</v>
      </c>
      <c r="P1846" s="13">
        <f t="shared" si="29"/>
        <v>0</v>
      </c>
      <c r="Q1846" s="13">
        <f t="array" ref="Q1846">IF(C1846="",SUMIFS($P$6:$P$65536,$B$6:$B$65536,B1846),IF(D1846="",SUMIFS($P$6:$P$65536,$B$6:$B$65536,B1846,$C$6:$C$65536,C1846),IF(E1846="",SUMIFS($P$6:$P$65536,$B$6:$B$65536,B1846,$C$6:$C$65536,C1846,$D$6:$D$65536,D1846),IF(F1846="",SUMIFS($P$6:$P$65536,$B$6:$B$65536,B1846,$C$6:$C$65536,C1846,$D$6:$D$65536,D1846,$E$6:$E$65536,E1846),--(RIGHT(F1846,1)="0")*SUM(SUMIFS($P$6:$P$65536,$B$6:$B$65536,B1846,$C$6:$C$65536,C1846,$D$6:$D$65536,D1846,$E$6:$E$65536,E1846,$F$6:$F$65536,LEFT(F1846,2)&amp;{0;1;2;3;4;5;6;7;8;9}))+(--(RIGHT(F1846,2)="00"))*SUM(SUMIFS($P$6:$P$65536,$B$6:$B$65536,B1846,$C$6:$C$65536,C1846,$D$6:$D$65536,D1846,$E$6:$E$65536,E1846,$F$6:$F$65536,LEFT(F1846,1)&amp;range))+SUMIFS($P$6:$P$65536,$B$6:$B$65536,B1846,$C$6:$C$65536,C1846,$D$6:$D$65536,D1846,$E$6:$E$65536,E1846,$F$6:$F$65536,F1846)))))</f>
        <v>0</v>
      </c>
    </row>
    <row r="1847" spans="1:17" ht="15" hidden="1" customHeight="1" x14ac:dyDescent="0.2">
      <c r="A1847" s="10" t="s">
        <v>162</v>
      </c>
      <c r="B1847" s="3" t="s">
        <v>712</v>
      </c>
      <c r="C1847" s="3" t="s">
        <v>76</v>
      </c>
      <c r="D1847" s="3" t="s">
        <v>273</v>
      </c>
      <c r="E1847" s="3" t="s">
        <v>742</v>
      </c>
      <c r="F1847" s="3" t="s">
        <v>163</v>
      </c>
      <c r="G1847" s="9">
        <v>0</v>
      </c>
      <c r="H1847" s="9">
        <v>0</v>
      </c>
      <c r="I1847" s="9">
        <v>0</v>
      </c>
      <c r="J1847" s="9">
        <v>106992650</v>
      </c>
      <c r="K1847" s="9">
        <v>0</v>
      </c>
      <c r="L1847" s="9">
        <v>106992650</v>
      </c>
      <c r="M1847" s="9">
        <v>0</v>
      </c>
      <c r="N1847" s="9">
        <v>0</v>
      </c>
      <c r="O1847" s="9">
        <v>0</v>
      </c>
      <c r="P1847" s="13">
        <f t="shared" si="29"/>
        <v>0</v>
      </c>
      <c r="Q1847" s="13">
        <f t="array" ref="Q1847">IF(C1847="",SUMIFS($P$6:$P$65536,$B$6:$B$65536,B1847),IF(D1847="",SUMIFS($P$6:$P$65536,$B$6:$B$65536,B1847,$C$6:$C$65536,C1847),IF(E1847="",SUMIFS($P$6:$P$65536,$B$6:$B$65536,B1847,$C$6:$C$65536,C1847,$D$6:$D$65536,D1847),IF(F1847="",SUMIFS($P$6:$P$65536,$B$6:$B$65536,B1847,$C$6:$C$65536,C1847,$D$6:$D$65536,D1847,$E$6:$E$65536,E1847),--(RIGHT(F1847,1)="0")*SUM(SUMIFS($P$6:$P$65536,$B$6:$B$65536,B1847,$C$6:$C$65536,C1847,$D$6:$D$65536,D1847,$E$6:$E$65536,E1847,$F$6:$F$65536,LEFT(F1847,2)&amp;{0;1;2;3;4;5;6;7;8;9}))+(--(RIGHT(F1847,2)="00"))*SUM(SUMIFS($P$6:$P$65536,$B$6:$B$65536,B1847,$C$6:$C$65536,C1847,$D$6:$D$65536,D1847,$E$6:$E$65536,E1847,$F$6:$F$65536,LEFT(F1847,1)&amp;range))+SUMIFS($P$6:$P$65536,$B$6:$B$65536,B1847,$C$6:$C$65536,C1847,$D$6:$D$65536,D1847,$E$6:$E$65536,E1847,$F$6:$F$65536,F1847)))))</f>
        <v>0</v>
      </c>
    </row>
    <row r="1848" spans="1:17" ht="15" hidden="1" customHeight="1" x14ac:dyDescent="0.2">
      <c r="A1848" s="10" t="s">
        <v>196</v>
      </c>
      <c r="B1848" s="3" t="s">
        <v>712</v>
      </c>
      <c r="C1848" s="3" t="s">
        <v>76</v>
      </c>
      <c r="D1848" s="3" t="s">
        <v>273</v>
      </c>
      <c r="E1848" s="3" t="s">
        <v>742</v>
      </c>
      <c r="F1848" s="3" t="s">
        <v>197</v>
      </c>
      <c r="G1848" s="9">
        <v>0</v>
      </c>
      <c r="H1848" s="9">
        <v>0</v>
      </c>
      <c r="I1848" s="9">
        <v>0</v>
      </c>
      <c r="J1848" s="9">
        <v>106992650</v>
      </c>
      <c r="K1848" s="9">
        <v>0</v>
      </c>
      <c r="L1848" s="9">
        <v>106992650</v>
      </c>
      <c r="M1848" s="9">
        <v>0</v>
      </c>
      <c r="N1848" s="9">
        <v>0</v>
      </c>
      <c r="O1848" s="9">
        <v>0</v>
      </c>
      <c r="P1848" s="13">
        <f t="shared" si="29"/>
        <v>0</v>
      </c>
      <c r="Q1848" s="13">
        <f t="array" ref="Q1848">IF(C1848="",SUMIFS($P$6:$P$65536,$B$6:$B$65536,B1848),IF(D1848="",SUMIFS($P$6:$P$65536,$B$6:$B$65536,B1848,$C$6:$C$65536,C1848),IF(E1848="",SUMIFS($P$6:$P$65536,$B$6:$B$65536,B1848,$C$6:$C$65536,C1848,$D$6:$D$65536,D1848),IF(F1848="",SUMIFS($P$6:$P$65536,$B$6:$B$65536,B1848,$C$6:$C$65536,C1848,$D$6:$D$65536,D1848,$E$6:$E$65536,E1848),--(RIGHT(F1848,1)="0")*SUM(SUMIFS($P$6:$P$65536,$B$6:$B$65536,B1848,$C$6:$C$65536,C1848,$D$6:$D$65536,D1848,$E$6:$E$65536,E1848,$F$6:$F$65536,LEFT(F1848,2)&amp;{0;1;2;3;4;5;6;7;8;9}))+(--(RIGHT(F1848,2)="00"))*SUM(SUMIFS($P$6:$P$65536,$B$6:$B$65536,B1848,$C$6:$C$65536,C1848,$D$6:$D$65536,D1848,$E$6:$E$65536,E1848,$F$6:$F$65536,LEFT(F1848,1)&amp;range))+SUMIFS($P$6:$P$65536,$B$6:$B$65536,B1848,$C$6:$C$65536,C1848,$D$6:$D$65536,D1848,$E$6:$E$65536,E1848,$F$6:$F$65536,F1848)))))</f>
        <v>0</v>
      </c>
    </row>
    <row r="1849" spans="1:17" ht="64.5" hidden="1" customHeight="1" x14ac:dyDescent="0.2">
      <c r="A1849" s="10" t="s">
        <v>226</v>
      </c>
      <c r="B1849" s="3" t="s">
        <v>712</v>
      </c>
      <c r="C1849" s="3" t="s">
        <v>76</v>
      </c>
      <c r="D1849" s="3" t="s">
        <v>273</v>
      </c>
      <c r="E1849" s="3" t="s">
        <v>742</v>
      </c>
      <c r="F1849" s="3" t="s">
        <v>227</v>
      </c>
      <c r="G1849" s="9">
        <v>0</v>
      </c>
      <c r="H1849" s="9">
        <v>0</v>
      </c>
      <c r="I1849" s="9">
        <v>0</v>
      </c>
      <c r="J1849" s="9">
        <v>106992650</v>
      </c>
      <c r="K1849" s="9">
        <v>0</v>
      </c>
      <c r="L1849" s="9">
        <v>106992650</v>
      </c>
      <c r="M1849" s="9">
        <v>0</v>
      </c>
      <c r="N1849" s="9">
        <v>0</v>
      </c>
      <c r="O1849" s="9">
        <v>0</v>
      </c>
      <c r="P1849" s="13">
        <f t="shared" si="29"/>
        <v>0</v>
      </c>
      <c r="Q1849" s="13">
        <f t="array" ref="Q1849">IF(C1849="",SUMIFS($P$6:$P$65536,$B$6:$B$65536,B1849),IF(D1849="",SUMIFS($P$6:$P$65536,$B$6:$B$65536,B1849,$C$6:$C$65536,C1849),IF(E1849="",SUMIFS($P$6:$P$65536,$B$6:$B$65536,B1849,$C$6:$C$65536,C1849,$D$6:$D$65536,D1849),IF(F1849="",SUMIFS($P$6:$P$65536,$B$6:$B$65536,B1849,$C$6:$C$65536,C1849,$D$6:$D$65536,D1849,$E$6:$E$65536,E1849),--(RIGHT(F1849,1)="0")*SUM(SUMIFS($P$6:$P$65536,$B$6:$B$65536,B1849,$C$6:$C$65536,C1849,$D$6:$D$65536,D1849,$E$6:$E$65536,E1849,$F$6:$F$65536,LEFT(F1849,2)&amp;{0;1;2;3;4;5;6;7;8;9}))+(--(RIGHT(F1849,2)="00"))*SUM(SUMIFS($P$6:$P$65536,$B$6:$B$65536,B1849,$C$6:$C$65536,C1849,$D$6:$D$65536,D1849,$E$6:$E$65536,E1849,$F$6:$F$65536,LEFT(F1849,1)&amp;range))+SUMIFS($P$6:$P$65536,$B$6:$B$65536,B1849,$C$6:$C$65536,C1849,$D$6:$D$65536,D1849,$E$6:$E$65536,E1849,$F$6:$F$65536,F1849)))))</f>
        <v>0</v>
      </c>
    </row>
    <row r="1850" spans="1:17" ht="48.95" customHeight="1" x14ac:dyDescent="0.2">
      <c r="A1850" s="10" t="s">
        <v>743</v>
      </c>
      <c r="B1850" s="3" t="s">
        <v>712</v>
      </c>
      <c r="C1850" s="3" t="s">
        <v>76</v>
      </c>
      <c r="D1850" s="3" t="s">
        <v>273</v>
      </c>
      <c r="E1850" s="3" t="s">
        <v>744</v>
      </c>
      <c r="F1850" s="11" t="s">
        <v>0</v>
      </c>
      <c r="G1850" s="9">
        <v>216748353.91999999</v>
      </c>
      <c r="H1850" s="9">
        <v>-21496897.66</v>
      </c>
      <c r="I1850" s="9">
        <v>195251456.25999999</v>
      </c>
      <c r="J1850" s="9">
        <v>0</v>
      </c>
      <c r="K1850" s="9">
        <v>0</v>
      </c>
      <c r="L1850" s="9">
        <v>0</v>
      </c>
      <c r="M1850" s="9">
        <v>0</v>
      </c>
      <c r="N1850" s="9">
        <v>0</v>
      </c>
      <c r="O1850" s="9">
        <v>0</v>
      </c>
      <c r="P1850" s="13">
        <f t="shared" si="29"/>
        <v>21496897.66</v>
      </c>
      <c r="Q1850" s="13">
        <f t="array" ref="Q1850">IF(C1850="",SUMIFS($P$6:$P$65536,$B$6:$B$65536,B1850),IF(D1850="",SUMIFS($P$6:$P$65536,$B$6:$B$65536,B1850,$C$6:$C$65536,C1850),IF(E1850="",SUMIFS($P$6:$P$65536,$B$6:$B$65536,B1850,$C$6:$C$65536,C1850,$D$6:$D$65536,D1850),IF(F1850="",SUMIFS($P$6:$P$65536,$B$6:$B$65536,B1850,$C$6:$C$65536,C1850,$D$6:$D$65536,D1850,$E$6:$E$65536,E1850),--(RIGHT(F1850,1)="0")*SUM(SUMIFS($P$6:$P$65536,$B$6:$B$65536,B1850,$C$6:$C$65536,C1850,$D$6:$D$65536,D1850,$E$6:$E$65536,E1850,$F$6:$F$65536,LEFT(F1850,2)&amp;{0;1;2;3;4;5;6;7;8;9}))+(--(RIGHT(F1850,2)="00"))*SUM(SUMIFS($P$6:$P$65536,$B$6:$B$65536,B1850,$C$6:$C$65536,C1850,$D$6:$D$65536,D1850,$E$6:$E$65536,E1850,$F$6:$F$65536,LEFT(F1850,1)&amp;range))+SUMIFS($P$6:$P$65536,$B$6:$B$65536,B1850,$C$6:$C$65536,C1850,$D$6:$D$65536,D1850,$E$6:$E$65536,E1850,$F$6:$F$65536,F1850)))))</f>
        <v>85987590.640000001</v>
      </c>
    </row>
    <row r="1851" spans="1:17" ht="15" customHeight="1" x14ac:dyDescent="0.2">
      <c r="A1851" s="10" t="s">
        <v>162</v>
      </c>
      <c r="B1851" s="3" t="s">
        <v>712</v>
      </c>
      <c r="C1851" s="3" t="s">
        <v>76</v>
      </c>
      <c r="D1851" s="3" t="s">
        <v>273</v>
      </c>
      <c r="E1851" s="3" t="s">
        <v>744</v>
      </c>
      <c r="F1851" s="3" t="s">
        <v>163</v>
      </c>
      <c r="G1851" s="9">
        <v>216748353.91999999</v>
      </c>
      <c r="H1851" s="9">
        <v>-21496897.66</v>
      </c>
      <c r="I1851" s="9">
        <v>195251456.25999999</v>
      </c>
      <c r="J1851" s="9">
        <v>0</v>
      </c>
      <c r="K1851" s="9">
        <v>0</v>
      </c>
      <c r="L1851" s="9">
        <v>0</v>
      </c>
      <c r="M1851" s="9">
        <v>0</v>
      </c>
      <c r="N1851" s="9">
        <v>0</v>
      </c>
      <c r="O1851" s="9">
        <v>0</v>
      </c>
      <c r="P1851" s="13">
        <f t="shared" si="29"/>
        <v>21496897.66</v>
      </c>
      <c r="Q1851" s="13">
        <f t="array" ref="Q1851">IF(C1851="",SUMIFS($P$6:$P$65536,$B$6:$B$65536,B1851),IF(D1851="",SUMIFS($P$6:$P$65536,$B$6:$B$65536,B1851,$C$6:$C$65536,C1851),IF(E1851="",SUMIFS($P$6:$P$65536,$B$6:$B$65536,B1851,$C$6:$C$65536,C1851,$D$6:$D$65536,D1851),IF(F1851="",SUMIFS($P$6:$P$65536,$B$6:$B$65536,B1851,$C$6:$C$65536,C1851,$D$6:$D$65536,D1851,$E$6:$E$65536,E1851),--(RIGHT(F1851,1)="0")*SUM(SUMIFS($P$6:$P$65536,$B$6:$B$65536,B1851,$C$6:$C$65536,C1851,$D$6:$D$65536,D1851,$E$6:$E$65536,E1851,$F$6:$F$65536,LEFT(F1851,2)&amp;{0;1;2;3;4;5;6;7;8;9}))+(--(RIGHT(F1851,2)="00"))*SUM(SUMIFS($P$6:$P$65536,$B$6:$B$65536,B1851,$C$6:$C$65536,C1851,$D$6:$D$65536,D1851,$E$6:$E$65536,E1851,$F$6:$F$65536,LEFT(F1851,1)&amp;range))+SUMIFS($P$6:$P$65536,$B$6:$B$65536,B1851,$C$6:$C$65536,C1851,$D$6:$D$65536,D1851,$E$6:$E$65536,E1851,$F$6:$F$65536,F1851)))))</f>
        <v>85987590.640000001</v>
      </c>
    </row>
    <row r="1852" spans="1:17" ht="15" customHeight="1" x14ac:dyDescent="0.2">
      <c r="A1852" s="10" t="s">
        <v>196</v>
      </c>
      <c r="B1852" s="3" t="s">
        <v>712</v>
      </c>
      <c r="C1852" s="3" t="s">
        <v>76</v>
      </c>
      <c r="D1852" s="3" t="s">
        <v>273</v>
      </c>
      <c r="E1852" s="3" t="s">
        <v>744</v>
      </c>
      <c r="F1852" s="3" t="s">
        <v>197</v>
      </c>
      <c r="G1852" s="9">
        <v>216748353.91999999</v>
      </c>
      <c r="H1852" s="9">
        <v>-21496897.66</v>
      </c>
      <c r="I1852" s="9">
        <v>195251456.25999999</v>
      </c>
      <c r="J1852" s="9">
        <v>0</v>
      </c>
      <c r="K1852" s="9">
        <v>0</v>
      </c>
      <c r="L1852" s="9">
        <v>0</v>
      </c>
      <c r="M1852" s="9">
        <v>0</v>
      </c>
      <c r="N1852" s="9">
        <v>0</v>
      </c>
      <c r="O1852" s="9">
        <v>0</v>
      </c>
      <c r="P1852" s="13">
        <f t="shared" si="29"/>
        <v>21496897.66</v>
      </c>
      <c r="Q1852" s="13">
        <f t="array" ref="Q1852">IF(C1852="",SUMIFS($P$6:$P$65536,$B$6:$B$65536,B1852),IF(D1852="",SUMIFS($P$6:$P$65536,$B$6:$B$65536,B1852,$C$6:$C$65536,C1852),IF(E1852="",SUMIFS($P$6:$P$65536,$B$6:$B$65536,B1852,$C$6:$C$65536,C1852,$D$6:$D$65536,D1852),IF(F1852="",SUMIFS($P$6:$P$65536,$B$6:$B$65536,B1852,$C$6:$C$65536,C1852,$D$6:$D$65536,D1852,$E$6:$E$65536,E1852),--(RIGHT(F1852,1)="0")*SUM(SUMIFS($P$6:$P$65536,$B$6:$B$65536,B1852,$C$6:$C$65536,C1852,$D$6:$D$65536,D1852,$E$6:$E$65536,E1852,$F$6:$F$65536,LEFT(F1852,2)&amp;{0;1;2;3;4;5;6;7;8;9}))+(--(RIGHT(F1852,2)="00"))*SUM(SUMIFS($P$6:$P$65536,$B$6:$B$65536,B1852,$C$6:$C$65536,C1852,$D$6:$D$65536,D1852,$E$6:$E$65536,E1852,$F$6:$F$65536,LEFT(F1852,1)&amp;range))+SUMIFS($P$6:$P$65536,$B$6:$B$65536,B1852,$C$6:$C$65536,C1852,$D$6:$D$65536,D1852,$E$6:$E$65536,E1852,$F$6:$F$65536,F1852)))))</f>
        <v>64490692.980000004</v>
      </c>
    </row>
    <row r="1853" spans="1:17" ht="64.5" customHeight="1" x14ac:dyDescent="0.2">
      <c r="A1853" s="10" t="s">
        <v>226</v>
      </c>
      <c r="B1853" s="3" t="s">
        <v>712</v>
      </c>
      <c r="C1853" s="3" t="s">
        <v>76</v>
      </c>
      <c r="D1853" s="3" t="s">
        <v>273</v>
      </c>
      <c r="E1853" s="3" t="s">
        <v>744</v>
      </c>
      <c r="F1853" s="3" t="s">
        <v>227</v>
      </c>
      <c r="G1853" s="9">
        <v>216748353.91999999</v>
      </c>
      <c r="H1853" s="9">
        <v>-21496897.66</v>
      </c>
      <c r="I1853" s="9">
        <v>195251456.25999999</v>
      </c>
      <c r="J1853" s="9">
        <v>0</v>
      </c>
      <c r="K1853" s="9">
        <v>0</v>
      </c>
      <c r="L1853" s="9">
        <v>0</v>
      </c>
      <c r="M1853" s="9">
        <v>0</v>
      </c>
      <c r="N1853" s="9">
        <v>0</v>
      </c>
      <c r="O1853" s="9">
        <v>0</v>
      </c>
      <c r="P1853" s="13">
        <f t="shared" si="29"/>
        <v>21496897.66</v>
      </c>
      <c r="Q1853" s="13">
        <f t="array" ref="Q1853">IF(C1853="",SUMIFS($P$6:$P$65536,$B$6:$B$65536,B1853),IF(D1853="",SUMIFS($P$6:$P$65536,$B$6:$B$65536,B1853,$C$6:$C$65536,C1853),IF(E1853="",SUMIFS($P$6:$P$65536,$B$6:$B$65536,B1853,$C$6:$C$65536,C1853,$D$6:$D$65536,D1853),IF(F1853="",SUMIFS($P$6:$P$65536,$B$6:$B$65536,B1853,$C$6:$C$65536,C1853,$D$6:$D$65536,D1853,$E$6:$E$65536,E1853),--(RIGHT(F1853,1)="0")*SUM(SUMIFS($P$6:$P$65536,$B$6:$B$65536,B1853,$C$6:$C$65536,C1853,$D$6:$D$65536,D1853,$E$6:$E$65536,E1853,$F$6:$F$65536,LEFT(F1853,2)&amp;{0;1;2;3;4;5;6;7;8;9}))+(--(RIGHT(F1853,2)="00"))*SUM(SUMIFS($P$6:$P$65536,$B$6:$B$65536,B1853,$C$6:$C$65536,C1853,$D$6:$D$65536,D1853,$E$6:$E$65536,E1853,$F$6:$F$65536,LEFT(F1853,1)&amp;range))+SUMIFS($P$6:$P$65536,$B$6:$B$65536,B1853,$C$6:$C$65536,C1853,$D$6:$D$65536,D1853,$E$6:$E$65536,E1853,$F$6:$F$65536,F1853)))))</f>
        <v>21496897.66</v>
      </c>
    </row>
    <row r="1854" spans="1:17" ht="80.099999999999994" customHeight="1" x14ac:dyDescent="0.2">
      <c r="A1854" s="10" t="s">
        <v>745</v>
      </c>
      <c r="B1854" s="3" t="s">
        <v>712</v>
      </c>
      <c r="C1854" s="3" t="s">
        <v>76</v>
      </c>
      <c r="D1854" s="3" t="s">
        <v>273</v>
      </c>
      <c r="E1854" s="3" t="s">
        <v>746</v>
      </c>
      <c r="F1854" s="11" t="s">
        <v>0</v>
      </c>
      <c r="G1854" s="9">
        <v>0</v>
      </c>
      <c r="H1854" s="9">
        <v>62285978.259999998</v>
      </c>
      <c r="I1854" s="9">
        <v>62285978.259999998</v>
      </c>
      <c r="J1854" s="9">
        <v>0</v>
      </c>
      <c r="K1854" s="9">
        <v>0</v>
      </c>
      <c r="L1854" s="9">
        <v>0</v>
      </c>
      <c r="M1854" s="9">
        <v>0</v>
      </c>
      <c r="N1854" s="9">
        <v>0</v>
      </c>
      <c r="O1854" s="9">
        <v>0</v>
      </c>
      <c r="P1854" s="13">
        <f t="shared" si="29"/>
        <v>62285978.259999998</v>
      </c>
      <c r="Q1854" s="13">
        <f t="array" ref="Q1854">IF(C1854="",SUMIFS($P$6:$P$65536,$B$6:$B$65536,B1854),IF(D1854="",SUMIFS($P$6:$P$65536,$B$6:$B$65536,B1854,$C$6:$C$65536,C1854),IF(E1854="",SUMIFS($P$6:$P$65536,$B$6:$B$65536,B1854,$C$6:$C$65536,C1854,$D$6:$D$65536,D1854),IF(F1854="",SUMIFS($P$6:$P$65536,$B$6:$B$65536,B1854,$C$6:$C$65536,C1854,$D$6:$D$65536,D1854,$E$6:$E$65536,E1854),--(RIGHT(F1854,1)="0")*SUM(SUMIFS($P$6:$P$65536,$B$6:$B$65536,B1854,$C$6:$C$65536,C1854,$D$6:$D$65536,D1854,$E$6:$E$65536,E1854,$F$6:$F$65536,LEFT(F1854,2)&amp;{0;1;2;3;4;5;6;7;8;9}))+(--(RIGHT(F1854,2)="00"))*SUM(SUMIFS($P$6:$P$65536,$B$6:$B$65536,B1854,$C$6:$C$65536,C1854,$D$6:$D$65536,D1854,$E$6:$E$65536,E1854,$F$6:$F$65536,LEFT(F1854,1)&amp;range))+SUMIFS($P$6:$P$65536,$B$6:$B$65536,B1854,$C$6:$C$65536,C1854,$D$6:$D$65536,D1854,$E$6:$E$65536,E1854,$F$6:$F$65536,F1854)))))</f>
        <v>249143913.03999999</v>
      </c>
    </row>
    <row r="1855" spans="1:17" ht="15" customHeight="1" x14ac:dyDescent="0.2">
      <c r="A1855" s="10" t="s">
        <v>162</v>
      </c>
      <c r="B1855" s="3" t="s">
        <v>712</v>
      </c>
      <c r="C1855" s="3" t="s">
        <v>76</v>
      </c>
      <c r="D1855" s="3" t="s">
        <v>273</v>
      </c>
      <c r="E1855" s="3" t="s">
        <v>746</v>
      </c>
      <c r="F1855" s="3" t="s">
        <v>163</v>
      </c>
      <c r="G1855" s="9">
        <v>0</v>
      </c>
      <c r="H1855" s="9">
        <v>62285978.259999998</v>
      </c>
      <c r="I1855" s="9">
        <v>62285978.259999998</v>
      </c>
      <c r="J1855" s="9">
        <v>0</v>
      </c>
      <c r="K1855" s="9">
        <v>0</v>
      </c>
      <c r="L1855" s="9">
        <v>0</v>
      </c>
      <c r="M1855" s="9">
        <v>0</v>
      </c>
      <c r="N1855" s="9">
        <v>0</v>
      </c>
      <c r="O1855" s="9">
        <v>0</v>
      </c>
      <c r="P1855" s="13">
        <f t="shared" si="29"/>
        <v>62285978.259999998</v>
      </c>
      <c r="Q1855" s="13">
        <f t="array" ref="Q1855">IF(C1855="",SUMIFS($P$6:$P$65536,$B$6:$B$65536,B1855),IF(D1855="",SUMIFS($P$6:$P$65536,$B$6:$B$65536,B1855,$C$6:$C$65536,C1855),IF(E1855="",SUMIFS($P$6:$P$65536,$B$6:$B$65536,B1855,$C$6:$C$65536,C1855,$D$6:$D$65536,D1855),IF(F1855="",SUMIFS($P$6:$P$65536,$B$6:$B$65536,B1855,$C$6:$C$65536,C1855,$D$6:$D$65536,D1855,$E$6:$E$65536,E1855),--(RIGHT(F1855,1)="0")*SUM(SUMIFS($P$6:$P$65536,$B$6:$B$65536,B1855,$C$6:$C$65536,C1855,$D$6:$D$65536,D1855,$E$6:$E$65536,E1855,$F$6:$F$65536,LEFT(F1855,2)&amp;{0;1;2;3;4;5;6;7;8;9}))+(--(RIGHT(F1855,2)="00"))*SUM(SUMIFS($P$6:$P$65536,$B$6:$B$65536,B1855,$C$6:$C$65536,C1855,$D$6:$D$65536,D1855,$E$6:$E$65536,E1855,$F$6:$F$65536,LEFT(F1855,1)&amp;range))+SUMIFS($P$6:$P$65536,$B$6:$B$65536,B1855,$C$6:$C$65536,C1855,$D$6:$D$65536,D1855,$E$6:$E$65536,E1855,$F$6:$F$65536,F1855)))))</f>
        <v>249143913.03999999</v>
      </c>
    </row>
    <row r="1856" spans="1:17" ht="15" customHeight="1" x14ac:dyDescent="0.2">
      <c r="A1856" s="10" t="s">
        <v>196</v>
      </c>
      <c r="B1856" s="3" t="s">
        <v>712</v>
      </c>
      <c r="C1856" s="3" t="s">
        <v>76</v>
      </c>
      <c r="D1856" s="3" t="s">
        <v>273</v>
      </c>
      <c r="E1856" s="3" t="s">
        <v>746</v>
      </c>
      <c r="F1856" s="3" t="s">
        <v>197</v>
      </c>
      <c r="G1856" s="9">
        <v>0</v>
      </c>
      <c r="H1856" s="9">
        <v>62285978.259999998</v>
      </c>
      <c r="I1856" s="9">
        <v>62285978.259999998</v>
      </c>
      <c r="J1856" s="9">
        <v>0</v>
      </c>
      <c r="K1856" s="9">
        <v>0</v>
      </c>
      <c r="L1856" s="9">
        <v>0</v>
      </c>
      <c r="M1856" s="9">
        <v>0</v>
      </c>
      <c r="N1856" s="9">
        <v>0</v>
      </c>
      <c r="O1856" s="9">
        <v>0</v>
      </c>
      <c r="P1856" s="13">
        <f t="shared" si="29"/>
        <v>62285978.259999998</v>
      </c>
      <c r="Q1856" s="13">
        <f t="array" ref="Q1856">IF(C1856="",SUMIFS($P$6:$P$65536,$B$6:$B$65536,B1856),IF(D1856="",SUMIFS($P$6:$P$65536,$B$6:$B$65536,B1856,$C$6:$C$65536,C1856),IF(E1856="",SUMIFS($P$6:$P$65536,$B$6:$B$65536,B1856,$C$6:$C$65536,C1856,$D$6:$D$65536,D1856),IF(F1856="",SUMIFS($P$6:$P$65536,$B$6:$B$65536,B1856,$C$6:$C$65536,C1856,$D$6:$D$65536,D1856,$E$6:$E$65536,E1856),--(RIGHT(F1856,1)="0")*SUM(SUMIFS($P$6:$P$65536,$B$6:$B$65536,B1856,$C$6:$C$65536,C1856,$D$6:$D$65536,D1856,$E$6:$E$65536,E1856,$F$6:$F$65536,LEFT(F1856,2)&amp;{0;1;2;3;4;5;6;7;8;9}))+(--(RIGHT(F1856,2)="00"))*SUM(SUMIFS($P$6:$P$65536,$B$6:$B$65536,B1856,$C$6:$C$65536,C1856,$D$6:$D$65536,D1856,$E$6:$E$65536,E1856,$F$6:$F$65536,LEFT(F1856,1)&amp;range))+SUMIFS($P$6:$P$65536,$B$6:$B$65536,B1856,$C$6:$C$65536,C1856,$D$6:$D$65536,D1856,$E$6:$E$65536,E1856,$F$6:$F$65536,F1856)))))</f>
        <v>186857934.78</v>
      </c>
    </row>
    <row r="1857" spans="1:17" ht="64.5" customHeight="1" x14ac:dyDescent="0.2">
      <c r="A1857" s="10" t="s">
        <v>226</v>
      </c>
      <c r="B1857" s="3" t="s">
        <v>712</v>
      </c>
      <c r="C1857" s="3" t="s">
        <v>76</v>
      </c>
      <c r="D1857" s="3" t="s">
        <v>273</v>
      </c>
      <c r="E1857" s="3" t="s">
        <v>746</v>
      </c>
      <c r="F1857" s="3" t="s">
        <v>227</v>
      </c>
      <c r="G1857" s="9">
        <v>0</v>
      </c>
      <c r="H1857" s="9">
        <v>62285978.259999998</v>
      </c>
      <c r="I1857" s="9">
        <v>62285978.259999998</v>
      </c>
      <c r="J1857" s="9">
        <v>0</v>
      </c>
      <c r="K1857" s="9">
        <v>0</v>
      </c>
      <c r="L1857" s="9">
        <v>0</v>
      </c>
      <c r="M1857" s="9">
        <v>0</v>
      </c>
      <c r="N1857" s="9">
        <v>0</v>
      </c>
      <c r="O1857" s="9">
        <v>0</v>
      </c>
      <c r="P1857" s="13">
        <f t="shared" si="29"/>
        <v>62285978.259999998</v>
      </c>
      <c r="Q1857" s="13">
        <f t="array" ref="Q1857">IF(C1857="",SUMIFS($P$6:$P$65536,$B$6:$B$65536,B1857),IF(D1857="",SUMIFS($P$6:$P$65536,$B$6:$B$65536,B1857,$C$6:$C$65536,C1857),IF(E1857="",SUMIFS($P$6:$P$65536,$B$6:$B$65536,B1857,$C$6:$C$65536,C1857,$D$6:$D$65536,D1857),IF(F1857="",SUMIFS($P$6:$P$65536,$B$6:$B$65536,B1857,$C$6:$C$65536,C1857,$D$6:$D$65536,D1857,$E$6:$E$65536,E1857),--(RIGHT(F1857,1)="0")*SUM(SUMIFS($P$6:$P$65536,$B$6:$B$65536,B1857,$C$6:$C$65536,C1857,$D$6:$D$65536,D1857,$E$6:$E$65536,E1857,$F$6:$F$65536,LEFT(F1857,2)&amp;{0;1;2;3;4;5;6;7;8;9}))+(--(RIGHT(F1857,2)="00"))*SUM(SUMIFS($P$6:$P$65536,$B$6:$B$65536,B1857,$C$6:$C$65536,C1857,$D$6:$D$65536,D1857,$E$6:$E$65536,E1857,$F$6:$F$65536,LEFT(F1857,1)&amp;range))+SUMIFS($P$6:$P$65536,$B$6:$B$65536,B1857,$C$6:$C$65536,C1857,$D$6:$D$65536,D1857,$E$6:$E$65536,E1857,$F$6:$F$65536,F1857)))))</f>
        <v>62285978.259999998</v>
      </c>
    </row>
    <row r="1858" spans="1:17" ht="32.25" customHeight="1" x14ac:dyDescent="0.2">
      <c r="A1858" s="8" t="s">
        <v>176</v>
      </c>
      <c r="B1858" s="3" t="s">
        <v>712</v>
      </c>
      <c r="C1858" s="3" t="s">
        <v>76</v>
      </c>
      <c r="D1858" s="3" t="s">
        <v>29</v>
      </c>
      <c r="E1858" s="3" t="s">
        <v>0</v>
      </c>
      <c r="F1858" s="3" t="s">
        <v>0</v>
      </c>
      <c r="G1858" s="9">
        <v>210706787.66999999</v>
      </c>
      <c r="H1858" s="9">
        <v>4637707.8499999996</v>
      </c>
      <c r="I1858" s="9">
        <v>215344495.52000001</v>
      </c>
      <c r="J1858" s="9">
        <v>137261061.40000001</v>
      </c>
      <c r="K1858" s="9">
        <v>-4000000</v>
      </c>
      <c r="L1858" s="9">
        <v>133261061.40000001</v>
      </c>
      <c r="M1858" s="9">
        <v>142318497.40000001</v>
      </c>
      <c r="N1858" s="9">
        <v>0</v>
      </c>
      <c r="O1858" s="9">
        <v>142318497.40000001</v>
      </c>
      <c r="P1858" s="13">
        <f t="shared" si="29"/>
        <v>8637707.8499999996</v>
      </c>
      <c r="Q1858" s="13">
        <f t="array" ref="Q1858">IF(C1858="",SUMIFS($P$6:$P$65536,$B$6:$B$65536,B1858),IF(D1858="",SUMIFS($P$6:$P$65536,$B$6:$B$65536,B1858,$C$6:$C$65536,C1858),IF(E1858="",SUMIFS($P$6:$P$65536,$B$6:$B$65536,B1858,$C$6:$C$65536,C1858,$D$6:$D$65536,D1858),IF(F1858="",SUMIFS($P$6:$P$65536,$B$6:$B$65536,B1858,$C$6:$C$65536,C1858,$D$6:$D$65536,D1858,$E$6:$E$65536,E1858),--(RIGHT(F1858,1)="0")*SUM(SUMIFS($P$6:$P$65536,$B$6:$B$65536,B1858,$C$6:$C$65536,C1858,$D$6:$D$65536,D1858,$E$6:$E$65536,E1858,$F$6:$F$65536,LEFT(F1858,2)&amp;{0;1;2;3;4;5;6;7;8;9}))+(--(RIGHT(F1858,2)="00"))*SUM(SUMIFS($P$6:$P$65536,$B$6:$B$65536,B1858,$C$6:$C$65536,C1858,$D$6:$D$65536,D1858,$E$6:$E$65536,E1858,$F$6:$F$65536,LEFT(F1858,1)&amp;range))+SUMIFS($P$6:$P$65536,$B$6:$B$65536,B1858,$C$6:$C$65536,C1858,$D$6:$D$65536,D1858,$E$6:$E$65536,E1858,$F$6:$F$65536,F1858)))))</f>
        <v>87071327.569999993</v>
      </c>
    </row>
    <row r="1859" spans="1:17" ht="80.099999999999994" customHeight="1" x14ac:dyDescent="0.2">
      <c r="A1859" s="10" t="s">
        <v>55</v>
      </c>
      <c r="B1859" s="3" t="s">
        <v>712</v>
      </c>
      <c r="C1859" s="3" t="s">
        <v>76</v>
      </c>
      <c r="D1859" s="3" t="s">
        <v>29</v>
      </c>
      <c r="E1859" s="3" t="s">
        <v>747</v>
      </c>
      <c r="F1859" s="11" t="s">
        <v>0</v>
      </c>
      <c r="G1859" s="9">
        <v>29600821</v>
      </c>
      <c r="H1859" s="9">
        <v>260935</v>
      </c>
      <c r="I1859" s="9">
        <v>29861756</v>
      </c>
      <c r="J1859" s="9">
        <v>30661527</v>
      </c>
      <c r="K1859" s="9">
        <v>0</v>
      </c>
      <c r="L1859" s="9">
        <v>30661527</v>
      </c>
      <c r="M1859" s="9">
        <v>31804948</v>
      </c>
      <c r="N1859" s="9">
        <v>0</v>
      </c>
      <c r="O1859" s="9">
        <v>31804948</v>
      </c>
      <c r="P1859" s="13">
        <f t="shared" si="29"/>
        <v>260935</v>
      </c>
      <c r="Q1859" s="13">
        <f t="array" ref="Q1859">IF(C1859="",SUMIFS($P$6:$P$65536,$B$6:$B$65536,B1859),IF(D1859="",SUMIFS($P$6:$P$65536,$B$6:$B$65536,B1859,$C$6:$C$65536,C1859),IF(E1859="",SUMIFS($P$6:$P$65536,$B$6:$B$65536,B1859,$C$6:$C$65536,C1859,$D$6:$D$65536,D1859),IF(F1859="",SUMIFS($P$6:$P$65536,$B$6:$B$65536,B1859,$C$6:$C$65536,C1859,$D$6:$D$65536,D1859,$E$6:$E$65536,E1859),--(RIGHT(F1859,1)="0")*SUM(SUMIFS($P$6:$P$65536,$B$6:$B$65536,B1859,$C$6:$C$65536,C1859,$D$6:$D$65536,D1859,$E$6:$E$65536,E1859,$F$6:$F$65536,LEFT(F1859,2)&amp;{0;1;2;3;4;5;6;7;8;9}))+(--(RIGHT(F1859,2)="00"))*SUM(SUMIFS($P$6:$P$65536,$B$6:$B$65536,B1859,$C$6:$C$65536,C1859,$D$6:$D$65536,D1859,$E$6:$E$65536,E1859,$F$6:$F$65536,LEFT(F1859,1)&amp;range))+SUMIFS($P$6:$P$65536,$B$6:$B$65536,B1859,$C$6:$C$65536,C1859,$D$6:$D$65536,D1859,$E$6:$E$65536,E1859,$F$6:$F$65536,F1859)))))</f>
        <v>1723905.3399999999</v>
      </c>
    </row>
    <row r="1860" spans="1:17" ht="112.35" customHeight="1" x14ac:dyDescent="0.2">
      <c r="A1860" s="10" t="s">
        <v>41</v>
      </c>
      <c r="B1860" s="3" t="s">
        <v>712</v>
      </c>
      <c r="C1860" s="3" t="s">
        <v>76</v>
      </c>
      <c r="D1860" s="3" t="s">
        <v>29</v>
      </c>
      <c r="E1860" s="3" t="s">
        <v>747</v>
      </c>
      <c r="F1860" s="3" t="s">
        <v>42</v>
      </c>
      <c r="G1860" s="9">
        <v>27974503</v>
      </c>
      <c r="H1860" s="9">
        <v>260935</v>
      </c>
      <c r="I1860" s="9">
        <v>28235438</v>
      </c>
      <c r="J1860" s="9">
        <v>29018740</v>
      </c>
      <c r="K1860" s="9">
        <v>0</v>
      </c>
      <c r="L1860" s="9">
        <v>29018740</v>
      </c>
      <c r="M1860" s="9">
        <v>30145034</v>
      </c>
      <c r="N1860" s="9">
        <v>0</v>
      </c>
      <c r="O1860" s="9">
        <v>30145034</v>
      </c>
      <c r="P1860" s="13">
        <f t="shared" si="29"/>
        <v>260935</v>
      </c>
      <c r="Q1860" s="13">
        <f t="array" ref="Q1860">IF(C1860="",SUMIFS($P$6:$P$65536,$B$6:$B$65536,B1860),IF(D1860="",SUMIFS($P$6:$P$65536,$B$6:$B$65536,B1860,$C$6:$C$65536,C1860),IF(E1860="",SUMIFS($P$6:$P$65536,$B$6:$B$65536,B1860,$C$6:$C$65536,C1860,$D$6:$D$65536,D1860),IF(F1860="",SUMIFS($P$6:$P$65536,$B$6:$B$65536,B1860,$C$6:$C$65536,C1860,$D$6:$D$65536,D1860,$E$6:$E$65536,E1860),--(RIGHT(F1860,1)="0")*SUM(SUMIFS($P$6:$P$65536,$B$6:$B$65536,B1860,$C$6:$C$65536,C1860,$D$6:$D$65536,D1860,$E$6:$E$65536,E1860,$F$6:$F$65536,LEFT(F1860,2)&amp;{0;1;2;3;4;5;6;7;8;9}))+(--(RIGHT(F1860,2)="00"))*SUM(SUMIFS($P$6:$P$65536,$B$6:$B$65536,B1860,$C$6:$C$65536,C1860,$D$6:$D$65536,D1860,$E$6:$E$65536,E1860,$F$6:$F$65536,LEFT(F1860,1)&amp;range))+SUMIFS($P$6:$P$65536,$B$6:$B$65536,B1860,$C$6:$C$65536,C1860,$D$6:$D$65536,D1860,$E$6:$E$65536,E1860,$F$6:$F$65536,F1860)))))</f>
        <v>1723905.34</v>
      </c>
    </row>
    <row r="1861" spans="1:17" ht="48.95" customHeight="1" x14ac:dyDescent="0.2">
      <c r="A1861" s="10" t="s">
        <v>43</v>
      </c>
      <c r="B1861" s="3" t="s">
        <v>712</v>
      </c>
      <c r="C1861" s="3" t="s">
        <v>76</v>
      </c>
      <c r="D1861" s="3" t="s">
        <v>29</v>
      </c>
      <c r="E1861" s="3" t="s">
        <v>747</v>
      </c>
      <c r="F1861" s="3" t="s">
        <v>44</v>
      </c>
      <c r="G1861" s="9">
        <v>27974503</v>
      </c>
      <c r="H1861" s="9">
        <v>260935</v>
      </c>
      <c r="I1861" s="9">
        <v>28235438</v>
      </c>
      <c r="J1861" s="9">
        <v>29018740</v>
      </c>
      <c r="K1861" s="9">
        <v>0</v>
      </c>
      <c r="L1861" s="9">
        <v>29018740</v>
      </c>
      <c r="M1861" s="9">
        <v>30145034</v>
      </c>
      <c r="N1861" s="9">
        <v>0</v>
      </c>
      <c r="O1861" s="9">
        <v>30145034</v>
      </c>
      <c r="P1861" s="13">
        <f t="shared" si="29"/>
        <v>260935</v>
      </c>
      <c r="Q1861" s="13">
        <f t="array" ref="Q1861">IF(C1861="",SUMIFS($P$6:$P$65536,$B$6:$B$65536,B1861),IF(D1861="",SUMIFS($P$6:$P$65536,$B$6:$B$65536,B1861,$C$6:$C$65536,C1861),IF(E1861="",SUMIFS($P$6:$P$65536,$B$6:$B$65536,B1861,$C$6:$C$65536,C1861,$D$6:$D$65536,D1861),IF(F1861="",SUMIFS($P$6:$P$65536,$B$6:$B$65536,B1861,$C$6:$C$65536,C1861,$D$6:$D$65536,D1861,$E$6:$E$65536,E1861),--(RIGHT(F1861,1)="0")*SUM(SUMIFS($P$6:$P$65536,$B$6:$B$65536,B1861,$C$6:$C$65536,C1861,$D$6:$D$65536,D1861,$E$6:$E$65536,E1861,$F$6:$F$65536,LEFT(F1861,2)&amp;{0;1;2;3;4;5;6;7;8;9}))+(--(RIGHT(F1861,2)="00"))*SUM(SUMIFS($P$6:$P$65536,$B$6:$B$65536,B1861,$C$6:$C$65536,C1861,$D$6:$D$65536,D1861,$E$6:$E$65536,E1861,$F$6:$F$65536,LEFT(F1861,1)&amp;range))+SUMIFS($P$6:$P$65536,$B$6:$B$65536,B1861,$C$6:$C$65536,C1861,$D$6:$D$65536,D1861,$E$6:$E$65536,E1861,$F$6:$F$65536,F1861)))))</f>
        <v>1462970.34</v>
      </c>
    </row>
    <row r="1862" spans="1:17" ht="32.25" customHeight="1" x14ac:dyDescent="0.2">
      <c r="A1862" s="10" t="s">
        <v>45</v>
      </c>
      <c r="B1862" s="3" t="s">
        <v>712</v>
      </c>
      <c r="C1862" s="3" t="s">
        <v>76</v>
      </c>
      <c r="D1862" s="3" t="s">
        <v>29</v>
      </c>
      <c r="E1862" s="3" t="s">
        <v>747</v>
      </c>
      <c r="F1862" s="3" t="s">
        <v>46</v>
      </c>
      <c r="G1862" s="9">
        <v>20742550</v>
      </c>
      <c r="H1862" s="9">
        <v>566392.67000000004</v>
      </c>
      <c r="I1862" s="9">
        <v>21308942.670000002</v>
      </c>
      <c r="J1862" s="9">
        <v>21541431</v>
      </c>
      <c r="K1862" s="9">
        <v>0</v>
      </c>
      <c r="L1862" s="9">
        <v>21541431</v>
      </c>
      <c r="M1862" s="9">
        <v>22403088</v>
      </c>
      <c r="N1862" s="9">
        <v>0</v>
      </c>
      <c r="O1862" s="9">
        <v>22403088</v>
      </c>
      <c r="P1862" s="13">
        <f t="shared" si="29"/>
        <v>566392.67000000004</v>
      </c>
      <c r="Q1862" s="13">
        <f t="array" ref="Q1862">IF(C1862="",SUMIFS($P$6:$P$65536,$B$6:$B$65536,B1862),IF(D1862="",SUMIFS($P$6:$P$65536,$B$6:$B$65536,B1862,$C$6:$C$65536,C1862),IF(E1862="",SUMIFS($P$6:$P$65536,$B$6:$B$65536,B1862,$C$6:$C$65536,C1862,$D$6:$D$65536,D1862),IF(F1862="",SUMIFS($P$6:$P$65536,$B$6:$B$65536,B1862,$C$6:$C$65536,C1862,$D$6:$D$65536,D1862,$E$6:$E$65536,E1862),--(RIGHT(F1862,1)="0")*SUM(SUMIFS($P$6:$P$65536,$B$6:$B$65536,B1862,$C$6:$C$65536,C1862,$D$6:$D$65536,D1862,$E$6:$E$65536,E1862,$F$6:$F$65536,LEFT(F1862,2)&amp;{0;1;2;3;4;5;6;7;8;9}))+(--(RIGHT(F1862,2)="00"))*SUM(SUMIFS($P$6:$P$65536,$B$6:$B$65536,B1862,$C$6:$C$65536,C1862,$D$6:$D$65536,D1862,$E$6:$E$65536,E1862,$F$6:$F$65536,LEFT(F1862,1)&amp;range))+SUMIFS($P$6:$P$65536,$B$6:$B$65536,B1862,$C$6:$C$65536,C1862,$D$6:$D$65536,D1862,$E$6:$E$65536,E1862,$F$6:$F$65536,F1862)))))</f>
        <v>566392.67000000004</v>
      </c>
    </row>
    <row r="1863" spans="1:17" ht="64.5" customHeight="1" x14ac:dyDescent="0.2">
      <c r="A1863" s="10" t="s">
        <v>47</v>
      </c>
      <c r="B1863" s="3" t="s">
        <v>712</v>
      </c>
      <c r="C1863" s="3" t="s">
        <v>76</v>
      </c>
      <c r="D1863" s="3" t="s">
        <v>29</v>
      </c>
      <c r="E1863" s="3" t="s">
        <v>747</v>
      </c>
      <c r="F1863" s="3" t="s">
        <v>48</v>
      </c>
      <c r="G1863" s="9">
        <v>802669</v>
      </c>
      <c r="H1863" s="9">
        <v>-340082.67</v>
      </c>
      <c r="I1863" s="9">
        <v>462586.33</v>
      </c>
      <c r="J1863" s="9">
        <v>805814</v>
      </c>
      <c r="K1863" s="9">
        <v>0</v>
      </c>
      <c r="L1863" s="9">
        <v>805814</v>
      </c>
      <c r="M1863" s="9">
        <v>809206</v>
      </c>
      <c r="N1863" s="9">
        <v>0</v>
      </c>
      <c r="O1863" s="9">
        <v>809206</v>
      </c>
      <c r="P1863" s="13">
        <f t="shared" ref="P1863:P1926" si="30">ABS(H1863)+ABS(K1863)+ABS(N1863)</f>
        <v>340082.67</v>
      </c>
      <c r="Q1863" s="13">
        <f t="array" ref="Q1863">IF(C1863="",SUMIFS($P$6:$P$65536,$B$6:$B$65536,B1863),IF(D1863="",SUMIFS($P$6:$P$65536,$B$6:$B$65536,B1863,$C$6:$C$65536,C1863),IF(E1863="",SUMIFS($P$6:$P$65536,$B$6:$B$65536,B1863,$C$6:$C$65536,C1863,$D$6:$D$65536,D1863),IF(F1863="",SUMIFS($P$6:$P$65536,$B$6:$B$65536,B1863,$C$6:$C$65536,C1863,$D$6:$D$65536,D1863,$E$6:$E$65536,E1863),--(RIGHT(F1863,1)="0")*SUM(SUMIFS($P$6:$P$65536,$B$6:$B$65536,B1863,$C$6:$C$65536,C1863,$D$6:$D$65536,D1863,$E$6:$E$65536,E1863,$F$6:$F$65536,LEFT(F1863,2)&amp;{0;1;2;3;4;5;6;7;8;9}))+(--(RIGHT(F1863,2)="00"))*SUM(SUMIFS($P$6:$P$65536,$B$6:$B$65536,B1863,$C$6:$C$65536,C1863,$D$6:$D$65536,D1863,$E$6:$E$65536,E1863,$F$6:$F$65536,LEFT(F1863,1)&amp;range))+SUMIFS($P$6:$P$65536,$B$6:$B$65536,B1863,$C$6:$C$65536,C1863,$D$6:$D$65536,D1863,$E$6:$E$65536,E1863,$F$6:$F$65536,F1863)))))</f>
        <v>340082.67</v>
      </c>
    </row>
    <row r="1864" spans="1:17" ht="80.099999999999994" customHeight="1" x14ac:dyDescent="0.2">
      <c r="A1864" s="10" t="s">
        <v>49</v>
      </c>
      <c r="B1864" s="3" t="s">
        <v>712</v>
      </c>
      <c r="C1864" s="3" t="s">
        <v>76</v>
      </c>
      <c r="D1864" s="3" t="s">
        <v>29</v>
      </c>
      <c r="E1864" s="3" t="s">
        <v>747</v>
      </c>
      <c r="F1864" s="3" t="s">
        <v>50</v>
      </c>
      <c r="G1864" s="9">
        <v>6429284</v>
      </c>
      <c r="H1864" s="9">
        <v>34625</v>
      </c>
      <c r="I1864" s="9">
        <v>6463909</v>
      </c>
      <c r="J1864" s="9">
        <v>6671495</v>
      </c>
      <c r="K1864" s="9">
        <v>0</v>
      </c>
      <c r="L1864" s="9">
        <v>6671495</v>
      </c>
      <c r="M1864" s="9">
        <v>6932740</v>
      </c>
      <c r="N1864" s="9">
        <v>0</v>
      </c>
      <c r="O1864" s="9">
        <v>6932740</v>
      </c>
      <c r="P1864" s="13">
        <f t="shared" si="30"/>
        <v>34625</v>
      </c>
      <c r="Q1864" s="13">
        <f t="array" ref="Q1864">IF(C1864="",SUMIFS($P$6:$P$65536,$B$6:$B$65536,B1864),IF(D1864="",SUMIFS($P$6:$P$65536,$B$6:$B$65536,B1864,$C$6:$C$65536,C1864),IF(E1864="",SUMIFS($P$6:$P$65536,$B$6:$B$65536,B1864,$C$6:$C$65536,C1864,$D$6:$D$65536,D1864),IF(F1864="",SUMIFS($P$6:$P$65536,$B$6:$B$65536,B1864,$C$6:$C$65536,C1864,$D$6:$D$65536,D1864,$E$6:$E$65536,E1864),--(RIGHT(F1864,1)="0")*SUM(SUMIFS($P$6:$P$65536,$B$6:$B$65536,B1864,$C$6:$C$65536,C1864,$D$6:$D$65536,D1864,$E$6:$E$65536,E1864,$F$6:$F$65536,LEFT(F1864,2)&amp;{0;1;2;3;4;5;6;7;8;9}))+(--(RIGHT(F1864,2)="00"))*SUM(SUMIFS($P$6:$P$65536,$B$6:$B$65536,B1864,$C$6:$C$65536,C1864,$D$6:$D$65536,D1864,$E$6:$E$65536,E1864,$F$6:$F$65536,LEFT(F1864,1)&amp;range))+SUMIFS($P$6:$P$65536,$B$6:$B$65536,B1864,$C$6:$C$65536,C1864,$D$6:$D$65536,D1864,$E$6:$E$65536,E1864,$F$6:$F$65536,F1864)))))</f>
        <v>34625</v>
      </c>
    </row>
    <row r="1865" spans="1:17" ht="48.95" hidden="1" customHeight="1" x14ac:dyDescent="0.2">
      <c r="A1865" s="10" t="s">
        <v>57</v>
      </c>
      <c r="B1865" s="3" t="s">
        <v>712</v>
      </c>
      <c r="C1865" s="3" t="s">
        <v>76</v>
      </c>
      <c r="D1865" s="3" t="s">
        <v>29</v>
      </c>
      <c r="E1865" s="3" t="s">
        <v>747</v>
      </c>
      <c r="F1865" s="3" t="s">
        <v>58</v>
      </c>
      <c r="G1865" s="9">
        <v>1626318</v>
      </c>
      <c r="H1865" s="9">
        <v>0</v>
      </c>
      <c r="I1865" s="9">
        <v>1626318</v>
      </c>
      <c r="J1865" s="9">
        <v>1642787</v>
      </c>
      <c r="K1865" s="9">
        <v>0</v>
      </c>
      <c r="L1865" s="9">
        <v>1642787</v>
      </c>
      <c r="M1865" s="9">
        <v>1659914</v>
      </c>
      <c r="N1865" s="9">
        <v>0</v>
      </c>
      <c r="O1865" s="9">
        <v>1659914</v>
      </c>
      <c r="P1865" s="13">
        <f t="shared" si="30"/>
        <v>0</v>
      </c>
      <c r="Q1865" s="13">
        <f t="array" ref="Q1865">IF(C1865="",SUMIFS($P$6:$P$65536,$B$6:$B$65536,B1865),IF(D1865="",SUMIFS($P$6:$P$65536,$B$6:$B$65536,B1865,$C$6:$C$65536,C1865),IF(E1865="",SUMIFS($P$6:$P$65536,$B$6:$B$65536,B1865,$C$6:$C$65536,C1865,$D$6:$D$65536,D1865),IF(F1865="",SUMIFS($P$6:$P$65536,$B$6:$B$65536,B1865,$C$6:$C$65536,C1865,$D$6:$D$65536,D1865,$E$6:$E$65536,E1865),--(RIGHT(F1865,1)="0")*SUM(SUMIFS($P$6:$P$65536,$B$6:$B$65536,B1865,$C$6:$C$65536,C1865,$D$6:$D$65536,D1865,$E$6:$E$65536,E1865,$F$6:$F$65536,LEFT(F1865,2)&amp;{0;1;2;3;4;5;6;7;8;9}))+(--(RIGHT(F1865,2)="00"))*SUM(SUMIFS($P$6:$P$65536,$B$6:$B$65536,B1865,$C$6:$C$65536,C1865,$D$6:$D$65536,D1865,$E$6:$E$65536,E1865,$F$6:$F$65536,LEFT(F1865,1)&amp;range))+SUMIFS($P$6:$P$65536,$B$6:$B$65536,B1865,$C$6:$C$65536,C1865,$D$6:$D$65536,D1865,$E$6:$E$65536,E1865,$F$6:$F$65536,F1865)))))</f>
        <v>0</v>
      </c>
    </row>
    <row r="1866" spans="1:17" ht="48.95" hidden="1" customHeight="1" x14ac:dyDescent="0.2">
      <c r="A1866" s="10" t="s">
        <v>59</v>
      </c>
      <c r="B1866" s="3" t="s">
        <v>712</v>
      </c>
      <c r="C1866" s="3" t="s">
        <v>76</v>
      </c>
      <c r="D1866" s="3" t="s">
        <v>29</v>
      </c>
      <c r="E1866" s="3" t="s">
        <v>747</v>
      </c>
      <c r="F1866" s="3" t="s">
        <v>60</v>
      </c>
      <c r="G1866" s="9">
        <v>1626318</v>
      </c>
      <c r="H1866" s="9">
        <v>0</v>
      </c>
      <c r="I1866" s="9">
        <v>1626318</v>
      </c>
      <c r="J1866" s="9">
        <v>1642787</v>
      </c>
      <c r="K1866" s="9">
        <v>0</v>
      </c>
      <c r="L1866" s="9">
        <v>1642787</v>
      </c>
      <c r="M1866" s="9">
        <v>1659914</v>
      </c>
      <c r="N1866" s="9">
        <v>0</v>
      </c>
      <c r="O1866" s="9">
        <v>1659914</v>
      </c>
      <c r="P1866" s="13">
        <f t="shared" si="30"/>
        <v>0</v>
      </c>
      <c r="Q1866" s="13">
        <f t="array" ref="Q1866">IF(C1866="",SUMIFS($P$6:$P$65536,$B$6:$B$65536,B1866),IF(D1866="",SUMIFS($P$6:$P$65536,$B$6:$B$65536,B1866,$C$6:$C$65536,C1866),IF(E1866="",SUMIFS($P$6:$P$65536,$B$6:$B$65536,B1866,$C$6:$C$65536,C1866,$D$6:$D$65536,D1866),IF(F1866="",SUMIFS($P$6:$P$65536,$B$6:$B$65536,B1866,$C$6:$C$65536,C1866,$D$6:$D$65536,D1866,$E$6:$E$65536,E1866),--(RIGHT(F1866,1)="0")*SUM(SUMIFS($P$6:$P$65536,$B$6:$B$65536,B1866,$C$6:$C$65536,C1866,$D$6:$D$65536,D1866,$E$6:$E$65536,E1866,$F$6:$F$65536,LEFT(F1866,2)&amp;{0;1;2;3;4;5;6;7;8;9}))+(--(RIGHT(F1866,2)="00"))*SUM(SUMIFS($P$6:$P$65536,$B$6:$B$65536,B1866,$C$6:$C$65536,C1866,$D$6:$D$65536,D1866,$E$6:$E$65536,E1866,$F$6:$F$65536,LEFT(F1866,1)&amp;range))+SUMIFS($P$6:$P$65536,$B$6:$B$65536,B1866,$C$6:$C$65536,C1866,$D$6:$D$65536,D1866,$E$6:$E$65536,E1866,$F$6:$F$65536,F1866)))))</f>
        <v>0</v>
      </c>
    </row>
    <row r="1867" spans="1:17" ht="15" hidden="1" customHeight="1" x14ac:dyDescent="0.2">
      <c r="A1867" s="10" t="s">
        <v>61</v>
      </c>
      <c r="B1867" s="3" t="s">
        <v>712</v>
      </c>
      <c r="C1867" s="3" t="s">
        <v>76</v>
      </c>
      <c r="D1867" s="3" t="s">
        <v>29</v>
      </c>
      <c r="E1867" s="3" t="s">
        <v>747</v>
      </c>
      <c r="F1867" s="3" t="s">
        <v>62</v>
      </c>
      <c r="G1867" s="9">
        <v>1626318</v>
      </c>
      <c r="H1867" s="9">
        <v>0</v>
      </c>
      <c r="I1867" s="9">
        <v>1626318</v>
      </c>
      <c r="J1867" s="9">
        <v>1642787</v>
      </c>
      <c r="K1867" s="9">
        <v>0</v>
      </c>
      <c r="L1867" s="9">
        <v>1642787</v>
      </c>
      <c r="M1867" s="9">
        <v>1659914</v>
      </c>
      <c r="N1867" s="9">
        <v>0</v>
      </c>
      <c r="O1867" s="9">
        <v>1659914</v>
      </c>
      <c r="P1867" s="13">
        <f t="shared" si="30"/>
        <v>0</v>
      </c>
      <c r="Q1867" s="13">
        <f t="array" ref="Q1867">IF(C1867="",SUMIFS($P$6:$P$65536,$B$6:$B$65536,B1867),IF(D1867="",SUMIFS($P$6:$P$65536,$B$6:$B$65536,B1867,$C$6:$C$65536,C1867),IF(E1867="",SUMIFS($P$6:$P$65536,$B$6:$B$65536,B1867,$C$6:$C$65536,C1867,$D$6:$D$65536,D1867),IF(F1867="",SUMIFS($P$6:$P$65536,$B$6:$B$65536,B1867,$C$6:$C$65536,C1867,$D$6:$D$65536,D1867,$E$6:$E$65536,E1867),--(RIGHT(F1867,1)="0")*SUM(SUMIFS($P$6:$P$65536,$B$6:$B$65536,B1867,$C$6:$C$65536,C1867,$D$6:$D$65536,D1867,$E$6:$E$65536,E1867,$F$6:$F$65536,LEFT(F1867,2)&amp;{0;1;2;3;4;5;6;7;8;9}))+(--(RIGHT(F1867,2)="00"))*SUM(SUMIFS($P$6:$P$65536,$B$6:$B$65536,B1867,$C$6:$C$65536,C1867,$D$6:$D$65536,D1867,$E$6:$E$65536,E1867,$F$6:$F$65536,LEFT(F1867,1)&amp;range))+SUMIFS($P$6:$P$65536,$B$6:$B$65536,B1867,$C$6:$C$65536,C1867,$D$6:$D$65536,D1867,$E$6:$E$65536,E1867,$F$6:$F$65536,F1867)))))</f>
        <v>0</v>
      </c>
    </row>
    <row r="1868" spans="1:17" ht="48.95" customHeight="1" x14ac:dyDescent="0.2">
      <c r="A1868" s="10" t="s">
        <v>748</v>
      </c>
      <c r="B1868" s="3" t="s">
        <v>712</v>
      </c>
      <c r="C1868" s="3" t="s">
        <v>76</v>
      </c>
      <c r="D1868" s="3" t="s">
        <v>29</v>
      </c>
      <c r="E1868" s="3" t="s">
        <v>749</v>
      </c>
      <c r="F1868" s="11" t="s">
        <v>0</v>
      </c>
      <c r="G1868" s="9">
        <v>116591668.27</v>
      </c>
      <c r="H1868" s="9">
        <v>8326257.8099999996</v>
      </c>
      <c r="I1868" s="9">
        <v>124917926.08</v>
      </c>
      <c r="J1868" s="9">
        <v>100971536</v>
      </c>
      <c r="K1868" s="9">
        <v>-4000000</v>
      </c>
      <c r="L1868" s="9">
        <v>96971536</v>
      </c>
      <c r="M1868" s="9">
        <v>104885551</v>
      </c>
      <c r="N1868" s="9">
        <v>0</v>
      </c>
      <c r="O1868" s="9">
        <v>104885551</v>
      </c>
      <c r="P1868" s="13">
        <f t="shared" si="30"/>
        <v>12326257.809999999</v>
      </c>
      <c r="Q1868" s="13">
        <f t="array" ref="Q1868">IF(C1868="",SUMIFS($P$6:$P$65536,$B$6:$B$65536,B1868),IF(D1868="",SUMIFS($P$6:$P$65536,$B$6:$B$65536,B1868,$C$6:$C$65536,C1868),IF(E1868="",SUMIFS($P$6:$P$65536,$B$6:$B$65536,B1868,$C$6:$C$65536,C1868,$D$6:$D$65536,D1868),IF(F1868="",SUMIFS($P$6:$P$65536,$B$6:$B$65536,B1868,$C$6:$C$65536,C1868,$D$6:$D$65536,D1868,$E$6:$E$65536,E1868),--(RIGHT(F1868,1)="0")*SUM(SUMIFS($P$6:$P$65536,$B$6:$B$65536,B1868,$C$6:$C$65536,C1868,$D$6:$D$65536,D1868,$E$6:$E$65536,E1868,$F$6:$F$65536,LEFT(F1868,2)&amp;{0;1;2;3;4;5;6;7;8;9}))+(--(RIGHT(F1868,2)="00"))*SUM(SUMIFS($P$6:$P$65536,$B$6:$B$65536,B1868,$C$6:$C$65536,C1868,$D$6:$D$65536,D1868,$E$6:$E$65536,E1868,$F$6:$F$65536,LEFT(F1868,1)&amp;range))+SUMIFS($P$6:$P$65536,$B$6:$B$65536,B1868,$C$6:$C$65536,C1868,$D$6:$D$65536,D1868,$E$6:$E$65536,E1868,$F$6:$F$65536,F1868)))))</f>
        <v>50916788.299999997</v>
      </c>
    </row>
    <row r="1869" spans="1:17" ht="112.35" customHeight="1" x14ac:dyDescent="0.2">
      <c r="A1869" s="10" t="s">
        <v>41</v>
      </c>
      <c r="B1869" s="3" t="s">
        <v>712</v>
      </c>
      <c r="C1869" s="3" t="s">
        <v>76</v>
      </c>
      <c r="D1869" s="3" t="s">
        <v>29</v>
      </c>
      <c r="E1869" s="3" t="s">
        <v>749</v>
      </c>
      <c r="F1869" s="3" t="s">
        <v>42</v>
      </c>
      <c r="G1869" s="9">
        <v>91525543</v>
      </c>
      <c r="H1869" s="9">
        <v>-188726.51</v>
      </c>
      <c r="I1869" s="9">
        <v>91336816.489999995</v>
      </c>
      <c r="J1869" s="9">
        <v>94506717</v>
      </c>
      <c r="K1869" s="9">
        <v>0</v>
      </c>
      <c r="L1869" s="9">
        <v>94506717</v>
      </c>
      <c r="M1869" s="9">
        <v>98287341</v>
      </c>
      <c r="N1869" s="9">
        <v>0</v>
      </c>
      <c r="O1869" s="9">
        <v>98287341</v>
      </c>
      <c r="P1869" s="13">
        <f t="shared" si="30"/>
        <v>188726.51</v>
      </c>
      <c r="Q1869" s="13">
        <f t="array" ref="Q1869">IF(C1869="",SUMIFS($P$6:$P$65536,$B$6:$B$65536,B1869),IF(D1869="",SUMIFS($P$6:$P$65536,$B$6:$B$65536,B1869,$C$6:$C$65536,C1869),IF(E1869="",SUMIFS($P$6:$P$65536,$B$6:$B$65536,B1869,$C$6:$C$65536,C1869,$D$6:$D$65536,D1869),IF(F1869="",SUMIFS($P$6:$P$65536,$B$6:$B$65536,B1869,$C$6:$C$65536,C1869,$D$6:$D$65536,D1869,$E$6:$E$65536,E1869),--(RIGHT(F1869,1)="0")*SUM(SUMIFS($P$6:$P$65536,$B$6:$B$65536,B1869,$C$6:$C$65536,C1869,$D$6:$D$65536,D1869,$E$6:$E$65536,E1869,$F$6:$F$65536,LEFT(F1869,2)&amp;{0;1;2;3;4;5;6;7;8;9}))+(--(RIGHT(F1869,2)="00"))*SUM(SUMIFS($P$6:$P$65536,$B$6:$B$65536,B1869,$C$6:$C$65536,C1869,$D$6:$D$65536,D1869,$E$6:$E$65536,E1869,$F$6:$F$65536,LEFT(F1869,1)&amp;range))+SUMIFS($P$6:$P$65536,$B$6:$B$65536,B1869,$C$6:$C$65536,C1869,$D$6:$D$65536,D1869,$E$6:$E$65536,E1869,$F$6:$F$65536,F1869)))))</f>
        <v>754906.04</v>
      </c>
    </row>
    <row r="1870" spans="1:17" ht="32.25" customHeight="1" x14ac:dyDescent="0.2">
      <c r="A1870" s="10" t="s">
        <v>351</v>
      </c>
      <c r="B1870" s="3" t="s">
        <v>712</v>
      </c>
      <c r="C1870" s="3" t="s">
        <v>76</v>
      </c>
      <c r="D1870" s="3" t="s">
        <v>29</v>
      </c>
      <c r="E1870" s="3" t="s">
        <v>749</v>
      </c>
      <c r="F1870" s="3" t="s">
        <v>352</v>
      </c>
      <c r="G1870" s="9">
        <v>91525543</v>
      </c>
      <c r="H1870" s="9">
        <v>-188726.51</v>
      </c>
      <c r="I1870" s="9">
        <v>91336816.489999995</v>
      </c>
      <c r="J1870" s="9">
        <v>94506717</v>
      </c>
      <c r="K1870" s="9">
        <v>0</v>
      </c>
      <c r="L1870" s="9">
        <v>94506717</v>
      </c>
      <c r="M1870" s="9">
        <v>98287341</v>
      </c>
      <c r="N1870" s="9">
        <v>0</v>
      </c>
      <c r="O1870" s="9">
        <v>98287341</v>
      </c>
      <c r="P1870" s="13">
        <f t="shared" si="30"/>
        <v>188726.51</v>
      </c>
      <c r="Q1870" s="13">
        <f t="array" ref="Q1870">IF(C1870="",SUMIFS($P$6:$P$65536,$B$6:$B$65536,B1870),IF(D1870="",SUMIFS($P$6:$P$65536,$B$6:$B$65536,B1870,$C$6:$C$65536,C1870),IF(E1870="",SUMIFS($P$6:$P$65536,$B$6:$B$65536,B1870,$C$6:$C$65536,C1870,$D$6:$D$65536,D1870),IF(F1870="",SUMIFS($P$6:$P$65536,$B$6:$B$65536,B1870,$C$6:$C$65536,C1870,$D$6:$D$65536,D1870,$E$6:$E$65536,E1870),--(RIGHT(F1870,1)="0")*SUM(SUMIFS($P$6:$P$65536,$B$6:$B$65536,B1870,$C$6:$C$65536,C1870,$D$6:$D$65536,D1870,$E$6:$E$65536,E1870,$F$6:$F$65536,LEFT(F1870,2)&amp;{0;1;2;3;4;5;6;7;8;9}))+(--(RIGHT(F1870,2)="00"))*SUM(SUMIFS($P$6:$P$65536,$B$6:$B$65536,B1870,$C$6:$C$65536,C1870,$D$6:$D$65536,D1870,$E$6:$E$65536,E1870,$F$6:$F$65536,LEFT(F1870,1)&amp;range))+SUMIFS($P$6:$P$65536,$B$6:$B$65536,B1870,$C$6:$C$65536,C1870,$D$6:$D$65536,D1870,$E$6:$E$65536,E1870,$F$6:$F$65536,F1870)))))</f>
        <v>566179.53</v>
      </c>
    </row>
    <row r="1871" spans="1:17" ht="15" hidden="1" customHeight="1" x14ac:dyDescent="0.2">
      <c r="A1871" s="10" t="s">
        <v>353</v>
      </c>
      <c r="B1871" s="3" t="s">
        <v>712</v>
      </c>
      <c r="C1871" s="3" t="s">
        <v>76</v>
      </c>
      <c r="D1871" s="3" t="s">
        <v>29</v>
      </c>
      <c r="E1871" s="3" t="s">
        <v>749</v>
      </c>
      <c r="F1871" s="3" t="s">
        <v>354</v>
      </c>
      <c r="G1871" s="9">
        <v>70273689</v>
      </c>
      <c r="H1871" s="9">
        <v>0</v>
      </c>
      <c r="I1871" s="9">
        <v>70273689</v>
      </c>
      <c r="J1871" s="9">
        <v>72563377</v>
      </c>
      <c r="K1871" s="9">
        <v>0</v>
      </c>
      <c r="L1871" s="9">
        <v>72563377</v>
      </c>
      <c r="M1871" s="9">
        <v>75467082</v>
      </c>
      <c r="N1871" s="9">
        <v>0</v>
      </c>
      <c r="O1871" s="9">
        <v>75467082</v>
      </c>
      <c r="P1871" s="13">
        <f t="shared" si="30"/>
        <v>0</v>
      </c>
      <c r="Q1871" s="13">
        <f t="array" ref="Q1871">IF(C1871="",SUMIFS($P$6:$P$65536,$B$6:$B$65536,B1871),IF(D1871="",SUMIFS($P$6:$P$65536,$B$6:$B$65536,B1871,$C$6:$C$65536,C1871),IF(E1871="",SUMIFS($P$6:$P$65536,$B$6:$B$65536,B1871,$C$6:$C$65536,C1871,$D$6:$D$65536,D1871),IF(F1871="",SUMIFS($P$6:$P$65536,$B$6:$B$65536,B1871,$C$6:$C$65536,C1871,$D$6:$D$65536,D1871,$E$6:$E$65536,E1871),--(RIGHT(F1871,1)="0")*SUM(SUMIFS($P$6:$P$65536,$B$6:$B$65536,B1871,$C$6:$C$65536,C1871,$D$6:$D$65536,D1871,$E$6:$E$65536,E1871,$F$6:$F$65536,LEFT(F1871,2)&amp;{0;1;2;3;4;5;6;7;8;9}))+(--(RIGHT(F1871,2)="00"))*SUM(SUMIFS($P$6:$P$65536,$B$6:$B$65536,B1871,$C$6:$C$65536,C1871,$D$6:$D$65536,D1871,$E$6:$E$65536,E1871,$F$6:$F$65536,LEFT(F1871,1)&amp;range))+SUMIFS($P$6:$P$65536,$B$6:$B$65536,B1871,$C$6:$C$65536,C1871,$D$6:$D$65536,D1871,$E$6:$E$65536,E1871,$F$6:$F$65536,F1871)))))</f>
        <v>0</v>
      </c>
    </row>
    <row r="1872" spans="1:17" ht="32.25" customHeight="1" x14ac:dyDescent="0.2">
      <c r="A1872" s="10" t="s">
        <v>355</v>
      </c>
      <c r="B1872" s="3" t="s">
        <v>712</v>
      </c>
      <c r="C1872" s="3" t="s">
        <v>76</v>
      </c>
      <c r="D1872" s="3" t="s">
        <v>29</v>
      </c>
      <c r="E1872" s="3" t="s">
        <v>749</v>
      </c>
      <c r="F1872" s="3" t="s">
        <v>356</v>
      </c>
      <c r="G1872" s="9">
        <v>29200</v>
      </c>
      <c r="H1872" s="9">
        <v>-20965</v>
      </c>
      <c r="I1872" s="9">
        <v>8235</v>
      </c>
      <c r="J1872" s="9">
        <v>29200</v>
      </c>
      <c r="K1872" s="9">
        <v>0</v>
      </c>
      <c r="L1872" s="9">
        <v>29200</v>
      </c>
      <c r="M1872" s="9">
        <v>29200</v>
      </c>
      <c r="N1872" s="9">
        <v>0</v>
      </c>
      <c r="O1872" s="9">
        <v>29200</v>
      </c>
      <c r="P1872" s="13">
        <f t="shared" si="30"/>
        <v>20965</v>
      </c>
      <c r="Q1872" s="13">
        <f t="array" ref="Q1872">IF(C1872="",SUMIFS($P$6:$P$65536,$B$6:$B$65536,B1872),IF(D1872="",SUMIFS($P$6:$P$65536,$B$6:$B$65536,B1872,$C$6:$C$65536,C1872),IF(E1872="",SUMIFS($P$6:$P$65536,$B$6:$B$65536,B1872,$C$6:$C$65536,C1872,$D$6:$D$65536,D1872),IF(F1872="",SUMIFS($P$6:$P$65536,$B$6:$B$65536,B1872,$C$6:$C$65536,C1872,$D$6:$D$65536,D1872,$E$6:$E$65536,E1872),--(RIGHT(F1872,1)="0")*SUM(SUMIFS($P$6:$P$65536,$B$6:$B$65536,B1872,$C$6:$C$65536,C1872,$D$6:$D$65536,D1872,$E$6:$E$65536,E1872,$F$6:$F$65536,LEFT(F1872,2)&amp;{0;1;2;3;4;5;6;7;8;9}))+(--(RIGHT(F1872,2)="00"))*SUM(SUMIFS($P$6:$P$65536,$B$6:$B$65536,B1872,$C$6:$C$65536,C1872,$D$6:$D$65536,D1872,$E$6:$E$65536,E1872,$F$6:$F$65536,LEFT(F1872,1)&amp;range))+SUMIFS($P$6:$P$65536,$B$6:$B$65536,B1872,$C$6:$C$65536,C1872,$D$6:$D$65536,D1872,$E$6:$E$65536,E1872,$F$6:$F$65536,F1872)))))</f>
        <v>20965</v>
      </c>
    </row>
    <row r="1873" spans="1:17" ht="64.5" customHeight="1" x14ac:dyDescent="0.2">
      <c r="A1873" s="10" t="s">
        <v>357</v>
      </c>
      <c r="B1873" s="3" t="s">
        <v>712</v>
      </c>
      <c r="C1873" s="3" t="s">
        <v>76</v>
      </c>
      <c r="D1873" s="3" t="s">
        <v>29</v>
      </c>
      <c r="E1873" s="3" t="s">
        <v>749</v>
      </c>
      <c r="F1873" s="3" t="s">
        <v>358</v>
      </c>
      <c r="G1873" s="9">
        <v>21222654</v>
      </c>
      <c r="H1873" s="9">
        <v>-167761.51</v>
      </c>
      <c r="I1873" s="9">
        <v>21054892.489999998</v>
      </c>
      <c r="J1873" s="9">
        <v>21914140</v>
      </c>
      <c r="K1873" s="9">
        <v>0</v>
      </c>
      <c r="L1873" s="9">
        <v>21914140</v>
      </c>
      <c r="M1873" s="9">
        <v>22791059</v>
      </c>
      <c r="N1873" s="9">
        <v>0</v>
      </c>
      <c r="O1873" s="9">
        <v>22791059</v>
      </c>
      <c r="P1873" s="13">
        <f t="shared" si="30"/>
        <v>167761.51</v>
      </c>
      <c r="Q1873" s="13">
        <f t="array" ref="Q1873">IF(C1873="",SUMIFS($P$6:$P$65536,$B$6:$B$65536,B1873),IF(D1873="",SUMIFS($P$6:$P$65536,$B$6:$B$65536,B1873,$C$6:$C$65536,C1873),IF(E1873="",SUMIFS($P$6:$P$65536,$B$6:$B$65536,B1873,$C$6:$C$65536,C1873,$D$6:$D$65536,D1873),IF(F1873="",SUMIFS($P$6:$P$65536,$B$6:$B$65536,B1873,$C$6:$C$65536,C1873,$D$6:$D$65536,D1873,$E$6:$E$65536,E1873),--(RIGHT(F1873,1)="0")*SUM(SUMIFS($P$6:$P$65536,$B$6:$B$65536,B1873,$C$6:$C$65536,C1873,$D$6:$D$65536,D1873,$E$6:$E$65536,E1873,$F$6:$F$65536,LEFT(F1873,2)&amp;{0;1;2;3;4;5;6;7;8;9}))+(--(RIGHT(F1873,2)="00"))*SUM(SUMIFS($P$6:$P$65536,$B$6:$B$65536,B1873,$C$6:$C$65536,C1873,$D$6:$D$65536,D1873,$E$6:$E$65536,E1873,$F$6:$F$65536,LEFT(F1873,1)&amp;range))+SUMIFS($P$6:$P$65536,$B$6:$B$65536,B1873,$C$6:$C$65536,C1873,$D$6:$D$65536,D1873,$E$6:$E$65536,E1873,$F$6:$F$65536,F1873)))))</f>
        <v>167761.51</v>
      </c>
    </row>
    <row r="1874" spans="1:17" ht="48.95" customHeight="1" x14ac:dyDescent="0.2">
      <c r="A1874" s="10" t="s">
        <v>57</v>
      </c>
      <c r="B1874" s="3" t="s">
        <v>712</v>
      </c>
      <c r="C1874" s="3" t="s">
        <v>76</v>
      </c>
      <c r="D1874" s="3" t="s">
        <v>29</v>
      </c>
      <c r="E1874" s="3" t="s">
        <v>749</v>
      </c>
      <c r="F1874" s="3" t="s">
        <v>58</v>
      </c>
      <c r="G1874" s="9">
        <v>24383563.27</v>
      </c>
      <c r="H1874" s="9">
        <v>8574412.3200000003</v>
      </c>
      <c r="I1874" s="9">
        <v>32957975.59</v>
      </c>
      <c r="J1874" s="9">
        <v>5887509</v>
      </c>
      <c r="K1874" s="9">
        <v>-4000000</v>
      </c>
      <c r="L1874" s="9">
        <v>1887509</v>
      </c>
      <c r="M1874" s="9">
        <v>6025900</v>
      </c>
      <c r="N1874" s="9">
        <v>0</v>
      </c>
      <c r="O1874" s="9">
        <v>6025900</v>
      </c>
      <c r="P1874" s="13">
        <f t="shared" si="30"/>
        <v>12574412.32</v>
      </c>
      <c r="Q1874" s="13">
        <f t="array" ref="Q1874">IF(C1874="",SUMIFS($P$6:$P$65536,$B$6:$B$65536,B1874),IF(D1874="",SUMIFS($P$6:$P$65536,$B$6:$B$65536,B1874,$C$6:$C$65536,C1874),IF(E1874="",SUMIFS($P$6:$P$65536,$B$6:$B$65536,B1874,$C$6:$C$65536,C1874,$D$6:$D$65536,D1874),IF(F1874="",SUMIFS($P$6:$P$65536,$B$6:$B$65536,B1874,$C$6:$C$65536,C1874,$D$6:$D$65536,D1874,$E$6:$E$65536,E1874),--(RIGHT(F1874,1)="0")*SUM(SUMIFS($P$6:$P$65536,$B$6:$B$65536,B1874,$C$6:$C$65536,C1874,$D$6:$D$65536,D1874,$E$6:$E$65536,E1874,$F$6:$F$65536,LEFT(F1874,2)&amp;{0;1;2;3;4;5;6;7;8;9}))+(--(RIGHT(F1874,2)="00"))*SUM(SUMIFS($P$6:$P$65536,$B$6:$B$65536,B1874,$C$6:$C$65536,C1874,$D$6:$D$65536,D1874,$E$6:$E$65536,E1874,$F$6:$F$65536,LEFT(F1874,1)&amp;range))+SUMIFS($P$6:$P$65536,$B$6:$B$65536,B1874,$C$6:$C$65536,C1874,$D$6:$D$65536,D1874,$E$6:$E$65536,E1874,$F$6:$F$65536,F1874)))))</f>
        <v>50297649.280000001</v>
      </c>
    </row>
    <row r="1875" spans="1:17" ht="48.95" customHeight="1" x14ac:dyDescent="0.2">
      <c r="A1875" s="10" t="s">
        <v>59</v>
      </c>
      <c r="B1875" s="3" t="s">
        <v>712</v>
      </c>
      <c r="C1875" s="3" t="s">
        <v>76</v>
      </c>
      <c r="D1875" s="3" t="s">
        <v>29</v>
      </c>
      <c r="E1875" s="3" t="s">
        <v>749</v>
      </c>
      <c r="F1875" s="3" t="s">
        <v>60</v>
      </c>
      <c r="G1875" s="9">
        <v>24383563.27</v>
      </c>
      <c r="H1875" s="9">
        <v>8574412.3200000003</v>
      </c>
      <c r="I1875" s="9">
        <v>32957975.59</v>
      </c>
      <c r="J1875" s="9">
        <v>5887509</v>
      </c>
      <c r="K1875" s="9">
        <v>-4000000</v>
      </c>
      <c r="L1875" s="9">
        <v>1887509</v>
      </c>
      <c r="M1875" s="9">
        <v>6025900</v>
      </c>
      <c r="N1875" s="9">
        <v>0</v>
      </c>
      <c r="O1875" s="9">
        <v>6025900</v>
      </c>
      <c r="P1875" s="13">
        <f t="shared" si="30"/>
        <v>12574412.32</v>
      </c>
      <c r="Q1875" s="13">
        <f t="array" ref="Q1875">IF(C1875="",SUMIFS($P$6:$P$65536,$B$6:$B$65536,B1875),IF(D1875="",SUMIFS($P$6:$P$65536,$B$6:$B$65536,B1875,$C$6:$C$65536,C1875),IF(E1875="",SUMIFS($P$6:$P$65536,$B$6:$B$65536,B1875,$C$6:$C$65536,C1875,$D$6:$D$65536,D1875),IF(F1875="",SUMIFS($P$6:$P$65536,$B$6:$B$65536,B1875,$C$6:$C$65536,C1875,$D$6:$D$65536,D1875,$E$6:$E$65536,E1875),--(RIGHT(F1875,1)="0")*SUM(SUMIFS($P$6:$P$65536,$B$6:$B$65536,B1875,$C$6:$C$65536,C1875,$D$6:$D$65536,D1875,$E$6:$E$65536,E1875,$F$6:$F$65536,LEFT(F1875,2)&amp;{0;1;2;3;4;5;6;7;8;9}))+(--(RIGHT(F1875,2)="00"))*SUM(SUMIFS($P$6:$P$65536,$B$6:$B$65536,B1875,$C$6:$C$65536,C1875,$D$6:$D$65536,D1875,$E$6:$E$65536,E1875,$F$6:$F$65536,LEFT(F1875,1)&amp;range))+SUMIFS($P$6:$P$65536,$B$6:$B$65536,B1875,$C$6:$C$65536,C1875,$D$6:$D$65536,D1875,$E$6:$E$65536,E1875,$F$6:$F$65536,F1875)))))</f>
        <v>37723236.960000001</v>
      </c>
    </row>
    <row r="1876" spans="1:17" ht="15" customHeight="1" x14ac:dyDescent="0.2">
      <c r="A1876" s="10" t="s">
        <v>61</v>
      </c>
      <c r="B1876" s="3" t="s">
        <v>712</v>
      </c>
      <c r="C1876" s="3" t="s">
        <v>76</v>
      </c>
      <c r="D1876" s="3" t="s">
        <v>29</v>
      </c>
      <c r="E1876" s="3" t="s">
        <v>749</v>
      </c>
      <c r="F1876" s="3" t="s">
        <v>62</v>
      </c>
      <c r="G1876" s="9">
        <v>24383563.27</v>
      </c>
      <c r="H1876" s="9">
        <v>8574412.3200000003</v>
      </c>
      <c r="I1876" s="9">
        <v>32957975.59</v>
      </c>
      <c r="J1876" s="9">
        <v>5887509</v>
      </c>
      <c r="K1876" s="9">
        <v>-4000000</v>
      </c>
      <c r="L1876" s="9">
        <v>1887509</v>
      </c>
      <c r="M1876" s="9">
        <v>6025900</v>
      </c>
      <c r="N1876" s="9">
        <v>0</v>
      </c>
      <c r="O1876" s="9">
        <v>6025900</v>
      </c>
      <c r="P1876" s="13">
        <f t="shared" si="30"/>
        <v>12574412.32</v>
      </c>
      <c r="Q1876" s="13">
        <f t="array" ref="Q1876">IF(C1876="",SUMIFS($P$6:$P$65536,$B$6:$B$65536,B1876),IF(D1876="",SUMIFS($P$6:$P$65536,$B$6:$B$65536,B1876,$C$6:$C$65536,C1876),IF(E1876="",SUMIFS($P$6:$P$65536,$B$6:$B$65536,B1876,$C$6:$C$65536,C1876,$D$6:$D$65536,D1876),IF(F1876="",SUMIFS($P$6:$P$65536,$B$6:$B$65536,B1876,$C$6:$C$65536,C1876,$D$6:$D$65536,D1876,$E$6:$E$65536,E1876),--(RIGHT(F1876,1)="0")*SUM(SUMIFS($P$6:$P$65536,$B$6:$B$65536,B1876,$C$6:$C$65536,C1876,$D$6:$D$65536,D1876,$E$6:$E$65536,E1876,$F$6:$F$65536,LEFT(F1876,2)&amp;{0;1;2;3;4;5;6;7;8;9}))+(--(RIGHT(F1876,2)="00"))*SUM(SUMIFS($P$6:$P$65536,$B$6:$B$65536,B1876,$C$6:$C$65536,C1876,$D$6:$D$65536,D1876,$E$6:$E$65536,E1876,$F$6:$F$65536,LEFT(F1876,1)&amp;range))+SUMIFS($P$6:$P$65536,$B$6:$B$65536,B1876,$C$6:$C$65536,C1876,$D$6:$D$65536,D1876,$E$6:$E$65536,E1876,$F$6:$F$65536,F1876)))))</f>
        <v>12574412.32</v>
      </c>
    </row>
    <row r="1877" spans="1:17" ht="15" customHeight="1" x14ac:dyDescent="0.2">
      <c r="A1877" s="10" t="s">
        <v>80</v>
      </c>
      <c r="B1877" s="3" t="s">
        <v>712</v>
      </c>
      <c r="C1877" s="3" t="s">
        <v>76</v>
      </c>
      <c r="D1877" s="3" t="s">
        <v>29</v>
      </c>
      <c r="E1877" s="3" t="s">
        <v>749</v>
      </c>
      <c r="F1877" s="3" t="s">
        <v>81</v>
      </c>
      <c r="G1877" s="9">
        <v>682562</v>
      </c>
      <c r="H1877" s="9">
        <v>-59428</v>
      </c>
      <c r="I1877" s="9">
        <v>623134</v>
      </c>
      <c r="J1877" s="9">
        <v>577310</v>
      </c>
      <c r="K1877" s="9">
        <v>0</v>
      </c>
      <c r="L1877" s="9">
        <v>577310</v>
      </c>
      <c r="M1877" s="9">
        <v>572310</v>
      </c>
      <c r="N1877" s="9">
        <v>0</v>
      </c>
      <c r="O1877" s="9">
        <v>572310</v>
      </c>
      <c r="P1877" s="13">
        <f t="shared" si="30"/>
        <v>59428</v>
      </c>
      <c r="Q1877" s="13">
        <f t="array" ref="Q1877">IF(C1877="",SUMIFS($P$6:$P$65536,$B$6:$B$65536,B1877),IF(D1877="",SUMIFS($P$6:$P$65536,$B$6:$B$65536,B1877,$C$6:$C$65536,C1877),IF(E1877="",SUMIFS($P$6:$P$65536,$B$6:$B$65536,B1877,$C$6:$C$65536,C1877,$D$6:$D$65536,D1877),IF(F1877="",SUMIFS($P$6:$P$65536,$B$6:$B$65536,B1877,$C$6:$C$65536,C1877,$D$6:$D$65536,D1877,$E$6:$E$65536,E1877),--(RIGHT(F1877,1)="0")*SUM(SUMIFS($P$6:$P$65536,$B$6:$B$65536,B1877,$C$6:$C$65536,C1877,$D$6:$D$65536,D1877,$E$6:$E$65536,E1877,$F$6:$F$65536,LEFT(F1877,2)&amp;{0;1;2;3;4;5;6;7;8;9}))+(--(RIGHT(F1877,2)="00"))*SUM(SUMIFS($P$6:$P$65536,$B$6:$B$65536,B1877,$C$6:$C$65536,C1877,$D$6:$D$65536,D1877,$E$6:$E$65536,E1877,$F$6:$F$65536,LEFT(F1877,1)&amp;range))+SUMIFS($P$6:$P$65536,$B$6:$B$65536,B1877,$C$6:$C$65536,C1877,$D$6:$D$65536,D1877,$E$6:$E$65536,E1877,$F$6:$F$65536,F1877)))))</f>
        <v>360542</v>
      </c>
    </row>
    <row r="1878" spans="1:17" ht="32.25" customHeight="1" x14ac:dyDescent="0.2">
      <c r="A1878" s="10" t="s">
        <v>82</v>
      </c>
      <c r="B1878" s="3" t="s">
        <v>712</v>
      </c>
      <c r="C1878" s="3" t="s">
        <v>76</v>
      </c>
      <c r="D1878" s="3" t="s">
        <v>29</v>
      </c>
      <c r="E1878" s="3" t="s">
        <v>749</v>
      </c>
      <c r="F1878" s="3" t="s">
        <v>83</v>
      </c>
      <c r="G1878" s="9">
        <v>682562</v>
      </c>
      <c r="H1878" s="9">
        <v>-59428</v>
      </c>
      <c r="I1878" s="9">
        <v>623134</v>
      </c>
      <c r="J1878" s="9">
        <v>577310</v>
      </c>
      <c r="K1878" s="9">
        <v>0</v>
      </c>
      <c r="L1878" s="9">
        <v>577310</v>
      </c>
      <c r="M1878" s="9">
        <v>572310</v>
      </c>
      <c r="N1878" s="9">
        <v>0</v>
      </c>
      <c r="O1878" s="9">
        <v>572310</v>
      </c>
      <c r="P1878" s="13">
        <f t="shared" si="30"/>
        <v>59428</v>
      </c>
      <c r="Q1878" s="13">
        <f t="array" ref="Q1878">IF(C1878="",SUMIFS($P$6:$P$65536,$B$6:$B$65536,B1878),IF(D1878="",SUMIFS($P$6:$P$65536,$B$6:$B$65536,B1878,$C$6:$C$65536,C1878),IF(E1878="",SUMIFS($P$6:$P$65536,$B$6:$B$65536,B1878,$C$6:$C$65536,C1878,$D$6:$D$65536,D1878),IF(F1878="",SUMIFS($P$6:$P$65536,$B$6:$B$65536,B1878,$C$6:$C$65536,C1878,$D$6:$D$65536,D1878,$E$6:$E$65536,E1878),--(RIGHT(F1878,1)="0")*SUM(SUMIFS($P$6:$P$65536,$B$6:$B$65536,B1878,$C$6:$C$65536,C1878,$D$6:$D$65536,D1878,$E$6:$E$65536,E1878,$F$6:$F$65536,LEFT(F1878,2)&amp;{0;1;2;3;4;5;6;7;8;9}))+(--(RIGHT(F1878,2)="00"))*SUM(SUMIFS($P$6:$P$65536,$B$6:$B$65536,B1878,$C$6:$C$65536,C1878,$D$6:$D$65536,D1878,$E$6:$E$65536,E1878,$F$6:$F$65536,LEFT(F1878,1)&amp;range))+SUMIFS($P$6:$P$65536,$B$6:$B$65536,B1878,$C$6:$C$65536,C1878,$D$6:$D$65536,D1878,$E$6:$E$65536,E1878,$F$6:$F$65536,F1878)))))</f>
        <v>301114</v>
      </c>
    </row>
    <row r="1879" spans="1:17" ht="32.25" customHeight="1" x14ac:dyDescent="0.2">
      <c r="A1879" s="10" t="s">
        <v>84</v>
      </c>
      <c r="B1879" s="3" t="s">
        <v>712</v>
      </c>
      <c r="C1879" s="3" t="s">
        <v>76</v>
      </c>
      <c r="D1879" s="3" t="s">
        <v>29</v>
      </c>
      <c r="E1879" s="3" t="s">
        <v>749</v>
      </c>
      <c r="F1879" s="3" t="s">
        <v>85</v>
      </c>
      <c r="G1879" s="9">
        <v>395062</v>
      </c>
      <c r="H1879" s="9">
        <v>-79695</v>
      </c>
      <c r="I1879" s="9">
        <v>315367</v>
      </c>
      <c r="J1879" s="9">
        <v>390000</v>
      </c>
      <c r="K1879" s="9">
        <v>0</v>
      </c>
      <c r="L1879" s="9">
        <v>390000</v>
      </c>
      <c r="M1879" s="9">
        <v>380000</v>
      </c>
      <c r="N1879" s="9">
        <v>0</v>
      </c>
      <c r="O1879" s="9">
        <v>380000</v>
      </c>
      <c r="P1879" s="13">
        <f t="shared" si="30"/>
        <v>79695</v>
      </c>
      <c r="Q1879" s="13">
        <f t="array" ref="Q1879">IF(C1879="",SUMIFS($P$6:$P$65536,$B$6:$B$65536,B1879),IF(D1879="",SUMIFS($P$6:$P$65536,$B$6:$B$65536,B1879,$C$6:$C$65536,C1879),IF(E1879="",SUMIFS($P$6:$P$65536,$B$6:$B$65536,B1879,$C$6:$C$65536,C1879,$D$6:$D$65536,D1879),IF(F1879="",SUMIFS($P$6:$P$65536,$B$6:$B$65536,B1879,$C$6:$C$65536,C1879,$D$6:$D$65536,D1879,$E$6:$E$65536,E1879),--(RIGHT(F1879,1)="0")*SUM(SUMIFS($P$6:$P$65536,$B$6:$B$65536,B1879,$C$6:$C$65536,C1879,$D$6:$D$65536,D1879,$E$6:$E$65536,E1879,$F$6:$F$65536,LEFT(F1879,2)&amp;{0;1;2;3;4;5;6;7;8;9}))+(--(RIGHT(F1879,2)="00"))*SUM(SUMIFS($P$6:$P$65536,$B$6:$B$65536,B1879,$C$6:$C$65536,C1879,$D$6:$D$65536,D1879,$E$6:$E$65536,E1879,$F$6:$F$65536,LEFT(F1879,1)&amp;range))+SUMIFS($P$6:$P$65536,$B$6:$B$65536,B1879,$C$6:$C$65536,C1879,$D$6:$D$65536,D1879,$E$6:$E$65536,E1879,$F$6:$F$65536,F1879)))))</f>
        <v>79695</v>
      </c>
    </row>
    <row r="1880" spans="1:17" ht="15" customHeight="1" x14ac:dyDescent="0.2">
      <c r="A1880" s="10" t="s">
        <v>154</v>
      </c>
      <c r="B1880" s="3" t="s">
        <v>712</v>
      </c>
      <c r="C1880" s="3" t="s">
        <v>76</v>
      </c>
      <c r="D1880" s="3" t="s">
        <v>29</v>
      </c>
      <c r="E1880" s="3" t="s">
        <v>749</v>
      </c>
      <c r="F1880" s="3" t="s">
        <v>155</v>
      </c>
      <c r="G1880" s="9">
        <v>100000</v>
      </c>
      <c r="H1880" s="9">
        <v>-41148</v>
      </c>
      <c r="I1880" s="9">
        <v>58852</v>
      </c>
      <c r="J1880" s="9">
        <v>47310</v>
      </c>
      <c r="K1880" s="9">
        <v>0</v>
      </c>
      <c r="L1880" s="9">
        <v>47310</v>
      </c>
      <c r="M1880" s="9">
        <v>47310</v>
      </c>
      <c r="N1880" s="9">
        <v>0</v>
      </c>
      <c r="O1880" s="9">
        <v>47310</v>
      </c>
      <c r="P1880" s="13">
        <f t="shared" si="30"/>
        <v>41148</v>
      </c>
      <c r="Q1880" s="13">
        <f t="array" ref="Q1880">IF(C1880="",SUMIFS($P$6:$P$65536,$B$6:$B$65536,B1880),IF(D1880="",SUMIFS($P$6:$P$65536,$B$6:$B$65536,B1880,$C$6:$C$65536,C1880),IF(E1880="",SUMIFS($P$6:$P$65536,$B$6:$B$65536,B1880,$C$6:$C$65536,C1880,$D$6:$D$65536,D1880),IF(F1880="",SUMIFS($P$6:$P$65536,$B$6:$B$65536,B1880,$C$6:$C$65536,C1880,$D$6:$D$65536,D1880,$E$6:$E$65536,E1880),--(RIGHT(F1880,1)="0")*SUM(SUMIFS($P$6:$P$65536,$B$6:$B$65536,B1880,$C$6:$C$65536,C1880,$D$6:$D$65536,D1880,$E$6:$E$65536,E1880,$F$6:$F$65536,LEFT(F1880,2)&amp;{0;1;2;3;4;5;6;7;8;9}))+(--(RIGHT(F1880,2)="00"))*SUM(SUMIFS($P$6:$P$65536,$B$6:$B$65536,B1880,$C$6:$C$65536,C1880,$D$6:$D$65536,D1880,$E$6:$E$65536,E1880,$F$6:$F$65536,LEFT(F1880,1)&amp;range))+SUMIFS($P$6:$P$65536,$B$6:$B$65536,B1880,$C$6:$C$65536,C1880,$D$6:$D$65536,D1880,$E$6:$E$65536,E1880,$F$6:$F$65536,F1880)))))</f>
        <v>41148</v>
      </c>
    </row>
    <row r="1881" spans="1:17" ht="15" customHeight="1" x14ac:dyDescent="0.2">
      <c r="A1881" s="10" t="s">
        <v>86</v>
      </c>
      <c r="B1881" s="3" t="s">
        <v>712</v>
      </c>
      <c r="C1881" s="3" t="s">
        <v>76</v>
      </c>
      <c r="D1881" s="3" t="s">
        <v>29</v>
      </c>
      <c r="E1881" s="3" t="s">
        <v>749</v>
      </c>
      <c r="F1881" s="3" t="s">
        <v>87</v>
      </c>
      <c r="G1881" s="9">
        <v>187500</v>
      </c>
      <c r="H1881" s="9">
        <v>61415</v>
      </c>
      <c r="I1881" s="9">
        <v>248915</v>
      </c>
      <c r="J1881" s="9">
        <v>140000</v>
      </c>
      <c r="K1881" s="9">
        <v>0</v>
      </c>
      <c r="L1881" s="9">
        <v>140000</v>
      </c>
      <c r="M1881" s="9">
        <v>145000</v>
      </c>
      <c r="N1881" s="9">
        <v>0</v>
      </c>
      <c r="O1881" s="9">
        <v>145000</v>
      </c>
      <c r="P1881" s="13">
        <f t="shared" si="30"/>
        <v>61415</v>
      </c>
      <c r="Q1881" s="13">
        <f t="array" ref="Q1881">IF(C1881="",SUMIFS($P$6:$P$65536,$B$6:$B$65536,B1881),IF(D1881="",SUMIFS($P$6:$P$65536,$B$6:$B$65536,B1881,$C$6:$C$65536,C1881),IF(E1881="",SUMIFS($P$6:$P$65536,$B$6:$B$65536,B1881,$C$6:$C$65536,C1881,$D$6:$D$65536,D1881),IF(F1881="",SUMIFS($P$6:$P$65536,$B$6:$B$65536,B1881,$C$6:$C$65536,C1881,$D$6:$D$65536,D1881,$E$6:$E$65536,E1881),--(RIGHT(F1881,1)="0")*SUM(SUMIFS($P$6:$P$65536,$B$6:$B$65536,B1881,$C$6:$C$65536,C1881,$D$6:$D$65536,D1881,$E$6:$E$65536,E1881,$F$6:$F$65536,LEFT(F1881,2)&amp;{0;1;2;3;4;5;6;7;8;9}))+(--(RIGHT(F1881,2)="00"))*SUM(SUMIFS($P$6:$P$65536,$B$6:$B$65536,B1881,$C$6:$C$65536,C1881,$D$6:$D$65536,D1881,$E$6:$E$65536,E1881,$F$6:$F$65536,LEFT(F1881,1)&amp;range))+SUMIFS($P$6:$P$65536,$B$6:$B$65536,B1881,$C$6:$C$65536,C1881,$D$6:$D$65536,D1881,$E$6:$E$65536,E1881,$F$6:$F$65536,F1881)))))</f>
        <v>61415</v>
      </c>
    </row>
    <row r="1882" spans="1:17" ht="32.25" customHeight="1" x14ac:dyDescent="0.2">
      <c r="A1882" s="10" t="s">
        <v>486</v>
      </c>
      <c r="B1882" s="3" t="s">
        <v>712</v>
      </c>
      <c r="C1882" s="3" t="s">
        <v>76</v>
      </c>
      <c r="D1882" s="3" t="s">
        <v>29</v>
      </c>
      <c r="E1882" s="3" t="s">
        <v>750</v>
      </c>
      <c r="F1882" s="11" t="s">
        <v>0</v>
      </c>
      <c r="G1882" s="9">
        <v>0</v>
      </c>
      <c r="H1882" s="9">
        <v>490579.28</v>
      </c>
      <c r="I1882" s="9">
        <v>490579.28</v>
      </c>
      <c r="J1882" s="9">
        <v>0</v>
      </c>
      <c r="K1882" s="9">
        <v>0</v>
      </c>
      <c r="L1882" s="9">
        <v>0</v>
      </c>
      <c r="M1882" s="9">
        <v>0</v>
      </c>
      <c r="N1882" s="9">
        <v>0</v>
      </c>
      <c r="O1882" s="9">
        <v>0</v>
      </c>
      <c r="P1882" s="13">
        <f t="shared" si="30"/>
        <v>490579.28</v>
      </c>
      <c r="Q1882" s="13">
        <f t="array" ref="Q1882">IF(C1882="",SUMIFS($P$6:$P$65536,$B$6:$B$65536,B1882),IF(D1882="",SUMIFS($P$6:$P$65536,$B$6:$B$65536,B1882,$C$6:$C$65536,C1882),IF(E1882="",SUMIFS($P$6:$P$65536,$B$6:$B$65536,B1882,$C$6:$C$65536,C1882,$D$6:$D$65536,D1882),IF(F1882="",SUMIFS($P$6:$P$65536,$B$6:$B$65536,B1882,$C$6:$C$65536,C1882,$D$6:$D$65536,D1882,$E$6:$E$65536,E1882),--(RIGHT(F1882,1)="0")*SUM(SUMIFS($P$6:$P$65536,$B$6:$B$65536,B1882,$C$6:$C$65536,C1882,$D$6:$D$65536,D1882,$E$6:$E$65536,E1882,$F$6:$F$65536,LEFT(F1882,2)&amp;{0;1;2;3;4;5;6;7;8;9}))+(--(RIGHT(F1882,2)="00"))*SUM(SUMIFS($P$6:$P$65536,$B$6:$B$65536,B1882,$C$6:$C$65536,C1882,$D$6:$D$65536,D1882,$E$6:$E$65536,E1882,$F$6:$F$65536,LEFT(F1882,1)&amp;range))+SUMIFS($P$6:$P$65536,$B$6:$B$65536,B1882,$C$6:$C$65536,C1882,$D$6:$D$65536,D1882,$E$6:$E$65536,E1882,$F$6:$F$65536,F1882)))))</f>
        <v>1962317.12</v>
      </c>
    </row>
    <row r="1883" spans="1:17" ht="64.5" customHeight="1" x14ac:dyDescent="0.2">
      <c r="A1883" s="10" t="s">
        <v>94</v>
      </c>
      <c r="B1883" s="3" t="s">
        <v>712</v>
      </c>
      <c r="C1883" s="3" t="s">
        <v>76</v>
      </c>
      <c r="D1883" s="3" t="s">
        <v>29</v>
      </c>
      <c r="E1883" s="3" t="s">
        <v>750</v>
      </c>
      <c r="F1883" s="3" t="s">
        <v>95</v>
      </c>
      <c r="G1883" s="9">
        <v>0</v>
      </c>
      <c r="H1883" s="9">
        <v>490579.28</v>
      </c>
      <c r="I1883" s="9">
        <v>490579.28</v>
      </c>
      <c r="J1883" s="9">
        <v>0</v>
      </c>
      <c r="K1883" s="9">
        <v>0</v>
      </c>
      <c r="L1883" s="9">
        <v>0</v>
      </c>
      <c r="M1883" s="9">
        <v>0</v>
      </c>
      <c r="N1883" s="9">
        <v>0</v>
      </c>
      <c r="O1883" s="9">
        <v>0</v>
      </c>
      <c r="P1883" s="13">
        <f t="shared" si="30"/>
        <v>490579.28</v>
      </c>
      <c r="Q1883" s="13">
        <f t="array" ref="Q1883">IF(C1883="",SUMIFS($P$6:$P$65536,$B$6:$B$65536,B1883),IF(D1883="",SUMIFS($P$6:$P$65536,$B$6:$B$65536,B1883,$C$6:$C$65536,C1883),IF(E1883="",SUMIFS($P$6:$P$65536,$B$6:$B$65536,B1883,$C$6:$C$65536,C1883,$D$6:$D$65536,D1883),IF(F1883="",SUMIFS($P$6:$P$65536,$B$6:$B$65536,B1883,$C$6:$C$65536,C1883,$D$6:$D$65536,D1883,$E$6:$E$65536,E1883),--(RIGHT(F1883,1)="0")*SUM(SUMIFS($P$6:$P$65536,$B$6:$B$65536,B1883,$C$6:$C$65536,C1883,$D$6:$D$65536,D1883,$E$6:$E$65536,E1883,$F$6:$F$65536,LEFT(F1883,2)&amp;{0;1;2;3;4;5;6;7;8;9}))+(--(RIGHT(F1883,2)="00"))*SUM(SUMIFS($P$6:$P$65536,$B$6:$B$65536,B1883,$C$6:$C$65536,C1883,$D$6:$D$65536,D1883,$E$6:$E$65536,E1883,$F$6:$F$65536,LEFT(F1883,1)&amp;range))+SUMIFS($P$6:$P$65536,$B$6:$B$65536,B1883,$C$6:$C$65536,C1883,$D$6:$D$65536,D1883,$E$6:$E$65536,E1883,$F$6:$F$65536,F1883)))))</f>
        <v>1962317.12</v>
      </c>
    </row>
    <row r="1884" spans="1:17" ht="15" customHeight="1" x14ac:dyDescent="0.2">
      <c r="A1884" s="10" t="s">
        <v>102</v>
      </c>
      <c r="B1884" s="3" t="s">
        <v>712</v>
      </c>
      <c r="C1884" s="3" t="s">
        <v>76</v>
      </c>
      <c r="D1884" s="3" t="s">
        <v>29</v>
      </c>
      <c r="E1884" s="3" t="s">
        <v>750</v>
      </c>
      <c r="F1884" s="3" t="s">
        <v>103</v>
      </c>
      <c r="G1884" s="9">
        <v>0</v>
      </c>
      <c r="H1884" s="9">
        <v>490579.28</v>
      </c>
      <c r="I1884" s="9">
        <v>490579.28</v>
      </c>
      <c r="J1884" s="9">
        <v>0</v>
      </c>
      <c r="K1884" s="9">
        <v>0</v>
      </c>
      <c r="L1884" s="9">
        <v>0</v>
      </c>
      <c r="M1884" s="9">
        <v>0</v>
      </c>
      <c r="N1884" s="9">
        <v>0</v>
      </c>
      <c r="O1884" s="9">
        <v>0</v>
      </c>
      <c r="P1884" s="13">
        <f t="shared" si="30"/>
        <v>490579.28</v>
      </c>
      <c r="Q1884" s="13">
        <f t="array" ref="Q1884">IF(C1884="",SUMIFS($P$6:$P$65536,$B$6:$B$65536,B1884),IF(D1884="",SUMIFS($P$6:$P$65536,$B$6:$B$65536,B1884,$C$6:$C$65536,C1884),IF(E1884="",SUMIFS($P$6:$P$65536,$B$6:$B$65536,B1884,$C$6:$C$65536,C1884,$D$6:$D$65536,D1884),IF(F1884="",SUMIFS($P$6:$P$65536,$B$6:$B$65536,B1884,$C$6:$C$65536,C1884,$D$6:$D$65536,D1884,$E$6:$E$65536,E1884),--(RIGHT(F1884,1)="0")*SUM(SUMIFS($P$6:$P$65536,$B$6:$B$65536,B1884,$C$6:$C$65536,C1884,$D$6:$D$65536,D1884,$E$6:$E$65536,E1884,$F$6:$F$65536,LEFT(F1884,2)&amp;{0;1;2;3;4;5;6;7;8;9}))+(--(RIGHT(F1884,2)="00"))*SUM(SUMIFS($P$6:$P$65536,$B$6:$B$65536,B1884,$C$6:$C$65536,C1884,$D$6:$D$65536,D1884,$E$6:$E$65536,E1884,$F$6:$F$65536,LEFT(F1884,1)&amp;range))+SUMIFS($P$6:$P$65536,$B$6:$B$65536,B1884,$C$6:$C$65536,C1884,$D$6:$D$65536,D1884,$E$6:$E$65536,E1884,$F$6:$F$65536,F1884)))))</f>
        <v>1471737.84</v>
      </c>
    </row>
    <row r="1885" spans="1:17" ht="32.25" customHeight="1" x14ac:dyDescent="0.2">
      <c r="A1885" s="10" t="s">
        <v>106</v>
      </c>
      <c r="B1885" s="3" t="s">
        <v>712</v>
      </c>
      <c r="C1885" s="3" t="s">
        <v>76</v>
      </c>
      <c r="D1885" s="3" t="s">
        <v>29</v>
      </c>
      <c r="E1885" s="3" t="s">
        <v>750</v>
      </c>
      <c r="F1885" s="3" t="s">
        <v>107</v>
      </c>
      <c r="G1885" s="9">
        <v>0</v>
      </c>
      <c r="H1885" s="9">
        <v>490579.28</v>
      </c>
      <c r="I1885" s="9">
        <v>490579.28</v>
      </c>
      <c r="J1885" s="9">
        <v>0</v>
      </c>
      <c r="K1885" s="9">
        <v>0</v>
      </c>
      <c r="L1885" s="9">
        <v>0</v>
      </c>
      <c r="M1885" s="9">
        <v>0</v>
      </c>
      <c r="N1885" s="9">
        <v>0</v>
      </c>
      <c r="O1885" s="9">
        <v>0</v>
      </c>
      <c r="P1885" s="13">
        <f t="shared" si="30"/>
        <v>490579.28</v>
      </c>
      <c r="Q1885" s="13">
        <f t="array" ref="Q1885">IF(C1885="",SUMIFS($P$6:$P$65536,$B$6:$B$65536,B1885),IF(D1885="",SUMIFS($P$6:$P$65536,$B$6:$B$65536,B1885,$C$6:$C$65536,C1885),IF(E1885="",SUMIFS($P$6:$P$65536,$B$6:$B$65536,B1885,$C$6:$C$65536,C1885,$D$6:$D$65536,D1885),IF(F1885="",SUMIFS($P$6:$P$65536,$B$6:$B$65536,B1885,$C$6:$C$65536,C1885,$D$6:$D$65536,D1885,$E$6:$E$65536,E1885),--(RIGHT(F1885,1)="0")*SUM(SUMIFS($P$6:$P$65536,$B$6:$B$65536,B1885,$C$6:$C$65536,C1885,$D$6:$D$65536,D1885,$E$6:$E$65536,E1885,$F$6:$F$65536,LEFT(F1885,2)&amp;{0;1;2;3;4;5;6;7;8;9}))+(--(RIGHT(F1885,2)="00"))*SUM(SUMIFS($P$6:$P$65536,$B$6:$B$65536,B1885,$C$6:$C$65536,C1885,$D$6:$D$65536,D1885,$E$6:$E$65536,E1885,$F$6:$F$65536,LEFT(F1885,1)&amp;range))+SUMIFS($P$6:$P$65536,$B$6:$B$65536,B1885,$C$6:$C$65536,C1885,$D$6:$D$65536,D1885,$E$6:$E$65536,E1885,$F$6:$F$65536,F1885)))))</f>
        <v>490579.28</v>
      </c>
    </row>
    <row r="1886" spans="1:17" ht="80.099999999999994" customHeight="1" x14ac:dyDescent="0.2">
      <c r="A1886" s="10" t="s">
        <v>751</v>
      </c>
      <c r="B1886" s="3" t="s">
        <v>712</v>
      </c>
      <c r="C1886" s="3" t="s">
        <v>76</v>
      </c>
      <c r="D1886" s="3" t="s">
        <v>29</v>
      </c>
      <c r="E1886" s="3" t="s">
        <v>752</v>
      </c>
      <c r="F1886" s="11" t="s">
        <v>0</v>
      </c>
      <c r="G1886" s="9">
        <v>32000</v>
      </c>
      <c r="H1886" s="9">
        <v>-2000</v>
      </c>
      <c r="I1886" s="9">
        <v>30000</v>
      </c>
      <c r="J1886" s="9">
        <v>32000</v>
      </c>
      <c r="K1886" s="9">
        <v>0</v>
      </c>
      <c r="L1886" s="9">
        <v>32000</v>
      </c>
      <c r="M1886" s="9">
        <v>32000</v>
      </c>
      <c r="N1886" s="9">
        <v>0</v>
      </c>
      <c r="O1886" s="9">
        <v>32000</v>
      </c>
      <c r="P1886" s="13">
        <f t="shared" si="30"/>
        <v>2000</v>
      </c>
      <c r="Q1886" s="13">
        <f t="array" ref="Q1886">IF(C1886="",SUMIFS($P$6:$P$65536,$B$6:$B$65536,B1886),IF(D1886="",SUMIFS($P$6:$P$65536,$B$6:$B$65536,B1886,$C$6:$C$65536,C1886),IF(E1886="",SUMIFS($P$6:$P$65536,$B$6:$B$65536,B1886,$C$6:$C$65536,C1886,$D$6:$D$65536,D1886),IF(F1886="",SUMIFS($P$6:$P$65536,$B$6:$B$65536,B1886,$C$6:$C$65536,C1886,$D$6:$D$65536,D1886,$E$6:$E$65536,E1886),--(RIGHT(F1886,1)="0")*SUM(SUMIFS($P$6:$P$65536,$B$6:$B$65536,B1886,$C$6:$C$65536,C1886,$D$6:$D$65536,D1886,$E$6:$E$65536,E1886,$F$6:$F$65536,LEFT(F1886,2)&amp;{0;1;2;3;4;5;6;7;8;9}))+(--(RIGHT(F1886,2)="00"))*SUM(SUMIFS($P$6:$P$65536,$B$6:$B$65536,B1886,$C$6:$C$65536,C1886,$D$6:$D$65536,D1886,$E$6:$E$65536,E1886,$F$6:$F$65536,LEFT(F1886,1)&amp;range))+SUMIFS($P$6:$P$65536,$B$6:$B$65536,B1886,$C$6:$C$65536,C1886,$D$6:$D$65536,D1886,$E$6:$E$65536,E1886,$F$6:$F$65536,F1886)))))</f>
        <v>8000</v>
      </c>
    </row>
    <row r="1887" spans="1:17" ht="48.95" customHeight="1" x14ac:dyDescent="0.2">
      <c r="A1887" s="10" t="s">
        <v>57</v>
      </c>
      <c r="B1887" s="3" t="s">
        <v>712</v>
      </c>
      <c r="C1887" s="3" t="s">
        <v>76</v>
      </c>
      <c r="D1887" s="3" t="s">
        <v>29</v>
      </c>
      <c r="E1887" s="3" t="s">
        <v>752</v>
      </c>
      <c r="F1887" s="3" t="s">
        <v>58</v>
      </c>
      <c r="G1887" s="9">
        <v>2000</v>
      </c>
      <c r="H1887" s="9">
        <v>-2000</v>
      </c>
      <c r="I1887" s="9">
        <v>0</v>
      </c>
      <c r="J1887" s="9">
        <v>2000</v>
      </c>
      <c r="K1887" s="9">
        <v>0</v>
      </c>
      <c r="L1887" s="9">
        <v>2000</v>
      </c>
      <c r="M1887" s="9">
        <v>2000</v>
      </c>
      <c r="N1887" s="9">
        <v>0</v>
      </c>
      <c r="O1887" s="9">
        <v>2000</v>
      </c>
      <c r="P1887" s="13">
        <f t="shared" si="30"/>
        <v>2000</v>
      </c>
      <c r="Q1887" s="13">
        <f t="array" ref="Q1887">IF(C1887="",SUMIFS($P$6:$P$65536,$B$6:$B$65536,B1887),IF(D1887="",SUMIFS($P$6:$P$65536,$B$6:$B$65536,B1887,$C$6:$C$65536,C1887),IF(E1887="",SUMIFS($P$6:$P$65536,$B$6:$B$65536,B1887,$C$6:$C$65536,C1887,$D$6:$D$65536,D1887),IF(F1887="",SUMIFS($P$6:$P$65536,$B$6:$B$65536,B1887,$C$6:$C$65536,C1887,$D$6:$D$65536,D1887,$E$6:$E$65536,E1887),--(RIGHT(F1887,1)="0")*SUM(SUMIFS($P$6:$P$65536,$B$6:$B$65536,B1887,$C$6:$C$65536,C1887,$D$6:$D$65536,D1887,$E$6:$E$65536,E1887,$F$6:$F$65536,LEFT(F1887,2)&amp;{0;1;2;3;4;5;6;7;8;9}))+(--(RIGHT(F1887,2)="00"))*SUM(SUMIFS($P$6:$P$65536,$B$6:$B$65536,B1887,$C$6:$C$65536,C1887,$D$6:$D$65536,D1887,$E$6:$E$65536,E1887,$F$6:$F$65536,LEFT(F1887,1)&amp;range))+SUMIFS($P$6:$P$65536,$B$6:$B$65536,B1887,$C$6:$C$65536,C1887,$D$6:$D$65536,D1887,$E$6:$E$65536,E1887,$F$6:$F$65536,F1887)))))</f>
        <v>8000</v>
      </c>
    </row>
    <row r="1888" spans="1:17" ht="48.95" customHeight="1" x14ac:dyDescent="0.2">
      <c r="A1888" s="10" t="s">
        <v>59</v>
      </c>
      <c r="B1888" s="3" t="s">
        <v>712</v>
      </c>
      <c r="C1888" s="3" t="s">
        <v>76</v>
      </c>
      <c r="D1888" s="3" t="s">
        <v>29</v>
      </c>
      <c r="E1888" s="3" t="s">
        <v>752</v>
      </c>
      <c r="F1888" s="3" t="s">
        <v>60</v>
      </c>
      <c r="G1888" s="9">
        <v>2000</v>
      </c>
      <c r="H1888" s="9">
        <v>-2000</v>
      </c>
      <c r="I1888" s="9">
        <v>0</v>
      </c>
      <c r="J1888" s="9">
        <v>2000</v>
      </c>
      <c r="K1888" s="9">
        <v>0</v>
      </c>
      <c r="L1888" s="9">
        <v>2000</v>
      </c>
      <c r="M1888" s="9">
        <v>2000</v>
      </c>
      <c r="N1888" s="9">
        <v>0</v>
      </c>
      <c r="O1888" s="9">
        <v>2000</v>
      </c>
      <c r="P1888" s="13">
        <f t="shared" si="30"/>
        <v>2000</v>
      </c>
      <c r="Q1888" s="13">
        <f t="array" ref="Q1888">IF(C1888="",SUMIFS($P$6:$P$65536,$B$6:$B$65536,B1888),IF(D1888="",SUMIFS($P$6:$P$65536,$B$6:$B$65536,B1888,$C$6:$C$65536,C1888),IF(E1888="",SUMIFS($P$6:$P$65536,$B$6:$B$65536,B1888,$C$6:$C$65536,C1888,$D$6:$D$65536,D1888),IF(F1888="",SUMIFS($P$6:$P$65536,$B$6:$B$65536,B1888,$C$6:$C$65536,C1888,$D$6:$D$65536,D1888,$E$6:$E$65536,E1888),--(RIGHT(F1888,1)="0")*SUM(SUMIFS($P$6:$P$65536,$B$6:$B$65536,B1888,$C$6:$C$65536,C1888,$D$6:$D$65536,D1888,$E$6:$E$65536,E1888,$F$6:$F$65536,LEFT(F1888,2)&amp;{0;1;2;3;4;5;6;7;8;9}))+(--(RIGHT(F1888,2)="00"))*SUM(SUMIFS($P$6:$P$65536,$B$6:$B$65536,B1888,$C$6:$C$65536,C1888,$D$6:$D$65536,D1888,$E$6:$E$65536,E1888,$F$6:$F$65536,LEFT(F1888,1)&amp;range))+SUMIFS($P$6:$P$65536,$B$6:$B$65536,B1888,$C$6:$C$65536,C1888,$D$6:$D$65536,D1888,$E$6:$E$65536,E1888,$F$6:$F$65536,F1888)))))</f>
        <v>6000</v>
      </c>
    </row>
    <row r="1889" spans="1:17" ht="15" customHeight="1" x14ac:dyDescent="0.2">
      <c r="A1889" s="10" t="s">
        <v>61</v>
      </c>
      <c r="B1889" s="3" t="s">
        <v>712</v>
      </c>
      <c r="C1889" s="3" t="s">
        <v>76</v>
      </c>
      <c r="D1889" s="3" t="s">
        <v>29</v>
      </c>
      <c r="E1889" s="3" t="s">
        <v>752</v>
      </c>
      <c r="F1889" s="3" t="s">
        <v>62</v>
      </c>
      <c r="G1889" s="9">
        <v>2000</v>
      </c>
      <c r="H1889" s="9">
        <v>-2000</v>
      </c>
      <c r="I1889" s="9">
        <v>0</v>
      </c>
      <c r="J1889" s="9">
        <v>2000</v>
      </c>
      <c r="K1889" s="9">
        <v>0</v>
      </c>
      <c r="L1889" s="9">
        <v>2000</v>
      </c>
      <c r="M1889" s="9">
        <v>2000</v>
      </c>
      <c r="N1889" s="9">
        <v>0</v>
      </c>
      <c r="O1889" s="9">
        <v>2000</v>
      </c>
      <c r="P1889" s="13">
        <f t="shared" si="30"/>
        <v>2000</v>
      </c>
      <c r="Q1889" s="13">
        <f t="array" ref="Q1889">IF(C1889="",SUMIFS($P$6:$P$65536,$B$6:$B$65536,B1889),IF(D1889="",SUMIFS($P$6:$P$65536,$B$6:$B$65536,B1889,$C$6:$C$65536,C1889),IF(E1889="",SUMIFS($P$6:$P$65536,$B$6:$B$65536,B1889,$C$6:$C$65536,C1889,$D$6:$D$65536,D1889),IF(F1889="",SUMIFS($P$6:$P$65536,$B$6:$B$65536,B1889,$C$6:$C$65536,C1889,$D$6:$D$65536,D1889,$E$6:$E$65536,E1889),--(RIGHT(F1889,1)="0")*SUM(SUMIFS($P$6:$P$65536,$B$6:$B$65536,B1889,$C$6:$C$65536,C1889,$D$6:$D$65536,D1889,$E$6:$E$65536,E1889,$F$6:$F$65536,LEFT(F1889,2)&amp;{0;1;2;3;4;5;6;7;8;9}))+(--(RIGHT(F1889,2)="00"))*SUM(SUMIFS($P$6:$P$65536,$B$6:$B$65536,B1889,$C$6:$C$65536,C1889,$D$6:$D$65536,D1889,$E$6:$E$65536,E1889,$F$6:$F$65536,LEFT(F1889,1)&amp;range))+SUMIFS($P$6:$P$65536,$B$6:$B$65536,B1889,$C$6:$C$65536,C1889,$D$6:$D$65536,D1889,$E$6:$E$65536,E1889,$F$6:$F$65536,F1889)))))</f>
        <v>2000</v>
      </c>
    </row>
    <row r="1890" spans="1:17" ht="32.25" hidden="1" customHeight="1" x14ac:dyDescent="0.2">
      <c r="A1890" s="10" t="s">
        <v>112</v>
      </c>
      <c r="B1890" s="3" t="s">
        <v>712</v>
      </c>
      <c r="C1890" s="3" t="s">
        <v>76</v>
      </c>
      <c r="D1890" s="3" t="s">
        <v>29</v>
      </c>
      <c r="E1890" s="3" t="s">
        <v>752</v>
      </c>
      <c r="F1890" s="3" t="s">
        <v>113</v>
      </c>
      <c r="G1890" s="9">
        <v>30000</v>
      </c>
      <c r="H1890" s="9">
        <v>0</v>
      </c>
      <c r="I1890" s="9">
        <v>30000</v>
      </c>
      <c r="J1890" s="9">
        <v>30000</v>
      </c>
      <c r="K1890" s="9">
        <v>0</v>
      </c>
      <c r="L1890" s="9">
        <v>30000</v>
      </c>
      <c r="M1890" s="9">
        <v>30000</v>
      </c>
      <c r="N1890" s="9">
        <v>0</v>
      </c>
      <c r="O1890" s="9">
        <v>30000</v>
      </c>
      <c r="P1890" s="13">
        <f t="shared" si="30"/>
        <v>0</v>
      </c>
      <c r="Q1890" s="13">
        <f t="array" ref="Q1890">IF(C1890="",SUMIFS($P$6:$P$65536,$B$6:$B$65536,B1890),IF(D1890="",SUMIFS($P$6:$P$65536,$B$6:$B$65536,B1890,$C$6:$C$65536,C1890),IF(E1890="",SUMIFS($P$6:$P$65536,$B$6:$B$65536,B1890,$C$6:$C$65536,C1890,$D$6:$D$65536,D1890),IF(F1890="",SUMIFS($P$6:$P$65536,$B$6:$B$65536,B1890,$C$6:$C$65536,C1890,$D$6:$D$65536,D1890,$E$6:$E$65536,E1890),--(RIGHT(F1890,1)="0")*SUM(SUMIFS($P$6:$P$65536,$B$6:$B$65536,B1890,$C$6:$C$65536,C1890,$D$6:$D$65536,D1890,$E$6:$E$65536,E1890,$F$6:$F$65536,LEFT(F1890,2)&amp;{0;1;2;3;4;5;6;7;8;9}))+(--(RIGHT(F1890,2)="00"))*SUM(SUMIFS($P$6:$P$65536,$B$6:$B$65536,B1890,$C$6:$C$65536,C1890,$D$6:$D$65536,D1890,$E$6:$E$65536,E1890,$F$6:$F$65536,LEFT(F1890,1)&amp;range))+SUMIFS($P$6:$P$65536,$B$6:$B$65536,B1890,$C$6:$C$65536,C1890,$D$6:$D$65536,D1890,$E$6:$E$65536,E1890,$F$6:$F$65536,F1890)))))</f>
        <v>0</v>
      </c>
    </row>
    <row r="1891" spans="1:17" ht="15" hidden="1" customHeight="1" x14ac:dyDescent="0.2">
      <c r="A1891" s="10" t="s">
        <v>114</v>
      </c>
      <c r="B1891" s="3" t="s">
        <v>712</v>
      </c>
      <c r="C1891" s="3" t="s">
        <v>76</v>
      </c>
      <c r="D1891" s="3" t="s">
        <v>29</v>
      </c>
      <c r="E1891" s="3" t="s">
        <v>752</v>
      </c>
      <c r="F1891" s="3" t="s">
        <v>115</v>
      </c>
      <c r="G1891" s="9">
        <v>30000</v>
      </c>
      <c r="H1891" s="9">
        <v>0</v>
      </c>
      <c r="I1891" s="9">
        <v>30000</v>
      </c>
      <c r="J1891" s="9">
        <v>30000</v>
      </c>
      <c r="K1891" s="9">
        <v>0</v>
      </c>
      <c r="L1891" s="9">
        <v>30000</v>
      </c>
      <c r="M1891" s="9">
        <v>30000</v>
      </c>
      <c r="N1891" s="9">
        <v>0</v>
      </c>
      <c r="O1891" s="9">
        <v>30000</v>
      </c>
      <c r="P1891" s="13">
        <f t="shared" si="30"/>
        <v>0</v>
      </c>
      <c r="Q1891" s="13">
        <f t="array" ref="Q1891">IF(C1891="",SUMIFS($P$6:$P$65536,$B$6:$B$65536,B1891),IF(D1891="",SUMIFS($P$6:$P$65536,$B$6:$B$65536,B1891,$C$6:$C$65536,C1891),IF(E1891="",SUMIFS($P$6:$P$65536,$B$6:$B$65536,B1891,$C$6:$C$65536,C1891,$D$6:$D$65536,D1891),IF(F1891="",SUMIFS($P$6:$P$65536,$B$6:$B$65536,B1891,$C$6:$C$65536,C1891,$D$6:$D$65536,D1891,$E$6:$E$65536,E1891),--(RIGHT(F1891,1)="0")*SUM(SUMIFS($P$6:$P$65536,$B$6:$B$65536,B1891,$C$6:$C$65536,C1891,$D$6:$D$65536,D1891,$E$6:$E$65536,E1891,$F$6:$F$65536,LEFT(F1891,2)&amp;{0;1;2;3;4;5;6;7;8;9}))+(--(RIGHT(F1891,2)="00"))*SUM(SUMIFS($P$6:$P$65536,$B$6:$B$65536,B1891,$C$6:$C$65536,C1891,$D$6:$D$65536,D1891,$E$6:$E$65536,E1891,$F$6:$F$65536,LEFT(F1891,1)&amp;range))+SUMIFS($P$6:$P$65536,$B$6:$B$65536,B1891,$C$6:$C$65536,C1891,$D$6:$D$65536,D1891,$E$6:$E$65536,E1891,$F$6:$F$65536,F1891)))))</f>
        <v>0</v>
      </c>
    </row>
    <row r="1892" spans="1:17" ht="64.5" customHeight="1" x14ac:dyDescent="0.2">
      <c r="A1892" s="10" t="s">
        <v>753</v>
      </c>
      <c r="B1892" s="3" t="s">
        <v>712</v>
      </c>
      <c r="C1892" s="3" t="s">
        <v>76</v>
      </c>
      <c r="D1892" s="3" t="s">
        <v>29</v>
      </c>
      <c r="E1892" s="3" t="s">
        <v>754</v>
      </c>
      <c r="F1892" s="11" t="s">
        <v>0</v>
      </c>
      <c r="G1892" s="9">
        <v>63982298.399999999</v>
      </c>
      <c r="H1892" s="9">
        <v>-5196858.24</v>
      </c>
      <c r="I1892" s="9">
        <v>58785440.159999996</v>
      </c>
      <c r="J1892" s="9">
        <v>5595998.4000000004</v>
      </c>
      <c r="K1892" s="9">
        <v>0</v>
      </c>
      <c r="L1892" s="9">
        <v>5595998.4000000004</v>
      </c>
      <c r="M1892" s="9">
        <v>5595998.4000000004</v>
      </c>
      <c r="N1892" s="9">
        <v>0</v>
      </c>
      <c r="O1892" s="9">
        <v>5595998.4000000004</v>
      </c>
      <c r="P1892" s="13">
        <f t="shared" si="30"/>
        <v>5196858.24</v>
      </c>
      <c r="Q1892" s="13">
        <f t="array" ref="Q1892">IF(C1892="",SUMIFS($P$6:$P$65536,$B$6:$B$65536,B1892),IF(D1892="",SUMIFS($P$6:$P$65536,$B$6:$B$65536,B1892,$C$6:$C$65536,C1892),IF(E1892="",SUMIFS($P$6:$P$65536,$B$6:$B$65536,B1892,$C$6:$C$65536,C1892,$D$6:$D$65536,D1892),IF(F1892="",SUMIFS($P$6:$P$65536,$B$6:$B$65536,B1892,$C$6:$C$65536,C1892,$D$6:$D$65536,D1892,$E$6:$E$65536,E1892),--(RIGHT(F1892,1)="0")*SUM(SUMIFS($P$6:$P$65536,$B$6:$B$65536,B1892,$C$6:$C$65536,C1892,$D$6:$D$65536,D1892,$E$6:$E$65536,E1892,$F$6:$F$65536,LEFT(F1892,2)&amp;{0;1;2;3;4;5;6;7;8;9}))+(--(RIGHT(F1892,2)="00"))*SUM(SUMIFS($P$6:$P$65536,$B$6:$B$65536,B1892,$C$6:$C$65536,C1892,$D$6:$D$65536,D1892,$E$6:$E$65536,E1892,$F$6:$F$65536,LEFT(F1892,1)&amp;range))+SUMIFS($P$6:$P$65536,$B$6:$B$65536,B1892,$C$6:$C$65536,C1892,$D$6:$D$65536,D1892,$E$6:$E$65536,E1892,$F$6:$F$65536,F1892)))))</f>
        <v>20787432.960000001</v>
      </c>
    </row>
    <row r="1893" spans="1:17" ht="64.5" customHeight="1" x14ac:dyDescent="0.2">
      <c r="A1893" s="10" t="s">
        <v>94</v>
      </c>
      <c r="B1893" s="3" t="s">
        <v>712</v>
      </c>
      <c r="C1893" s="3" t="s">
        <v>76</v>
      </c>
      <c r="D1893" s="3" t="s">
        <v>29</v>
      </c>
      <c r="E1893" s="3" t="s">
        <v>754</v>
      </c>
      <c r="F1893" s="3" t="s">
        <v>95</v>
      </c>
      <c r="G1893" s="9">
        <v>6682298.4000000004</v>
      </c>
      <c r="H1893" s="9">
        <v>-5196858.24</v>
      </c>
      <c r="I1893" s="9">
        <v>1485440.16</v>
      </c>
      <c r="J1893" s="9">
        <v>5595998.4000000004</v>
      </c>
      <c r="K1893" s="9">
        <v>0</v>
      </c>
      <c r="L1893" s="9">
        <v>5595998.4000000004</v>
      </c>
      <c r="M1893" s="9">
        <v>5595998.4000000004</v>
      </c>
      <c r="N1893" s="9">
        <v>0</v>
      </c>
      <c r="O1893" s="9">
        <v>5595998.4000000004</v>
      </c>
      <c r="P1893" s="13">
        <f t="shared" si="30"/>
        <v>5196858.24</v>
      </c>
      <c r="Q1893" s="13">
        <f t="array" ref="Q1893">IF(C1893="",SUMIFS($P$6:$P$65536,$B$6:$B$65536,B1893),IF(D1893="",SUMIFS($P$6:$P$65536,$B$6:$B$65536,B1893,$C$6:$C$65536,C1893),IF(E1893="",SUMIFS($P$6:$P$65536,$B$6:$B$65536,B1893,$C$6:$C$65536,C1893,$D$6:$D$65536,D1893),IF(F1893="",SUMIFS($P$6:$P$65536,$B$6:$B$65536,B1893,$C$6:$C$65536,C1893,$D$6:$D$65536,D1893,$E$6:$E$65536,E1893),--(RIGHT(F1893,1)="0")*SUM(SUMIFS($P$6:$P$65536,$B$6:$B$65536,B1893,$C$6:$C$65536,C1893,$D$6:$D$65536,D1893,$E$6:$E$65536,E1893,$F$6:$F$65536,LEFT(F1893,2)&amp;{0;1;2;3;4;5;6;7;8;9}))+(--(RIGHT(F1893,2)="00"))*SUM(SUMIFS($P$6:$P$65536,$B$6:$B$65536,B1893,$C$6:$C$65536,C1893,$D$6:$D$65536,D1893,$E$6:$E$65536,E1893,$F$6:$F$65536,LEFT(F1893,1)&amp;range))+SUMIFS($P$6:$P$65536,$B$6:$B$65536,B1893,$C$6:$C$65536,C1893,$D$6:$D$65536,D1893,$E$6:$E$65536,E1893,$F$6:$F$65536,F1893)))))</f>
        <v>20787432.960000001</v>
      </c>
    </row>
    <row r="1894" spans="1:17" ht="96.6" customHeight="1" x14ac:dyDescent="0.2">
      <c r="A1894" s="10" t="s">
        <v>268</v>
      </c>
      <c r="B1894" s="3" t="s">
        <v>712</v>
      </c>
      <c r="C1894" s="3" t="s">
        <v>76</v>
      </c>
      <c r="D1894" s="3" t="s">
        <v>29</v>
      </c>
      <c r="E1894" s="3" t="s">
        <v>754</v>
      </c>
      <c r="F1894" s="3" t="s">
        <v>269</v>
      </c>
      <c r="G1894" s="9">
        <v>6682298.4000000004</v>
      </c>
      <c r="H1894" s="9">
        <v>-5196858.24</v>
      </c>
      <c r="I1894" s="9">
        <v>1485440.16</v>
      </c>
      <c r="J1894" s="9">
        <v>5595998.4000000004</v>
      </c>
      <c r="K1894" s="9">
        <v>0</v>
      </c>
      <c r="L1894" s="9">
        <v>5595998.4000000004</v>
      </c>
      <c r="M1894" s="9">
        <v>5595998.4000000004</v>
      </c>
      <c r="N1894" s="9">
        <v>0</v>
      </c>
      <c r="O1894" s="9">
        <v>5595998.4000000004</v>
      </c>
      <c r="P1894" s="13">
        <f t="shared" si="30"/>
        <v>5196858.24</v>
      </c>
      <c r="Q1894" s="13">
        <f t="array" ref="Q1894">IF(C1894="",SUMIFS($P$6:$P$65536,$B$6:$B$65536,B1894),IF(D1894="",SUMIFS($P$6:$P$65536,$B$6:$B$65536,B1894,$C$6:$C$65536,C1894),IF(E1894="",SUMIFS($P$6:$P$65536,$B$6:$B$65536,B1894,$C$6:$C$65536,C1894,$D$6:$D$65536,D1894),IF(F1894="",SUMIFS($P$6:$P$65536,$B$6:$B$65536,B1894,$C$6:$C$65536,C1894,$D$6:$D$65536,D1894,$E$6:$E$65536,E1894),--(RIGHT(F1894,1)="0")*SUM(SUMIFS($P$6:$P$65536,$B$6:$B$65536,B1894,$C$6:$C$65536,C1894,$D$6:$D$65536,D1894,$E$6:$E$65536,E1894,$F$6:$F$65536,LEFT(F1894,2)&amp;{0;1;2;3;4;5;6;7;8;9}))+(--(RIGHT(F1894,2)="00"))*SUM(SUMIFS($P$6:$P$65536,$B$6:$B$65536,B1894,$C$6:$C$65536,C1894,$D$6:$D$65536,D1894,$E$6:$E$65536,E1894,$F$6:$F$65536,LEFT(F1894,1)&amp;range))+SUMIFS($P$6:$P$65536,$B$6:$B$65536,B1894,$C$6:$C$65536,C1894,$D$6:$D$65536,D1894,$E$6:$E$65536,E1894,$F$6:$F$65536,F1894)))))</f>
        <v>15590574.720000001</v>
      </c>
    </row>
    <row r="1895" spans="1:17" ht="48.95" customHeight="1" x14ac:dyDescent="0.2">
      <c r="A1895" s="10" t="s">
        <v>600</v>
      </c>
      <c r="B1895" s="3" t="s">
        <v>712</v>
      </c>
      <c r="C1895" s="3" t="s">
        <v>76</v>
      </c>
      <c r="D1895" s="3" t="s">
        <v>29</v>
      </c>
      <c r="E1895" s="3" t="s">
        <v>754</v>
      </c>
      <c r="F1895" s="3" t="s">
        <v>601</v>
      </c>
      <c r="G1895" s="9">
        <v>6682298.4000000004</v>
      </c>
      <c r="H1895" s="9">
        <v>-5196858.24</v>
      </c>
      <c r="I1895" s="9">
        <v>1485440.16</v>
      </c>
      <c r="J1895" s="9">
        <v>5595998.4000000004</v>
      </c>
      <c r="K1895" s="9">
        <v>0</v>
      </c>
      <c r="L1895" s="9">
        <v>5595998.4000000004</v>
      </c>
      <c r="M1895" s="9">
        <v>5595998.4000000004</v>
      </c>
      <c r="N1895" s="9">
        <v>0</v>
      </c>
      <c r="O1895" s="9">
        <v>5595998.4000000004</v>
      </c>
      <c r="P1895" s="13">
        <f t="shared" si="30"/>
        <v>5196858.24</v>
      </c>
      <c r="Q1895" s="13">
        <f t="array" ref="Q1895">IF(C1895="",SUMIFS($P$6:$P$65536,$B$6:$B$65536,B1895),IF(D1895="",SUMIFS($P$6:$P$65536,$B$6:$B$65536,B1895,$C$6:$C$65536,C1895),IF(E1895="",SUMIFS($P$6:$P$65536,$B$6:$B$65536,B1895,$C$6:$C$65536,C1895,$D$6:$D$65536,D1895),IF(F1895="",SUMIFS($P$6:$P$65536,$B$6:$B$65536,B1895,$C$6:$C$65536,C1895,$D$6:$D$65536,D1895,$E$6:$E$65536,E1895),--(RIGHT(F1895,1)="0")*SUM(SUMIFS($P$6:$P$65536,$B$6:$B$65536,B1895,$C$6:$C$65536,C1895,$D$6:$D$65536,D1895,$E$6:$E$65536,E1895,$F$6:$F$65536,LEFT(F1895,2)&amp;{0;1;2;3;4;5;6;7;8;9}))+(--(RIGHT(F1895,2)="00"))*SUM(SUMIFS($P$6:$P$65536,$B$6:$B$65536,B1895,$C$6:$C$65536,C1895,$D$6:$D$65536,D1895,$E$6:$E$65536,E1895,$F$6:$F$65536,LEFT(F1895,1)&amp;range))+SUMIFS($P$6:$P$65536,$B$6:$B$65536,B1895,$C$6:$C$65536,C1895,$D$6:$D$65536,D1895,$E$6:$E$65536,E1895,$F$6:$F$65536,F1895)))))</f>
        <v>5196858.24</v>
      </c>
    </row>
    <row r="1896" spans="1:17" ht="15" hidden="1" customHeight="1" x14ac:dyDescent="0.2">
      <c r="A1896" s="10" t="s">
        <v>80</v>
      </c>
      <c r="B1896" s="3" t="s">
        <v>712</v>
      </c>
      <c r="C1896" s="3" t="s">
        <v>76</v>
      </c>
      <c r="D1896" s="3" t="s">
        <v>29</v>
      </c>
      <c r="E1896" s="3" t="s">
        <v>754</v>
      </c>
      <c r="F1896" s="3" t="s">
        <v>81</v>
      </c>
      <c r="G1896" s="9">
        <v>57300000</v>
      </c>
      <c r="H1896" s="9">
        <v>0</v>
      </c>
      <c r="I1896" s="9">
        <v>57300000</v>
      </c>
      <c r="J1896" s="9">
        <v>0</v>
      </c>
      <c r="K1896" s="9">
        <v>0</v>
      </c>
      <c r="L1896" s="9">
        <v>0</v>
      </c>
      <c r="M1896" s="9">
        <v>0</v>
      </c>
      <c r="N1896" s="9">
        <v>0</v>
      </c>
      <c r="O1896" s="9">
        <v>0</v>
      </c>
      <c r="P1896" s="13">
        <f t="shared" si="30"/>
        <v>0</v>
      </c>
      <c r="Q1896" s="13">
        <f t="array" ref="Q1896">IF(C1896="",SUMIFS($P$6:$P$65536,$B$6:$B$65536,B1896),IF(D1896="",SUMIFS($P$6:$P$65536,$B$6:$B$65536,B1896,$C$6:$C$65536,C1896),IF(E1896="",SUMIFS($P$6:$P$65536,$B$6:$B$65536,B1896,$C$6:$C$65536,C1896,$D$6:$D$65536,D1896),IF(F1896="",SUMIFS($P$6:$P$65536,$B$6:$B$65536,B1896,$C$6:$C$65536,C1896,$D$6:$D$65536,D1896,$E$6:$E$65536,E1896),--(RIGHT(F1896,1)="0")*SUM(SUMIFS($P$6:$P$65536,$B$6:$B$65536,B1896,$C$6:$C$65536,C1896,$D$6:$D$65536,D1896,$E$6:$E$65536,E1896,$F$6:$F$65536,LEFT(F1896,2)&amp;{0;1;2;3;4;5;6;7;8;9}))+(--(RIGHT(F1896,2)="00"))*SUM(SUMIFS($P$6:$P$65536,$B$6:$B$65536,B1896,$C$6:$C$65536,C1896,$D$6:$D$65536,D1896,$E$6:$E$65536,E1896,$F$6:$F$65536,LEFT(F1896,1)&amp;range))+SUMIFS($P$6:$P$65536,$B$6:$B$65536,B1896,$C$6:$C$65536,C1896,$D$6:$D$65536,D1896,$E$6:$E$65536,E1896,$F$6:$F$65536,F1896)))))</f>
        <v>0</v>
      </c>
    </row>
    <row r="1897" spans="1:17" ht="48.95" hidden="1" customHeight="1" x14ac:dyDescent="0.2">
      <c r="A1897" s="10" t="s">
        <v>755</v>
      </c>
      <c r="B1897" s="3" t="s">
        <v>712</v>
      </c>
      <c r="C1897" s="3" t="s">
        <v>76</v>
      </c>
      <c r="D1897" s="3" t="s">
        <v>29</v>
      </c>
      <c r="E1897" s="3" t="s">
        <v>754</v>
      </c>
      <c r="F1897" s="3" t="s">
        <v>756</v>
      </c>
      <c r="G1897" s="9">
        <v>57300000</v>
      </c>
      <c r="H1897" s="9">
        <v>0</v>
      </c>
      <c r="I1897" s="9">
        <v>57300000</v>
      </c>
      <c r="J1897" s="9">
        <v>0</v>
      </c>
      <c r="K1897" s="9">
        <v>0</v>
      </c>
      <c r="L1897" s="9">
        <v>0</v>
      </c>
      <c r="M1897" s="9">
        <v>0</v>
      </c>
      <c r="N1897" s="9">
        <v>0</v>
      </c>
      <c r="O1897" s="9">
        <v>0</v>
      </c>
      <c r="P1897" s="13">
        <f t="shared" si="30"/>
        <v>0</v>
      </c>
      <c r="Q1897" s="13">
        <f t="array" ref="Q1897">IF(C1897="",SUMIFS($P$6:$P$65536,$B$6:$B$65536,B1897),IF(D1897="",SUMIFS($P$6:$P$65536,$B$6:$B$65536,B1897,$C$6:$C$65536,C1897),IF(E1897="",SUMIFS($P$6:$P$65536,$B$6:$B$65536,B1897,$C$6:$C$65536,C1897,$D$6:$D$65536,D1897),IF(F1897="",SUMIFS($P$6:$P$65536,$B$6:$B$65536,B1897,$C$6:$C$65536,C1897,$D$6:$D$65536,D1897,$E$6:$E$65536,E1897),--(RIGHT(F1897,1)="0")*SUM(SUMIFS($P$6:$P$65536,$B$6:$B$65536,B1897,$C$6:$C$65536,C1897,$D$6:$D$65536,D1897,$E$6:$E$65536,E1897,$F$6:$F$65536,LEFT(F1897,2)&amp;{0;1;2;3;4;5;6;7;8;9}))+(--(RIGHT(F1897,2)="00"))*SUM(SUMIFS($P$6:$P$65536,$B$6:$B$65536,B1897,$C$6:$C$65536,C1897,$D$6:$D$65536,D1897,$E$6:$E$65536,E1897,$F$6:$F$65536,LEFT(F1897,1)&amp;range))+SUMIFS($P$6:$P$65536,$B$6:$B$65536,B1897,$C$6:$C$65536,C1897,$D$6:$D$65536,D1897,$E$6:$E$65536,E1897,$F$6:$F$65536,F1897)))))</f>
        <v>0</v>
      </c>
    </row>
    <row r="1898" spans="1:17" ht="48.95" hidden="1" customHeight="1" x14ac:dyDescent="0.2">
      <c r="A1898" s="10" t="s">
        <v>757</v>
      </c>
      <c r="B1898" s="3" t="s">
        <v>712</v>
      </c>
      <c r="C1898" s="3" t="s">
        <v>76</v>
      </c>
      <c r="D1898" s="3" t="s">
        <v>29</v>
      </c>
      <c r="E1898" s="3" t="s">
        <v>754</v>
      </c>
      <c r="F1898" s="3" t="s">
        <v>758</v>
      </c>
      <c r="G1898" s="9">
        <v>57300000</v>
      </c>
      <c r="H1898" s="9">
        <v>0</v>
      </c>
      <c r="I1898" s="9">
        <v>57300000</v>
      </c>
      <c r="J1898" s="9">
        <v>0</v>
      </c>
      <c r="K1898" s="9">
        <v>0</v>
      </c>
      <c r="L1898" s="9">
        <v>0</v>
      </c>
      <c r="M1898" s="9">
        <v>0</v>
      </c>
      <c r="N1898" s="9">
        <v>0</v>
      </c>
      <c r="O1898" s="9">
        <v>0</v>
      </c>
      <c r="P1898" s="13">
        <f t="shared" si="30"/>
        <v>0</v>
      </c>
      <c r="Q1898" s="13">
        <f t="array" ref="Q1898">IF(C1898="",SUMIFS($P$6:$P$65536,$B$6:$B$65536,B1898),IF(D1898="",SUMIFS($P$6:$P$65536,$B$6:$B$65536,B1898,$C$6:$C$65536,C1898),IF(E1898="",SUMIFS($P$6:$P$65536,$B$6:$B$65536,B1898,$C$6:$C$65536,C1898,$D$6:$D$65536,D1898),IF(F1898="",SUMIFS($P$6:$P$65536,$B$6:$B$65536,B1898,$C$6:$C$65536,C1898,$D$6:$D$65536,D1898,$E$6:$E$65536,E1898),--(RIGHT(F1898,1)="0")*SUM(SUMIFS($P$6:$P$65536,$B$6:$B$65536,B1898,$C$6:$C$65536,C1898,$D$6:$D$65536,D1898,$E$6:$E$65536,E1898,$F$6:$F$65536,LEFT(F1898,2)&amp;{0;1;2;3;4;5;6;7;8;9}))+(--(RIGHT(F1898,2)="00"))*SUM(SUMIFS($P$6:$P$65536,$B$6:$B$65536,B1898,$C$6:$C$65536,C1898,$D$6:$D$65536,D1898,$E$6:$E$65536,E1898,$F$6:$F$65536,LEFT(F1898,1)&amp;range))+SUMIFS($P$6:$P$65536,$B$6:$B$65536,B1898,$C$6:$C$65536,C1898,$D$6:$D$65536,D1898,$E$6:$E$65536,E1898,$F$6:$F$65536,F1898)))))</f>
        <v>0</v>
      </c>
    </row>
    <row r="1899" spans="1:17" ht="80.099999999999994" hidden="1" customHeight="1" x14ac:dyDescent="0.2">
      <c r="A1899" s="10" t="s">
        <v>63</v>
      </c>
      <c r="B1899" s="3" t="s">
        <v>712</v>
      </c>
      <c r="C1899" s="3" t="s">
        <v>76</v>
      </c>
      <c r="D1899" s="3" t="s">
        <v>29</v>
      </c>
      <c r="E1899" s="3" t="s">
        <v>759</v>
      </c>
      <c r="F1899" s="11" t="s">
        <v>0</v>
      </c>
      <c r="G1899" s="9">
        <v>500000</v>
      </c>
      <c r="H1899" s="9">
        <v>0</v>
      </c>
      <c r="I1899" s="9">
        <v>500000</v>
      </c>
      <c r="J1899" s="9">
        <v>0</v>
      </c>
      <c r="K1899" s="9">
        <v>0</v>
      </c>
      <c r="L1899" s="9">
        <v>0</v>
      </c>
      <c r="M1899" s="9">
        <v>0</v>
      </c>
      <c r="N1899" s="9">
        <v>0</v>
      </c>
      <c r="O1899" s="9">
        <v>0</v>
      </c>
      <c r="P1899" s="13">
        <f t="shared" si="30"/>
        <v>0</v>
      </c>
      <c r="Q1899" s="13">
        <f t="array" ref="Q1899">IF(C1899="",SUMIFS($P$6:$P$65536,$B$6:$B$65536,B1899),IF(D1899="",SUMIFS($P$6:$P$65536,$B$6:$B$65536,B1899,$C$6:$C$65536,C1899),IF(E1899="",SUMIFS($P$6:$P$65536,$B$6:$B$65536,B1899,$C$6:$C$65536,C1899,$D$6:$D$65536,D1899),IF(F1899="",SUMIFS($P$6:$P$65536,$B$6:$B$65536,B1899,$C$6:$C$65536,C1899,$D$6:$D$65536,D1899,$E$6:$E$65536,E1899),--(RIGHT(F1899,1)="0")*SUM(SUMIFS($P$6:$P$65536,$B$6:$B$65536,B1899,$C$6:$C$65536,C1899,$D$6:$D$65536,D1899,$E$6:$E$65536,E1899,$F$6:$F$65536,LEFT(F1899,2)&amp;{0;1;2;3;4;5;6;7;8;9}))+(--(RIGHT(F1899,2)="00"))*SUM(SUMIFS($P$6:$P$65536,$B$6:$B$65536,B1899,$C$6:$C$65536,C1899,$D$6:$D$65536,D1899,$E$6:$E$65536,E1899,$F$6:$F$65536,LEFT(F1899,1)&amp;range))+SUMIFS($P$6:$P$65536,$B$6:$B$65536,B1899,$C$6:$C$65536,C1899,$D$6:$D$65536,D1899,$E$6:$E$65536,E1899,$F$6:$F$65536,F1899)))))</f>
        <v>0</v>
      </c>
    </row>
    <row r="1900" spans="1:17" ht="48.95" hidden="1" customHeight="1" x14ac:dyDescent="0.2">
      <c r="A1900" s="10" t="s">
        <v>57</v>
      </c>
      <c r="B1900" s="3" t="s">
        <v>712</v>
      </c>
      <c r="C1900" s="3" t="s">
        <v>76</v>
      </c>
      <c r="D1900" s="3" t="s">
        <v>29</v>
      </c>
      <c r="E1900" s="3" t="s">
        <v>759</v>
      </c>
      <c r="F1900" s="3" t="s">
        <v>58</v>
      </c>
      <c r="G1900" s="9">
        <v>500000</v>
      </c>
      <c r="H1900" s="9">
        <v>0</v>
      </c>
      <c r="I1900" s="9">
        <v>500000</v>
      </c>
      <c r="J1900" s="9">
        <v>0</v>
      </c>
      <c r="K1900" s="9">
        <v>0</v>
      </c>
      <c r="L1900" s="9">
        <v>0</v>
      </c>
      <c r="M1900" s="9">
        <v>0</v>
      </c>
      <c r="N1900" s="9">
        <v>0</v>
      </c>
      <c r="O1900" s="9">
        <v>0</v>
      </c>
      <c r="P1900" s="13">
        <f t="shared" si="30"/>
        <v>0</v>
      </c>
      <c r="Q1900" s="13">
        <f t="array" ref="Q1900">IF(C1900="",SUMIFS($P$6:$P$65536,$B$6:$B$65536,B1900),IF(D1900="",SUMIFS($P$6:$P$65536,$B$6:$B$65536,B1900,$C$6:$C$65536,C1900),IF(E1900="",SUMIFS($P$6:$P$65536,$B$6:$B$65536,B1900,$C$6:$C$65536,C1900,$D$6:$D$65536,D1900),IF(F1900="",SUMIFS($P$6:$P$65536,$B$6:$B$65536,B1900,$C$6:$C$65536,C1900,$D$6:$D$65536,D1900,$E$6:$E$65536,E1900),--(RIGHT(F1900,1)="0")*SUM(SUMIFS($P$6:$P$65536,$B$6:$B$65536,B1900,$C$6:$C$65536,C1900,$D$6:$D$65536,D1900,$E$6:$E$65536,E1900,$F$6:$F$65536,LEFT(F1900,2)&amp;{0;1;2;3;4;5;6;7;8;9}))+(--(RIGHT(F1900,2)="00"))*SUM(SUMIFS($P$6:$P$65536,$B$6:$B$65536,B1900,$C$6:$C$65536,C1900,$D$6:$D$65536,D1900,$E$6:$E$65536,E1900,$F$6:$F$65536,LEFT(F1900,1)&amp;range))+SUMIFS($P$6:$P$65536,$B$6:$B$65536,B1900,$C$6:$C$65536,C1900,$D$6:$D$65536,D1900,$E$6:$E$65536,E1900,$F$6:$F$65536,F1900)))))</f>
        <v>0</v>
      </c>
    </row>
    <row r="1901" spans="1:17" ht="48.95" hidden="1" customHeight="1" x14ac:dyDescent="0.2">
      <c r="A1901" s="10" t="s">
        <v>59</v>
      </c>
      <c r="B1901" s="3" t="s">
        <v>712</v>
      </c>
      <c r="C1901" s="3" t="s">
        <v>76</v>
      </c>
      <c r="D1901" s="3" t="s">
        <v>29</v>
      </c>
      <c r="E1901" s="3" t="s">
        <v>759</v>
      </c>
      <c r="F1901" s="3" t="s">
        <v>60</v>
      </c>
      <c r="G1901" s="9">
        <v>500000</v>
      </c>
      <c r="H1901" s="9">
        <v>0</v>
      </c>
      <c r="I1901" s="9">
        <v>500000</v>
      </c>
      <c r="J1901" s="9">
        <v>0</v>
      </c>
      <c r="K1901" s="9">
        <v>0</v>
      </c>
      <c r="L1901" s="9">
        <v>0</v>
      </c>
      <c r="M1901" s="9">
        <v>0</v>
      </c>
      <c r="N1901" s="9">
        <v>0</v>
      </c>
      <c r="O1901" s="9">
        <v>0</v>
      </c>
      <c r="P1901" s="13">
        <f t="shared" si="30"/>
        <v>0</v>
      </c>
      <c r="Q1901" s="13">
        <f t="array" ref="Q1901">IF(C1901="",SUMIFS($P$6:$P$65536,$B$6:$B$65536,B1901),IF(D1901="",SUMIFS($P$6:$P$65536,$B$6:$B$65536,B1901,$C$6:$C$65536,C1901),IF(E1901="",SUMIFS($P$6:$P$65536,$B$6:$B$65536,B1901,$C$6:$C$65536,C1901,$D$6:$D$65536,D1901),IF(F1901="",SUMIFS($P$6:$P$65536,$B$6:$B$65536,B1901,$C$6:$C$65536,C1901,$D$6:$D$65536,D1901,$E$6:$E$65536,E1901),--(RIGHT(F1901,1)="0")*SUM(SUMIFS($P$6:$P$65536,$B$6:$B$65536,B1901,$C$6:$C$65536,C1901,$D$6:$D$65536,D1901,$E$6:$E$65536,E1901,$F$6:$F$65536,LEFT(F1901,2)&amp;{0;1;2;3;4;5;6;7;8;9}))+(--(RIGHT(F1901,2)="00"))*SUM(SUMIFS($P$6:$P$65536,$B$6:$B$65536,B1901,$C$6:$C$65536,C1901,$D$6:$D$65536,D1901,$E$6:$E$65536,E1901,$F$6:$F$65536,LEFT(F1901,1)&amp;range))+SUMIFS($P$6:$P$65536,$B$6:$B$65536,B1901,$C$6:$C$65536,C1901,$D$6:$D$65536,D1901,$E$6:$E$65536,E1901,$F$6:$F$65536,F1901)))))</f>
        <v>0</v>
      </c>
    </row>
    <row r="1902" spans="1:17" ht="15" hidden="1" customHeight="1" x14ac:dyDescent="0.2">
      <c r="A1902" s="10" t="s">
        <v>61</v>
      </c>
      <c r="B1902" s="3" t="s">
        <v>712</v>
      </c>
      <c r="C1902" s="3" t="s">
        <v>76</v>
      </c>
      <c r="D1902" s="3" t="s">
        <v>29</v>
      </c>
      <c r="E1902" s="3" t="s">
        <v>759</v>
      </c>
      <c r="F1902" s="3" t="s">
        <v>62</v>
      </c>
      <c r="G1902" s="9">
        <v>500000</v>
      </c>
      <c r="H1902" s="9">
        <v>0</v>
      </c>
      <c r="I1902" s="9">
        <v>500000</v>
      </c>
      <c r="J1902" s="9">
        <v>0</v>
      </c>
      <c r="K1902" s="9">
        <v>0</v>
      </c>
      <c r="L1902" s="9">
        <v>0</v>
      </c>
      <c r="M1902" s="9">
        <v>0</v>
      </c>
      <c r="N1902" s="9">
        <v>0</v>
      </c>
      <c r="O1902" s="9">
        <v>0</v>
      </c>
      <c r="P1902" s="13">
        <f t="shared" si="30"/>
        <v>0</v>
      </c>
      <c r="Q1902" s="13">
        <f t="array" ref="Q1902">IF(C1902="",SUMIFS($P$6:$P$65536,$B$6:$B$65536,B1902),IF(D1902="",SUMIFS($P$6:$P$65536,$B$6:$B$65536,B1902,$C$6:$C$65536,C1902),IF(E1902="",SUMIFS($P$6:$P$65536,$B$6:$B$65536,B1902,$C$6:$C$65536,C1902,$D$6:$D$65536,D1902),IF(F1902="",SUMIFS($P$6:$P$65536,$B$6:$B$65536,B1902,$C$6:$C$65536,C1902,$D$6:$D$65536,D1902,$E$6:$E$65536,E1902),--(RIGHT(F1902,1)="0")*SUM(SUMIFS($P$6:$P$65536,$B$6:$B$65536,B1902,$C$6:$C$65536,C1902,$D$6:$D$65536,D1902,$E$6:$E$65536,E1902,$F$6:$F$65536,LEFT(F1902,2)&amp;{0;1;2;3;4;5;6;7;8;9}))+(--(RIGHT(F1902,2)="00"))*SUM(SUMIFS($P$6:$P$65536,$B$6:$B$65536,B1902,$C$6:$C$65536,C1902,$D$6:$D$65536,D1902,$E$6:$E$65536,E1902,$F$6:$F$65536,LEFT(F1902,1)&amp;range))+SUMIFS($P$6:$P$65536,$B$6:$B$65536,B1902,$C$6:$C$65536,C1902,$D$6:$D$65536,D1902,$E$6:$E$65536,E1902,$F$6:$F$65536,F1902)))))</f>
        <v>0</v>
      </c>
    </row>
    <row r="1903" spans="1:17" ht="159.94999999999999" customHeight="1" x14ac:dyDescent="0.2">
      <c r="A1903" s="10" t="s">
        <v>120</v>
      </c>
      <c r="B1903" s="3" t="s">
        <v>712</v>
      </c>
      <c r="C1903" s="3" t="s">
        <v>76</v>
      </c>
      <c r="D1903" s="3" t="s">
        <v>29</v>
      </c>
      <c r="E1903" s="3" t="s">
        <v>121</v>
      </c>
      <c r="F1903" s="11" t="s">
        <v>0</v>
      </c>
      <c r="G1903" s="9">
        <v>0</v>
      </c>
      <c r="H1903" s="9">
        <v>758794</v>
      </c>
      <c r="I1903" s="9">
        <v>758794</v>
      </c>
      <c r="J1903" s="9">
        <v>0</v>
      </c>
      <c r="K1903" s="9">
        <v>0</v>
      </c>
      <c r="L1903" s="9">
        <v>0</v>
      </c>
      <c r="M1903" s="9">
        <v>0</v>
      </c>
      <c r="N1903" s="9">
        <v>0</v>
      </c>
      <c r="O1903" s="9">
        <v>0</v>
      </c>
      <c r="P1903" s="13">
        <f t="shared" si="30"/>
        <v>758794</v>
      </c>
      <c r="Q1903" s="13">
        <f t="array" ref="Q1903">IF(C1903="",SUMIFS($P$6:$P$65536,$B$6:$B$65536,B1903),IF(D1903="",SUMIFS($P$6:$P$65536,$B$6:$B$65536,B1903,$C$6:$C$65536,C1903),IF(E1903="",SUMIFS($P$6:$P$65536,$B$6:$B$65536,B1903,$C$6:$C$65536,C1903,$D$6:$D$65536,D1903),IF(F1903="",SUMIFS($P$6:$P$65536,$B$6:$B$65536,B1903,$C$6:$C$65536,C1903,$D$6:$D$65536,D1903,$E$6:$E$65536,E1903),--(RIGHT(F1903,1)="0")*SUM(SUMIFS($P$6:$P$65536,$B$6:$B$65536,B1903,$C$6:$C$65536,C1903,$D$6:$D$65536,D1903,$E$6:$E$65536,E1903,$F$6:$F$65536,LEFT(F1903,2)&amp;{0;1;2;3;4;5;6;7;8;9}))+(--(RIGHT(F1903,2)="00"))*SUM(SUMIFS($P$6:$P$65536,$B$6:$B$65536,B1903,$C$6:$C$65536,C1903,$D$6:$D$65536,D1903,$E$6:$E$65536,E1903,$F$6:$F$65536,LEFT(F1903,1)&amp;range))+SUMIFS($P$6:$P$65536,$B$6:$B$65536,B1903,$C$6:$C$65536,C1903,$D$6:$D$65536,D1903,$E$6:$E$65536,E1903,$F$6:$F$65536,F1903)))))</f>
        <v>3035176</v>
      </c>
    </row>
    <row r="1904" spans="1:17" ht="15" customHeight="1" x14ac:dyDescent="0.2">
      <c r="A1904" s="10" t="s">
        <v>80</v>
      </c>
      <c r="B1904" s="3" t="s">
        <v>712</v>
      </c>
      <c r="C1904" s="3" t="s">
        <v>76</v>
      </c>
      <c r="D1904" s="3" t="s">
        <v>29</v>
      </c>
      <c r="E1904" s="3" t="s">
        <v>121</v>
      </c>
      <c r="F1904" s="3" t="s">
        <v>81</v>
      </c>
      <c r="G1904" s="9">
        <v>0</v>
      </c>
      <c r="H1904" s="9">
        <v>758794</v>
      </c>
      <c r="I1904" s="9">
        <v>758794</v>
      </c>
      <c r="J1904" s="9">
        <v>0</v>
      </c>
      <c r="K1904" s="9">
        <v>0</v>
      </c>
      <c r="L1904" s="9">
        <v>0</v>
      </c>
      <c r="M1904" s="9">
        <v>0</v>
      </c>
      <c r="N1904" s="9">
        <v>0</v>
      </c>
      <c r="O1904" s="9">
        <v>0</v>
      </c>
      <c r="P1904" s="13">
        <f t="shared" si="30"/>
        <v>758794</v>
      </c>
      <c r="Q1904" s="13">
        <f t="array" ref="Q1904">IF(C1904="",SUMIFS($P$6:$P$65536,$B$6:$B$65536,B1904),IF(D1904="",SUMIFS($P$6:$P$65536,$B$6:$B$65536,B1904,$C$6:$C$65536,C1904),IF(E1904="",SUMIFS($P$6:$P$65536,$B$6:$B$65536,B1904,$C$6:$C$65536,C1904,$D$6:$D$65536,D1904),IF(F1904="",SUMIFS($P$6:$P$65536,$B$6:$B$65536,B1904,$C$6:$C$65536,C1904,$D$6:$D$65536,D1904,$E$6:$E$65536,E1904),--(RIGHT(F1904,1)="0")*SUM(SUMIFS($P$6:$P$65536,$B$6:$B$65536,B1904,$C$6:$C$65536,C1904,$D$6:$D$65536,D1904,$E$6:$E$65536,E1904,$F$6:$F$65536,LEFT(F1904,2)&amp;{0;1;2;3;4;5;6;7;8;9}))+(--(RIGHT(F1904,2)="00"))*SUM(SUMIFS($P$6:$P$65536,$B$6:$B$65536,B1904,$C$6:$C$65536,C1904,$D$6:$D$65536,D1904,$E$6:$E$65536,E1904,$F$6:$F$65536,LEFT(F1904,1)&amp;range))+SUMIFS($P$6:$P$65536,$B$6:$B$65536,B1904,$C$6:$C$65536,C1904,$D$6:$D$65536,D1904,$E$6:$E$65536,E1904,$F$6:$F$65536,F1904)))))</f>
        <v>3035176</v>
      </c>
    </row>
    <row r="1905" spans="1:17" ht="15" customHeight="1" x14ac:dyDescent="0.2">
      <c r="A1905" s="10" t="s">
        <v>146</v>
      </c>
      <c r="B1905" s="3" t="s">
        <v>712</v>
      </c>
      <c r="C1905" s="3" t="s">
        <v>76</v>
      </c>
      <c r="D1905" s="3" t="s">
        <v>29</v>
      </c>
      <c r="E1905" s="3" t="s">
        <v>121</v>
      </c>
      <c r="F1905" s="3" t="s">
        <v>147</v>
      </c>
      <c r="G1905" s="9">
        <v>0</v>
      </c>
      <c r="H1905" s="9">
        <v>758794</v>
      </c>
      <c r="I1905" s="9">
        <v>758794</v>
      </c>
      <c r="J1905" s="9">
        <v>0</v>
      </c>
      <c r="K1905" s="9">
        <v>0</v>
      </c>
      <c r="L1905" s="9">
        <v>0</v>
      </c>
      <c r="M1905" s="9">
        <v>0</v>
      </c>
      <c r="N1905" s="9">
        <v>0</v>
      </c>
      <c r="O1905" s="9">
        <v>0</v>
      </c>
      <c r="P1905" s="13">
        <f t="shared" si="30"/>
        <v>758794</v>
      </c>
      <c r="Q1905" s="13">
        <f t="array" ref="Q1905">IF(C1905="",SUMIFS($P$6:$P$65536,$B$6:$B$65536,B1905),IF(D1905="",SUMIFS($P$6:$P$65536,$B$6:$B$65536,B1905,$C$6:$C$65536,C1905),IF(E1905="",SUMIFS($P$6:$P$65536,$B$6:$B$65536,B1905,$C$6:$C$65536,C1905,$D$6:$D$65536,D1905),IF(F1905="",SUMIFS($P$6:$P$65536,$B$6:$B$65536,B1905,$C$6:$C$65536,C1905,$D$6:$D$65536,D1905,$E$6:$E$65536,E1905),--(RIGHT(F1905,1)="0")*SUM(SUMIFS($P$6:$P$65536,$B$6:$B$65536,B1905,$C$6:$C$65536,C1905,$D$6:$D$65536,D1905,$E$6:$E$65536,E1905,$F$6:$F$65536,LEFT(F1905,2)&amp;{0;1;2;3;4;5;6;7;8;9}))+(--(RIGHT(F1905,2)="00"))*SUM(SUMIFS($P$6:$P$65536,$B$6:$B$65536,B1905,$C$6:$C$65536,C1905,$D$6:$D$65536,D1905,$E$6:$E$65536,E1905,$F$6:$F$65536,LEFT(F1905,1)&amp;range))+SUMIFS($P$6:$P$65536,$B$6:$B$65536,B1905,$C$6:$C$65536,C1905,$D$6:$D$65536,D1905,$E$6:$E$65536,E1905,$F$6:$F$65536,F1905)))))</f>
        <v>2276382</v>
      </c>
    </row>
    <row r="1906" spans="1:17" ht="64.5" customHeight="1" x14ac:dyDescent="0.2">
      <c r="A1906" s="10" t="s">
        <v>148</v>
      </c>
      <c r="B1906" s="3" t="s">
        <v>712</v>
      </c>
      <c r="C1906" s="3" t="s">
        <v>76</v>
      </c>
      <c r="D1906" s="3" t="s">
        <v>29</v>
      </c>
      <c r="E1906" s="3" t="s">
        <v>121</v>
      </c>
      <c r="F1906" s="3" t="s">
        <v>149</v>
      </c>
      <c r="G1906" s="9">
        <v>0</v>
      </c>
      <c r="H1906" s="9">
        <v>758794</v>
      </c>
      <c r="I1906" s="9">
        <v>758794</v>
      </c>
      <c r="J1906" s="9">
        <v>0</v>
      </c>
      <c r="K1906" s="9">
        <v>0</v>
      </c>
      <c r="L1906" s="9">
        <v>0</v>
      </c>
      <c r="M1906" s="9">
        <v>0</v>
      </c>
      <c r="N1906" s="9">
        <v>0</v>
      </c>
      <c r="O1906" s="9">
        <v>0</v>
      </c>
      <c r="P1906" s="13">
        <f t="shared" si="30"/>
        <v>758794</v>
      </c>
      <c r="Q1906" s="13">
        <f t="array" ref="Q1906">IF(C1906="",SUMIFS($P$6:$P$65536,$B$6:$B$65536,B1906),IF(D1906="",SUMIFS($P$6:$P$65536,$B$6:$B$65536,B1906,$C$6:$C$65536,C1906),IF(E1906="",SUMIFS($P$6:$P$65536,$B$6:$B$65536,B1906,$C$6:$C$65536,C1906,$D$6:$D$65536,D1906),IF(F1906="",SUMIFS($P$6:$P$65536,$B$6:$B$65536,B1906,$C$6:$C$65536,C1906,$D$6:$D$65536,D1906,$E$6:$E$65536,E1906),--(RIGHT(F1906,1)="0")*SUM(SUMIFS($P$6:$P$65536,$B$6:$B$65536,B1906,$C$6:$C$65536,C1906,$D$6:$D$65536,D1906,$E$6:$E$65536,E1906,$F$6:$F$65536,LEFT(F1906,2)&amp;{0;1;2;3;4;5;6;7;8;9}))+(--(RIGHT(F1906,2)="00"))*SUM(SUMIFS($P$6:$P$65536,$B$6:$B$65536,B1906,$C$6:$C$65536,C1906,$D$6:$D$65536,D1906,$E$6:$E$65536,E1906,$F$6:$F$65536,LEFT(F1906,1)&amp;range))+SUMIFS($P$6:$P$65536,$B$6:$B$65536,B1906,$C$6:$C$65536,C1906,$D$6:$D$65536,D1906,$E$6:$E$65536,E1906,$F$6:$F$65536,F1906)))))</f>
        <v>758794</v>
      </c>
    </row>
    <row r="1907" spans="1:17" ht="15" customHeight="1" x14ac:dyDescent="0.2">
      <c r="A1907" s="8" t="s">
        <v>143</v>
      </c>
      <c r="B1907" s="3" t="s">
        <v>712</v>
      </c>
      <c r="C1907" s="3" t="s">
        <v>136</v>
      </c>
      <c r="D1907" s="3" t="s">
        <v>0</v>
      </c>
      <c r="E1907" s="3" t="s">
        <v>0</v>
      </c>
      <c r="F1907" s="3" t="s">
        <v>0</v>
      </c>
      <c r="G1907" s="9">
        <v>256528879.50999999</v>
      </c>
      <c r="H1907" s="9">
        <v>-137005480.93000001</v>
      </c>
      <c r="I1907" s="9">
        <v>119523398.58</v>
      </c>
      <c r="J1907" s="9">
        <v>216501268.37</v>
      </c>
      <c r="K1907" s="9">
        <v>-142198948.63</v>
      </c>
      <c r="L1907" s="9">
        <v>74302319.739999995</v>
      </c>
      <c r="M1907" s="9">
        <v>767996840.88999999</v>
      </c>
      <c r="N1907" s="9">
        <v>-388291983.92000002</v>
      </c>
      <c r="O1907" s="9">
        <v>379704856.97000003</v>
      </c>
      <c r="P1907" s="13">
        <f t="shared" si="30"/>
        <v>667496413.48000002</v>
      </c>
      <c r="Q1907" s="13">
        <f t="array" ref="Q1907">IF(C1907="",SUMIFS($P$6:$P$65536,$B$6:$B$65536,B1907),IF(D1907="",SUMIFS($P$6:$P$65536,$B$6:$B$65536,B1907,$C$6:$C$65536,C1907),IF(E1907="",SUMIFS($P$6:$P$65536,$B$6:$B$65536,B1907,$C$6:$C$65536,C1907,$D$6:$D$65536,D1907),IF(F1907="",SUMIFS($P$6:$P$65536,$B$6:$B$65536,B1907,$C$6:$C$65536,C1907,$D$6:$D$65536,D1907,$E$6:$E$65536,E1907),--(RIGHT(F1907,1)="0")*SUM(SUMIFS($P$6:$P$65536,$B$6:$B$65536,B1907,$C$6:$C$65536,C1907,$D$6:$D$65536,D1907,$E$6:$E$65536,E1907,$F$6:$F$65536,LEFT(F1907,2)&amp;{0;1;2;3;4;5;6;7;8;9}))+(--(RIGHT(F1907,2)="00"))*SUM(SUMIFS($P$6:$P$65536,$B$6:$B$65536,B1907,$C$6:$C$65536,C1907,$D$6:$D$65536,D1907,$E$6:$E$65536,E1907,$F$6:$F$65536,LEFT(F1907,1)&amp;range))+SUMIFS($P$6:$P$65536,$B$6:$B$65536,B1907,$C$6:$C$65536,C1907,$D$6:$D$65536,D1907,$E$6:$E$65536,E1907,$F$6:$F$65536,F1907)))))</f>
        <v>4135870210.3199997</v>
      </c>
    </row>
    <row r="1908" spans="1:17" ht="15.95" customHeight="1" x14ac:dyDescent="0.2">
      <c r="A1908" s="8" t="s">
        <v>213</v>
      </c>
      <c r="B1908" s="3" t="s">
        <v>712</v>
      </c>
      <c r="C1908" s="3" t="s">
        <v>136</v>
      </c>
      <c r="D1908" s="3" t="s">
        <v>68</v>
      </c>
      <c r="E1908" s="3" t="s">
        <v>0</v>
      </c>
      <c r="F1908" s="3" t="s">
        <v>0</v>
      </c>
      <c r="G1908" s="9">
        <v>256528879.50999999</v>
      </c>
      <c r="H1908" s="9">
        <v>-137005480.93000001</v>
      </c>
      <c r="I1908" s="9">
        <v>119523398.58</v>
      </c>
      <c r="J1908" s="9">
        <v>216501268.37</v>
      </c>
      <c r="K1908" s="9">
        <v>-142198948.63</v>
      </c>
      <c r="L1908" s="9">
        <v>74302319.739999995</v>
      </c>
      <c r="M1908" s="9">
        <v>767996840.88999999</v>
      </c>
      <c r="N1908" s="9">
        <v>-388291983.92000002</v>
      </c>
      <c r="O1908" s="9">
        <v>379704856.97000003</v>
      </c>
      <c r="P1908" s="13">
        <f t="shared" si="30"/>
        <v>667496413.48000002</v>
      </c>
      <c r="Q1908" s="13">
        <f t="array" ref="Q1908">IF(C1908="",SUMIFS($P$6:$P$65536,$B$6:$B$65536,B1908),IF(D1908="",SUMIFS($P$6:$P$65536,$B$6:$B$65536,B1908,$C$6:$C$65536,C1908),IF(E1908="",SUMIFS($P$6:$P$65536,$B$6:$B$65536,B1908,$C$6:$C$65536,C1908,$D$6:$D$65536,D1908),IF(F1908="",SUMIFS($P$6:$P$65536,$B$6:$B$65536,B1908,$C$6:$C$65536,C1908,$D$6:$D$65536,D1908,$E$6:$E$65536,E1908),--(RIGHT(F1908,1)="0")*SUM(SUMIFS($P$6:$P$65536,$B$6:$B$65536,B1908,$C$6:$C$65536,C1908,$D$6:$D$65536,D1908,$E$6:$E$65536,E1908,$F$6:$F$65536,LEFT(F1908,2)&amp;{0;1;2;3;4;5;6;7;8;9}))+(--(RIGHT(F1908,2)="00"))*SUM(SUMIFS($P$6:$P$65536,$B$6:$B$65536,B1908,$C$6:$C$65536,C1908,$D$6:$D$65536,D1908,$E$6:$E$65536,E1908,$F$6:$F$65536,LEFT(F1908,1)&amp;range))+SUMIFS($P$6:$P$65536,$B$6:$B$65536,B1908,$C$6:$C$65536,C1908,$D$6:$D$65536,D1908,$E$6:$E$65536,E1908,$F$6:$F$65536,F1908)))))</f>
        <v>3468373796.8399997</v>
      </c>
    </row>
    <row r="1909" spans="1:17" ht="32.25" customHeight="1" x14ac:dyDescent="0.2">
      <c r="A1909" s="10" t="s">
        <v>662</v>
      </c>
      <c r="B1909" s="3" t="s">
        <v>712</v>
      </c>
      <c r="C1909" s="3" t="s">
        <v>136</v>
      </c>
      <c r="D1909" s="3" t="s">
        <v>68</v>
      </c>
      <c r="E1909" s="3" t="s">
        <v>760</v>
      </c>
      <c r="F1909" s="11" t="s">
        <v>0</v>
      </c>
      <c r="G1909" s="9">
        <v>12060311</v>
      </c>
      <c r="H1909" s="9">
        <v>-3358604.66</v>
      </c>
      <c r="I1909" s="9">
        <v>8701706.3399999999</v>
      </c>
      <c r="J1909" s="9">
        <v>0</v>
      </c>
      <c r="K1909" s="9">
        <v>0</v>
      </c>
      <c r="L1909" s="9">
        <v>0</v>
      </c>
      <c r="M1909" s="9">
        <v>0</v>
      </c>
      <c r="N1909" s="9">
        <v>0</v>
      </c>
      <c r="O1909" s="9">
        <v>0</v>
      </c>
      <c r="P1909" s="13">
        <f t="shared" si="30"/>
        <v>3358604.66</v>
      </c>
      <c r="Q1909" s="13">
        <f t="array" ref="Q1909">IF(C1909="",SUMIFS($P$6:$P$65536,$B$6:$B$65536,B1909),IF(D1909="",SUMIFS($P$6:$P$65536,$B$6:$B$65536,B1909,$C$6:$C$65536,C1909),IF(E1909="",SUMIFS($P$6:$P$65536,$B$6:$B$65536,B1909,$C$6:$C$65536,C1909,$D$6:$D$65536,D1909),IF(F1909="",SUMIFS($P$6:$P$65536,$B$6:$B$65536,B1909,$C$6:$C$65536,C1909,$D$6:$D$65536,D1909,$E$6:$E$65536,E1909),--(RIGHT(F1909,1)="0")*SUM(SUMIFS($P$6:$P$65536,$B$6:$B$65536,B1909,$C$6:$C$65536,C1909,$D$6:$D$65536,D1909,$E$6:$E$65536,E1909,$F$6:$F$65536,LEFT(F1909,2)&amp;{0;1;2;3;4;5;6;7;8;9}))+(--(RIGHT(F1909,2)="00"))*SUM(SUMIFS($P$6:$P$65536,$B$6:$B$65536,B1909,$C$6:$C$65536,C1909,$D$6:$D$65536,D1909,$E$6:$E$65536,E1909,$F$6:$F$65536,LEFT(F1909,1)&amp;range))+SUMIFS($P$6:$P$65536,$B$6:$B$65536,B1909,$C$6:$C$65536,C1909,$D$6:$D$65536,D1909,$E$6:$E$65536,E1909,$F$6:$F$65536,F1909)))))</f>
        <v>13434418.640000001</v>
      </c>
    </row>
    <row r="1910" spans="1:17" ht="15" customHeight="1" x14ac:dyDescent="0.2">
      <c r="A1910" s="10" t="s">
        <v>162</v>
      </c>
      <c r="B1910" s="3" t="s">
        <v>712</v>
      </c>
      <c r="C1910" s="3" t="s">
        <v>136</v>
      </c>
      <c r="D1910" s="3" t="s">
        <v>68</v>
      </c>
      <c r="E1910" s="3" t="s">
        <v>760</v>
      </c>
      <c r="F1910" s="3" t="s">
        <v>163</v>
      </c>
      <c r="G1910" s="9">
        <v>12060311</v>
      </c>
      <c r="H1910" s="9">
        <v>-3358604.66</v>
      </c>
      <c r="I1910" s="9">
        <v>8701706.3399999999</v>
      </c>
      <c r="J1910" s="9">
        <v>0</v>
      </c>
      <c r="K1910" s="9">
        <v>0</v>
      </c>
      <c r="L1910" s="9">
        <v>0</v>
      </c>
      <c r="M1910" s="9">
        <v>0</v>
      </c>
      <c r="N1910" s="9">
        <v>0</v>
      </c>
      <c r="O1910" s="9">
        <v>0</v>
      </c>
      <c r="P1910" s="13">
        <f t="shared" si="30"/>
        <v>3358604.66</v>
      </c>
      <c r="Q1910" s="13">
        <f t="array" ref="Q1910">IF(C1910="",SUMIFS($P$6:$P$65536,$B$6:$B$65536,B1910),IF(D1910="",SUMIFS($P$6:$P$65536,$B$6:$B$65536,B1910,$C$6:$C$65536,C1910),IF(E1910="",SUMIFS($P$6:$P$65536,$B$6:$B$65536,B1910,$C$6:$C$65536,C1910,$D$6:$D$65536,D1910),IF(F1910="",SUMIFS($P$6:$P$65536,$B$6:$B$65536,B1910,$C$6:$C$65536,C1910,$D$6:$D$65536,D1910,$E$6:$E$65536,E1910),--(RIGHT(F1910,1)="0")*SUM(SUMIFS($P$6:$P$65536,$B$6:$B$65536,B1910,$C$6:$C$65536,C1910,$D$6:$D$65536,D1910,$E$6:$E$65536,E1910,$F$6:$F$65536,LEFT(F1910,2)&amp;{0;1;2;3;4;5;6;7;8;9}))+(--(RIGHT(F1910,2)="00"))*SUM(SUMIFS($P$6:$P$65536,$B$6:$B$65536,B1910,$C$6:$C$65536,C1910,$D$6:$D$65536,D1910,$E$6:$E$65536,E1910,$F$6:$F$65536,LEFT(F1910,1)&amp;range))+SUMIFS($P$6:$P$65536,$B$6:$B$65536,B1910,$C$6:$C$65536,C1910,$D$6:$D$65536,D1910,$E$6:$E$65536,E1910,$F$6:$F$65536,F1910)))))</f>
        <v>13434418.640000001</v>
      </c>
    </row>
    <row r="1911" spans="1:17" ht="15" customHeight="1" x14ac:dyDescent="0.2">
      <c r="A1911" s="10" t="s">
        <v>196</v>
      </c>
      <c r="B1911" s="3" t="s">
        <v>712</v>
      </c>
      <c r="C1911" s="3" t="s">
        <v>136</v>
      </c>
      <c r="D1911" s="3" t="s">
        <v>68</v>
      </c>
      <c r="E1911" s="3" t="s">
        <v>760</v>
      </c>
      <c r="F1911" s="3" t="s">
        <v>197</v>
      </c>
      <c r="G1911" s="9">
        <v>12060311</v>
      </c>
      <c r="H1911" s="9">
        <v>-3358604.66</v>
      </c>
      <c r="I1911" s="9">
        <v>8701706.3399999999</v>
      </c>
      <c r="J1911" s="9">
        <v>0</v>
      </c>
      <c r="K1911" s="9">
        <v>0</v>
      </c>
      <c r="L1911" s="9">
        <v>0</v>
      </c>
      <c r="M1911" s="9">
        <v>0</v>
      </c>
      <c r="N1911" s="9">
        <v>0</v>
      </c>
      <c r="O1911" s="9">
        <v>0</v>
      </c>
      <c r="P1911" s="13">
        <f t="shared" si="30"/>
        <v>3358604.66</v>
      </c>
      <c r="Q1911" s="13">
        <f t="array" ref="Q1911">IF(C1911="",SUMIFS($P$6:$P$65536,$B$6:$B$65536,B1911),IF(D1911="",SUMIFS($P$6:$P$65536,$B$6:$B$65536,B1911,$C$6:$C$65536,C1911),IF(E1911="",SUMIFS($P$6:$P$65536,$B$6:$B$65536,B1911,$C$6:$C$65536,C1911,$D$6:$D$65536,D1911),IF(F1911="",SUMIFS($P$6:$P$65536,$B$6:$B$65536,B1911,$C$6:$C$65536,C1911,$D$6:$D$65536,D1911,$E$6:$E$65536,E1911),--(RIGHT(F1911,1)="0")*SUM(SUMIFS($P$6:$P$65536,$B$6:$B$65536,B1911,$C$6:$C$65536,C1911,$D$6:$D$65536,D1911,$E$6:$E$65536,E1911,$F$6:$F$65536,LEFT(F1911,2)&amp;{0;1;2;3;4;5;6;7;8;9}))+(--(RIGHT(F1911,2)="00"))*SUM(SUMIFS($P$6:$P$65536,$B$6:$B$65536,B1911,$C$6:$C$65536,C1911,$D$6:$D$65536,D1911,$E$6:$E$65536,E1911,$F$6:$F$65536,LEFT(F1911,1)&amp;range))+SUMIFS($P$6:$P$65536,$B$6:$B$65536,B1911,$C$6:$C$65536,C1911,$D$6:$D$65536,D1911,$E$6:$E$65536,E1911,$F$6:$F$65536,F1911)))))</f>
        <v>10075813.98</v>
      </c>
    </row>
    <row r="1912" spans="1:17" ht="64.5" customHeight="1" x14ac:dyDescent="0.2">
      <c r="A1912" s="10" t="s">
        <v>226</v>
      </c>
      <c r="B1912" s="3" t="s">
        <v>712</v>
      </c>
      <c r="C1912" s="3" t="s">
        <v>136</v>
      </c>
      <c r="D1912" s="3" t="s">
        <v>68</v>
      </c>
      <c r="E1912" s="3" t="s">
        <v>760</v>
      </c>
      <c r="F1912" s="3" t="s">
        <v>227</v>
      </c>
      <c r="G1912" s="9">
        <v>12060311</v>
      </c>
      <c r="H1912" s="9">
        <v>-3358604.66</v>
      </c>
      <c r="I1912" s="9">
        <v>8701706.3399999999</v>
      </c>
      <c r="J1912" s="9">
        <v>0</v>
      </c>
      <c r="K1912" s="9">
        <v>0</v>
      </c>
      <c r="L1912" s="9">
        <v>0</v>
      </c>
      <c r="M1912" s="9">
        <v>0</v>
      </c>
      <c r="N1912" s="9">
        <v>0</v>
      </c>
      <c r="O1912" s="9">
        <v>0</v>
      </c>
      <c r="P1912" s="13">
        <f t="shared" si="30"/>
        <v>3358604.66</v>
      </c>
      <c r="Q1912" s="13">
        <f t="array" ref="Q1912">IF(C1912="",SUMIFS($P$6:$P$65536,$B$6:$B$65536,B1912),IF(D1912="",SUMIFS($P$6:$P$65536,$B$6:$B$65536,B1912,$C$6:$C$65536,C1912),IF(E1912="",SUMIFS($P$6:$P$65536,$B$6:$B$65536,B1912,$C$6:$C$65536,C1912,$D$6:$D$65536,D1912),IF(F1912="",SUMIFS($P$6:$P$65536,$B$6:$B$65536,B1912,$C$6:$C$65536,C1912,$D$6:$D$65536,D1912,$E$6:$E$65536,E1912),--(RIGHT(F1912,1)="0")*SUM(SUMIFS($P$6:$P$65536,$B$6:$B$65536,B1912,$C$6:$C$65536,C1912,$D$6:$D$65536,D1912,$E$6:$E$65536,E1912,$F$6:$F$65536,LEFT(F1912,2)&amp;{0;1;2;3;4;5;6;7;8;9}))+(--(RIGHT(F1912,2)="00"))*SUM(SUMIFS($P$6:$P$65536,$B$6:$B$65536,B1912,$C$6:$C$65536,C1912,$D$6:$D$65536,D1912,$E$6:$E$65536,E1912,$F$6:$F$65536,LEFT(F1912,1)&amp;range))+SUMIFS($P$6:$P$65536,$B$6:$B$65536,B1912,$C$6:$C$65536,C1912,$D$6:$D$65536,D1912,$E$6:$E$65536,E1912,$F$6:$F$65536,F1912)))))</f>
        <v>3358604.66</v>
      </c>
    </row>
    <row r="1913" spans="1:17" ht="48.95" customHeight="1" x14ac:dyDescent="0.2">
      <c r="A1913" s="10" t="s">
        <v>331</v>
      </c>
      <c r="B1913" s="3" t="s">
        <v>712</v>
      </c>
      <c r="C1913" s="3" t="s">
        <v>136</v>
      </c>
      <c r="D1913" s="3" t="s">
        <v>68</v>
      </c>
      <c r="E1913" s="3" t="s">
        <v>761</v>
      </c>
      <c r="F1913" s="11" t="s">
        <v>0</v>
      </c>
      <c r="G1913" s="9">
        <v>14759855.5</v>
      </c>
      <c r="H1913" s="9">
        <v>-1264215.52</v>
      </c>
      <c r="I1913" s="9">
        <v>13495639.98</v>
      </c>
      <c r="J1913" s="9">
        <v>5689610.8700000001</v>
      </c>
      <c r="K1913" s="9">
        <v>0</v>
      </c>
      <c r="L1913" s="9">
        <v>5689610.8700000001</v>
      </c>
      <c r="M1913" s="9">
        <v>0</v>
      </c>
      <c r="N1913" s="9">
        <v>0</v>
      </c>
      <c r="O1913" s="9">
        <v>0</v>
      </c>
      <c r="P1913" s="13">
        <f t="shared" si="30"/>
        <v>1264215.52</v>
      </c>
      <c r="Q1913" s="13">
        <f t="array" ref="Q1913">IF(C1913="",SUMIFS($P$6:$P$65536,$B$6:$B$65536,B1913),IF(D1913="",SUMIFS($P$6:$P$65536,$B$6:$B$65536,B1913,$C$6:$C$65536,C1913),IF(E1913="",SUMIFS($P$6:$P$65536,$B$6:$B$65536,B1913,$C$6:$C$65536,C1913,$D$6:$D$65536,D1913),IF(F1913="",SUMIFS($P$6:$P$65536,$B$6:$B$65536,B1913,$C$6:$C$65536,C1913,$D$6:$D$65536,D1913,$E$6:$E$65536,E1913),--(RIGHT(F1913,1)="0")*SUM(SUMIFS($P$6:$P$65536,$B$6:$B$65536,B1913,$C$6:$C$65536,C1913,$D$6:$D$65536,D1913,$E$6:$E$65536,E1913,$F$6:$F$65536,LEFT(F1913,2)&amp;{0;1;2;3;4;5;6;7;8;9}))+(--(RIGHT(F1913,2)="00"))*SUM(SUMIFS($P$6:$P$65536,$B$6:$B$65536,B1913,$C$6:$C$65536,C1913,$D$6:$D$65536,D1913,$E$6:$E$65536,E1913,$F$6:$F$65536,LEFT(F1913,1)&amp;range))+SUMIFS($P$6:$P$65536,$B$6:$B$65536,B1913,$C$6:$C$65536,C1913,$D$6:$D$65536,D1913,$E$6:$E$65536,E1913,$F$6:$F$65536,F1913)))))</f>
        <v>5056862.08</v>
      </c>
    </row>
    <row r="1914" spans="1:17" ht="15" customHeight="1" x14ac:dyDescent="0.2">
      <c r="A1914" s="10" t="s">
        <v>162</v>
      </c>
      <c r="B1914" s="3" t="s">
        <v>712</v>
      </c>
      <c r="C1914" s="3" t="s">
        <v>136</v>
      </c>
      <c r="D1914" s="3" t="s">
        <v>68</v>
      </c>
      <c r="E1914" s="3" t="s">
        <v>761</v>
      </c>
      <c r="F1914" s="3" t="s">
        <v>163</v>
      </c>
      <c r="G1914" s="9">
        <v>14759855.5</v>
      </c>
      <c r="H1914" s="9">
        <v>-1264215.52</v>
      </c>
      <c r="I1914" s="9">
        <v>13495639.98</v>
      </c>
      <c r="J1914" s="9">
        <v>5689610.8700000001</v>
      </c>
      <c r="K1914" s="9">
        <v>0</v>
      </c>
      <c r="L1914" s="9">
        <v>5689610.8700000001</v>
      </c>
      <c r="M1914" s="9">
        <v>0</v>
      </c>
      <c r="N1914" s="9">
        <v>0</v>
      </c>
      <c r="O1914" s="9">
        <v>0</v>
      </c>
      <c r="P1914" s="13">
        <f t="shared" si="30"/>
        <v>1264215.52</v>
      </c>
      <c r="Q1914" s="13">
        <f t="array" ref="Q1914">IF(C1914="",SUMIFS($P$6:$P$65536,$B$6:$B$65536,B1914),IF(D1914="",SUMIFS($P$6:$P$65536,$B$6:$B$65536,B1914,$C$6:$C$65536,C1914),IF(E1914="",SUMIFS($P$6:$P$65536,$B$6:$B$65536,B1914,$C$6:$C$65536,C1914,$D$6:$D$65536,D1914),IF(F1914="",SUMIFS($P$6:$P$65536,$B$6:$B$65536,B1914,$C$6:$C$65536,C1914,$D$6:$D$65536,D1914,$E$6:$E$65536,E1914),--(RIGHT(F1914,1)="0")*SUM(SUMIFS($P$6:$P$65536,$B$6:$B$65536,B1914,$C$6:$C$65536,C1914,$D$6:$D$65536,D1914,$E$6:$E$65536,E1914,$F$6:$F$65536,LEFT(F1914,2)&amp;{0;1;2;3;4;5;6;7;8;9}))+(--(RIGHT(F1914,2)="00"))*SUM(SUMIFS($P$6:$P$65536,$B$6:$B$65536,B1914,$C$6:$C$65536,C1914,$D$6:$D$65536,D1914,$E$6:$E$65536,E1914,$F$6:$F$65536,LEFT(F1914,1)&amp;range))+SUMIFS($P$6:$P$65536,$B$6:$B$65536,B1914,$C$6:$C$65536,C1914,$D$6:$D$65536,D1914,$E$6:$E$65536,E1914,$F$6:$F$65536,F1914)))))</f>
        <v>5056862.08</v>
      </c>
    </row>
    <row r="1915" spans="1:17" ht="15" customHeight="1" x14ac:dyDescent="0.2">
      <c r="A1915" s="10" t="s">
        <v>196</v>
      </c>
      <c r="B1915" s="3" t="s">
        <v>712</v>
      </c>
      <c r="C1915" s="3" t="s">
        <v>136</v>
      </c>
      <c r="D1915" s="3" t="s">
        <v>68</v>
      </c>
      <c r="E1915" s="3" t="s">
        <v>761</v>
      </c>
      <c r="F1915" s="3" t="s">
        <v>197</v>
      </c>
      <c r="G1915" s="9">
        <v>14759855.5</v>
      </c>
      <c r="H1915" s="9">
        <v>-1264215.52</v>
      </c>
      <c r="I1915" s="9">
        <v>13495639.98</v>
      </c>
      <c r="J1915" s="9">
        <v>5689610.8700000001</v>
      </c>
      <c r="K1915" s="9">
        <v>0</v>
      </c>
      <c r="L1915" s="9">
        <v>5689610.8700000001</v>
      </c>
      <c r="M1915" s="9">
        <v>0</v>
      </c>
      <c r="N1915" s="9">
        <v>0</v>
      </c>
      <c r="O1915" s="9">
        <v>0</v>
      </c>
      <c r="P1915" s="13">
        <f t="shared" si="30"/>
        <v>1264215.52</v>
      </c>
      <c r="Q1915" s="13">
        <f t="array" ref="Q1915">IF(C1915="",SUMIFS($P$6:$P$65536,$B$6:$B$65536,B1915),IF(D1915="",SUMIFS($P$6:$P$65536,$B$6:$B$65536,B1915,$C$6:$C$65536,C1915),IF(E1915="",SUMIFS($P$6:$P$65536,$B$6:$B$65536,B1915,$C$6:$C$65536,C1915,$D$6:$D$65536,D1915),IF(F1915="",SUMIFS($P$6:$P$65536,$B$6:$B$65536,B1915,$C$6:$C$65536,C1915,$D$6:$D$65536,D1915,$E$6:$E$65536,E1915),--(RIGHT(F1915,1)="0")*SUM(SUMIFS($P$6:$P$65536,$B$6:$B$65536,B1915,$C$6:$C$65536,C1915,$D$6:$D$65536,D1915,$E$6:$E$65536,E1915,$F$6:$F$65536,LEFT(F1915,2)&amp;{0;1;2;3;4;5;6;7;8;9}))+(--(RIGHT(F1915,2)="00"))*SUM(SUMIFS($P$6:$P$65536,$B$6:$B$65536,B1915,$C$6:$C$65536,C1915,$D$6:$D$65536,D1915,$E$6:$E$65536,E1915,$F$6:$F$65536,LEFT(F1915,1)&amp;range))+SUMIFS($P$6:$P$65536,$B$6:$B$65536,B1915,$C$6:$C$65536,C1915,$D$6:$D$65536,D1915,$E$6:$E$65536,E1915,$F$6:$F$65536,F1915)))))</f>
        <v>3792646.56</v>
      </c>
    </row>
    <row r="1916" spans="1:17" ht="64.5" customHeight="1" x14ac:dyDescent="0.2">
      <c r="A1916" s="10" t="s">
        <v>226</v>
      </c>
      <c r="B1916" s="3" t="s">
        <v>712</v>
      </c>
      <c r="C1916" s="3" t="s">
        <v>136</v>
      </c>
      <c r="D1916" s="3" t="s">
        <v>68</v>
      </c>
      <c r="E1916" s="3" t="s">
        <v>761</v>
      </c>
      <c r="F1916" s="3" t="s">
        <v>227</v>
      </c>
      <c r="G1916" s="9">
        <v>14759855.5</v>
      </c>
      <c r="H1916" s="9">
        <v>-1264215.52</v>
      </c>
      <c r="I1916" s="9">
        <v>13495639.98</v>
      </c>
      <c r="J1916" s="9">
        <v>5689610.8700000001</v>
      </c>
      <c r="K1916" s="9">
        <v>0</v>
      </c>
      <c r="L1916" s="9">
        <v>5689610.8700000001</v>
      </c>
      <c r="M1916" s="9">
        <v>0</v>
      </c>
      <c r="N1916" s="9">
        <v>0</v>
      </c>
      <c r="O1916" s="9">
        <v>0</v>
      </c>
      <c r="P1916" s="13">
        <f t="shared" si="30"/>
        <v>1264215.52</v>
      </c>
      <c r="Q1916" s="13">
        <f t="array" ref="Q1916">IF(C1916="",SUMIFS($P$6:$P$65536,$B$6:$B$65536,B1916),IF(D1916="",SUMIFS($P$6:$P$65536,$B$6:$B$65536,B1916,$C$6:$C$65536,C1916),IF(E1916="",SUMIFS($P$6:$P$65536,$B$6:$B$65536,B1916,$C$6:$C$65536,C1916,$D$6:$D$65536,D1916),IF(F1916="",SUMIFS($P$6:$P$65536,$B$6:$B$65536,B1916,$C$6:$C$65536,C1916,$D$6:$D$65536,D1916,$E$6:$E$65536,E1916),--(RIGHT(F1916,1)="0")*SUM(SUMIFS($P$6:$P$65536,$B$6:$B$65536,B1916,$C$6:$C$65536,C1916,$D$6:$D$65536,D1916,$E$6:$E$65536,E1916,$F$6:$F$65536,LEFT(F1916,2)&amp;{0;1;2;3;4;5;6;7;8;9}))+(--(RIGHT(F1916,2)="00"))*SUM(SUMIFS($P$6:$P$65536,$B$6:$B$65536,B1916,$C$6:$C$65536,C1916,$D$6:$D$65536,D1916,$E$6:$E$65536,E1916,$F$6:$F$65536,LEFT(F1916,1)&amp;range))+SUMIFS($P$6:$P$65536,$B$6:$B$65536,B1916,$C$6:$C$65536,C1916,$D$6:$D$65536,D1916,$E$6:$E$65536,E1916,$F$6:$F$65536,F1916)))))</f>
        <v>1264215.52</v>
      </c>
    </row>
    <row r="1917" spans="1:17" ht="48.95" customHeight="1" x14ac:dyDescent="0.2">
      <c r="A1917" s="10" t="s">
        <v>331</v>
      </c>
      <c r="B1917" s="3" t="s">
        <v>712</v>
      </c>
      <c r="C1917" s="3" t="s">
        <v>136</v>
      </c>
      <c r="D1917" s="3" t="s">
        <v>68</v>
      </c>
      <c r="E1917" s="3" t="s">
        <v>762</v>
      </c>
      <c r="F1917" s="11" t="s">
        <v>0</v>
      </c>
      <c r="G1917" s="9">
        <v>20336566.5</v>
      </c>
      <c r="H1917" s="9">
        <v>-9418951.2899999991</v>
      </c>
      <c r="I1917" s="9">
        <v>10917615.210000001</v>
      </c>
      <c r="J1917" s="9">
        <v>19134543.329999998</v>
      </c>
      <c r="K1917" s="9">
        <v>-15809543.33</v>
      </c>
      <c r="L1917" s="9">
        <v>3325000</v>
      </c>
      <c r="M1917" s="9">
        <v>42262189.890000001</v>
      </c>
      <c r="N1917" s="9">
        <v>11537379.5</v>
      </c>
      <c r="O1917" s="9">
        <v>53799569.390000001</v>
      </c>
      <c r="P1917" s="13">
        <f t="shared" si="30"/>
        <v>36765874.119999997</v>
      </c>
      <c r="Q1917" s="13">
        <f t="array" ref="Q1917">IF(C1917="",SUMIFS($P$6:$P$65536,$B$6:$B$65536,B1917),IF(D1917="",SUMIFS($P$6:$P$65536,$B$6:$B$65536,B1917,$C$6:$C$65536,C1917),IF(E1917="",SUMIFS($P$6:$P$65536,$B$6:$B$65536,B1917,$C$6:$C$65536,C1917,$D$6:$D$65536,D1917),IF(F1917="",SUMIFS($P$6:$P$65536,$B$6:$B$65536,B1917,$C$6:$C$65536,C1917,$D$6:$D$65536,D1917,$E$6:$E$65536,E1917),--(RIGHT(F1917,1)="0")*SUM(SUMIFS($P$6:$P$65536,$B$6:$B$65536,B1917,$C$6:$C$65536,C1917,$D$6:$D$65536,D1917,$E$6:$E$65536,E1917,$F$6:$F$65536,LEFT(F1917,2)&amp;{0;1;2;3;4;5;6;7;8;9}))+(--(RIGHT(F1917,2)="00"))*SUM(SUMIFS($P$6:$P$65536,$B$6:$B$65536,B1917,$C$6:$C$65536,C1917,$D$6:$D$65536,D1917,$E$6:$E$65536,E1917,$F$6:$F$65536,LEFT(F1917,1)&amp;range))+SUMIFS($P$6:$P$65536,$B$6:$B$65536,B1917,$C$6:$C$65536,C1917,$D$6:$D$65536,D1917,$E$6:$E$65536,E1917,$F$6:$F$65536,F1917)))))</f>
        <v>147063496.47999999</v>
      </c>
    </row>
    <row r="1918" spans="1:17" ht="15" customHeight="1" x14ac:dyDescent="0.2">
      <c r="A1918" s="10" t="s">
        <v>162</v>
      </c>
      <c r="B1918" s="3" t="s">
        <v>712</v>
      </c>
      <c r="C1918" s="3" t="s">
        <v>136</v>
      </c>
      <c r="D1918" s="3" t="s">
        <v>68</v>
      </c>
      <c r="E1918" s="3" t="s">
        <v>762</v>
      </c>
      <c r="F1918" s="3" t="s">
        <v>163</v>
      </c>
      <c r="G1918" s="9">
        <v>20336566.5</v>
      </c>
      <c r="H1918" s="9">
        <v>-9418951.2899999991</v>
      </c>
      <c r="I1918" s="9">
        <v>10917615.210000001</v>
      </c>
      <c r="J1918" s="9">
        <v>19134543.329999998</v>
      </c>
      <c r="K1918" s="9">
        <v>-15809543.33</v>
      </c>
      <c r="L1918" s="9">
        <v>3325000</v>
      </c>
      <c r="M1918" s="9">
        <v>42262189.890000001</v>
      </c>
      <c r="N1918" s="9">
        <v>11537379.5</v>
      </c>
      <c r="O1918" s="9">
        <v>53799569.390000001</v>
      </c>
      <c r="P1918" s="13">
        <f t="shared" si="30"/>
        <v>36765874.119999997</v>
      </c>
      <c r="Q1918" s="13">
        <f t="array" ref="Q1918">IF(C1918="",SUMIFS($P$6:$P$65536,$B$6:$B$65536,B1918),IF(D1918="",SUMIFS($P$6:$P$65536,$B$6:$B$65536,B1918,$C$6:$C$65536,C1918),IF(E1918="",SUMIFS($P$6:$P$65536,$B$6:$B$65536,B1918,$C$6:$C$65536,C1918,$D$6:$D$65536,D1918),IF(F1918="",SUMIFS($P$6:$P$65536,$B$6:$B$65536,B1918,$C$6:$C$65536,C1918,$D$6:$D$65536,D1918,$E$6:$E$65536,E1918),--(RIGHT(F1918,1)="0")*SUM(SUMIFS($P$6:$P$65536,$B$6:$B$65536,B1918,$C$6:$C$65536,C1918,$D$6:$D$65536,D1918,$E$6:$E$65536,E1918,$F$6:$F$65536,LEFT(F1918,2)&amp;{0;1;2;3;4;5;6;7;8;9}))+(--(RIGHT(F1918,2)="00"))*SUM(SUMIFS($P$6:$P$65536,$B$6:$B$65536,B1918,$C$6:$C$65536,C1918,$D$6:$D$65536,D1918,$E$6:$E$65536,E1918,$F$6:$F$65536,LEFT(F1918,1)&amp;range))+SUMIFS($P$6:$P$65536,$B$6:$B$65536,B1918,$C$6:$C$65536,C1918,$D$6:$D$65536,D1918,$E$6:$E$65536,E1918,$F$6:$F$65536,F1918)))))</f>
        <v>147063496.47999999</v>
      </c>
    </row>
    <row r="1919" spans="1:17" ht="15" customHeight="1" x14ac:dyDescent="0.2">
      <c r="A1919" s="10" t="s">
        <v>196</v>
      </c>
      <c r="B1919" s="3" t="s">
        <v>712</v>
      </c>
      <c r="C1919" s="3" t="s">
        <v>136</v>
      </c>
      <c r="D1919" s="3" t="s">
        <v>68</v>
      </c>
      <c r="E1919" s="3" t="s">
        <v>762</v>
      </c>
      <c r="F1919" s="3" t="s">
        <v>197</v>
      </c>
      <c r="G1919" s="9">
        <v>20336566.5</v>
      </c>
      <c r="H1919" s="9">
        <v>-9418951.2899999991</v>
      </c>
      <c r="I1919" s="9">
        <v>10917615.210000001</v>
      </c>
      <c r="J1919" s="9">
        <v>19134543.329999998</v>
      </c>
      <c r="K1919" s="9">
        <v>-15809543.33</v>
      </c>
      <c r="L1919" s="9">
        <v>3325000</v>
      </c>
      <c r="M1919" s="9">
        <v>42262189.890000001</v>
      </c>
      <c r="N1919" s="9">
        <v>11537379.5</v>
      </c>
      <c r="O1919" s="9">
        <v>53799569.390000001</v>
      </c>
      <c r="P1919" s="13">
        <f t="shared" si="30"/>
        <v>36765874.119999997</v>
      </c>
      <c r="Q1919" s="13">
        <f t="array" ref="Q1919">IF(C1919="",SUMIFS($P$6:$P$65536,$B$6:$B$65536,B1919),IF(D1919="",SUMIFS($P$6:$P$65536,$B$6:$B$65536,B1919,$C$6:$C$65536,C1919),IF(E1919="",SUMIFS($P$6:$P$65536,$B$6:$B$65536,B1919,$C$6:$C$65536,C1919,$D$6:$D$65536,D1919),IF(F1919="",SUMIFS($P$6:$P$65536,$B$6:$B$65536,B1919,$C$6:$C$65536,C1919,$D$6:$D$65536,D1919,$E$6:$E$65536,E1919),--(RIGHT(F1919,1)="0")*SUM(SUMIFS($P$6:$P$65536,$B$6:$B$65536,B1919,$C$6:$C$65536,C1919,$D$6:$D$65536,D1919,$E$6:$E$65536,E1919,$F$6:$F$65536,LEFT(F1919,2)&amp;{0;1;2;3;4;5;6;7;8;9}))+(--(RIGHT(F1919,2)="00"))*SUM(SUMIFS($P$6:$P$65536,$B$6:$B$65536,B1919,$C$6:$C$65536,C1919,$D$6:$D$65536,D1919,$E$6:$E$65536,E1919,$F$6:$F$65536,LEFT(F1919,1)&amp;range))+SUMIFS($P$6:$P$65536,$B$6:$B$65536,B1919,$C$6:$C$65536,C1919,$D$6:$D$65536,D1919,$E$6:$E$65536,E1919,$F$6:$F$65536,F1919)))))</f>
        <v>110297622.35999998</v>
      </c>
    </row>
    <row r="1920" spans="1:17" ht="64.5" customHeight="1" x14ac:dyDescent="0.2">
      <c r="A1920" s="10" t="s">
        <v>226</v>
      </c>
      <c r="B1920" s="3" t="s">
        <v>712</v>
      </c>
      <c r="C1920" s="3" t="s">
        <v>136</v>
      </c>
      <c r="D1920" s="3" t="s">
        <v>68</v>
      </c>
      <c r="E1920" s="3" t="s">
        <v>762</v>
      </c>
      <c r="F1920" s="3" t="s">
        <v>227</v>
      </c>
      <c r="G1920" s="9">
        <v>20336566.5</v>
      </c>
      <c r="H1920" s="9">
        <v>-9418951.2899999991</v>
      </c>
      <c r="I1920" s="9">
        <v>10917615.210000001</v>
      </c>
      <c r="J1920" s="9">
        <v>19134543.329999998</v>
      </c>
      <c r="K1920" s="9">
        <v>-15809543.33</v>
      </c>
      <c r="L1920" s="9">
        <v>3325000</v>
      </c>
      <c r="M1920" s="9">
        <v>42262189.890000001</v>
      </c>
      <c r="N1920" s="9">
        <v>11537379.5</v>
      </c>
      <c r="O1920" s="9">
        <v>53799569.390000001</v>
      </c>
      <c r="P1920" s="13">
        <f t="shared" si="30"/>
        <v>36765874.119999997</v>
      </c>
      <c r="Q1920" s="13">
        <f t="array" ref="Q1920">IF(C1920="",SUMIFS($P$6:$P$65536,$B$6:$B$65536,B1920),IF(D1920="",SUMIFS($P$6:$P$65536,$B$6:$B$65536,B1920,$C$6:$C$65536,C1920),IF(E1920="",SUMIFS($P$6:$P$65536,$B$6:$B$65536,B1920,$C$6:$C$65536,C1920,$D$6:$D$65536,D1920),IF(F1920="",SUMIFS($P$6:$P$65536,$B$6:$B$65536,B1920,$C$6:$C$65536,C1920,$D$6:$D$65536,D1920,$E$6:$E$65536,E1920),--(RIGHT(F1920,1)="0")*SUM(SUMIFS($P$6:$P$65536,$B$6:$B$65536,B1920,$C$6:$C$65536,C1920,$D$6:$D$65536,D1920,$E$6:$E$65536,E1920,$F$6:$F$65536,LEFT(F1920,2)&amp;{0;1;2;3;4;5;6;7;8;9}))+(--(RIGHT(F1920,2)="00"))*SUM(SUMIFS($P$6:$P$65536,$B$6:$B$65536,B1920,$C$6:$C$65536,C1920,$D$6:$D$65536,D1920,$E$6:$E$65536,E1920,$F$6:$F$65536,LEFT(F1920,1)&amp;range))+SUMIFS($P$6:$P$65536,$B$6:$B$65536,B1920,$C$6:$C$65536,C1920,$D$6:$D$65536,D1920,$E$6:$E$65536,E1920,$F$6:$F$65536,F1920)))))</f>
        <v>36765874.119999997</v>
      </c>
    </row>
    <row r="1921" spans="1:17" ht="48.95" customHeight="1" x14ac:dyDescent="0.2">
      <c r="A1921" s="10" t="s">
        <v>331</v>
      </c>
      <c r="B1921" s="3" t="s">
        <v>712</v>
      </c>
      <c r="C1921" s="3" t="s">
        <v>136</v>
      </c>
      <c r="D1921" s="3" t="s">
        <v>68</v>
      </c>
      <c r="E1921" s="3" t="s">
        <v>763</v>
      </c>
      <c r="F1921" s="11" t="s">
        <v>0</v>
      </c>
      <c r="G1921" s="9">
        <v>28978869.75</v>
      </c>
      <c r="H1921" s="9">
        <v>-4150000.94</v>
      </c>
      <c r="I1921" s="9">
        <v>24828868.809999999</v>
      </c>
      <c r="J1921" s="9">
        <v>57281303.039999999</v>
      </c>
      <c r="K1921" s="9">
        <v>-39281303.039999999</v>
      </c>
      <c r="L1921" s="9">
        <v>18000000</v>
      </c>
      <c r="M1921" s="9">
        <v>142250353.5</v>
      </c>
      <c r="N1921" s="9">
        <v>-63828508.25</v>
      </c>
      <c r="O1921" s="9">
        <v>78421845.25</v>
      </c>
      <c r="P1921" s="13">
        <f t="shared" si="30"/>
        <v>107259812.22999999</v>
      </c>
      <c r="Q1921" s="13">
        <f t="array" ref="Q1921">IF(C1921="",SUMIFS($P$6:$P$65536,$B$6:$B$65536,B1921),IF(D1921="",SUMIFS($P$6:$P$65536,$B$6:$B$65536,B1921,$C$6:$C$65536,C1921),IF(E1921="",SUMIFS($P$6:$P$65536,$B$6:$B$65536,B1921,$C$6:$C$65536,C1921,$D$6:$D$65536,D1921),IF(F1921="",SUMIFS($P$6:$P$65536,$B$6:$B$65536,B1921,$C$6:$C$65536,C1921,$D$6:$D$65536,D1921,$E$6:$E$65536,E1921),--(RIGHT(F1921,1)="0")*SUM(SUMIFS($P$6:$P$65536,$B$6:$B$65536,B1921,$C$6:$C$65536,C1921,$D$6:$D$65536,D1921,$E$6:$E$65536,E1921,$F$6:$F$65536,LEFT(F1921,2)&amp;{0;1;2;3;4;5;6;7;8;9}))+(--(RIGHT(F1921,2)="00"))*SUM(SUMIFS($P$6:$P$65536,$B$6:$B$65536,B1921,$C$6:$C$65536,C1921,$D$6:$D$65536,D1921,$E$6:$E$65536,E1921,$F$6:$F$65536,LEFT(F1921,1)&amp;range))+SUMIFS($P$6:$P$65536,$B$6:$B$65536,B1921,$C$6:$C$65536,C1921,$D$6:$D$65536,D1921,$E$6:$E$65536,E1921,$F$6:$F$65536,F1921)))))</f>
        <v>429039248.91999996</v>
      </c>
    </row>
    <row r="1922" spans="1:17" ht="15" customHeight="1" x14ac:dyDescent="0.2">
      <c r="A1922" s="10" t="s">
        <v>162</v>
      </c>
      <c r="B1922" s="3" t="s">
        <v>712</v>
      </c>
      <c r="C1922" s="3" t="s">
        <v>136</v>
      </c>
      <c r="D1922" s="3" t="s">
        <v>68</v>
      </c>
      <c r="E1922" s="3" t="s">
        <v>763</v>
      </c>
      <c r="F1922" s="3" t="s">
        <v>163</v>
      </c>
      <c r="G1922" s="9">
        <v>28978869.75</v>
      </c>
      <c r="H1922" s="9">
        <v>-4150000.94</v>
      </c>
      <c r="I1922" s="9">
        <v>24828868.809999999</v>
      </c>
      <c r="J1922" s="9">
        <v>57281303.039999999</v>
      </c>
      <c r="K1922" s="9">
        <v>-39281303.039999999</v>
      </c>
      <c r="L1922" s="9">
        <v>18000000</v>
      </c>
      <c r="M1922" s="9">
        <v>142250353.5</v>
      </c>
      <c r="N1922" s="9">
        <v>-63828508.25</v>
      </c>
      <c r="O1922" s="9">
        <v>78421845.25</v>
      </c>
      <c r="P1922" s="13">
        <f t="shared" si="30"/>
        <v>107259812.22999999</v>
      </c>
      <c r="Q1922" s="13">
        <f t="array" ref="Q1922">IF(C1922="",SUMIFS($P$6:$P$65536,$B$6:$B$65536,B1922),IF(D1922="",SUMIFS($P$6:$P$65536,$B$6:$B$65536,B1922,$C$6:$C$65536,C1922),IF(E1922="",SUMIFS($P$6:$P$65536,$B$6:$B$65536,B1922,$C$6:$C$65536,C1922,$D$6:$D$65536,D1922),IF(F1922="",SUMIFS($P$6:$P$65536,$B$6:$B$65536,B1922,$C$6:$C$65536,C1922,$D$6:$D$65536,D1922,$E$6:$E$65536,E1922),--(RIGHT(F1922,1)="0")*SUM(SUMIFS($P$6:$P$65536,$B$6:$B$65536,B1922,$C$6:$C$65536,C1922,$D$6:$D$65536,D1922,$E$6:$E$65536,E1922,$F$6:$F$65536,LEFT(F1922,2)&amp;{0;1;2;3;4;5;6;7;8;9}))+(--(RIGHT(F1922,2)="00"))*SUM(SUMIFS($P$6:$P$65536,$B$6:$B$65536,B1922,$C$6:$C$65536,C1922,$D$6:$D$65536,D1922,$E$6:$E$65536,E1922,$F$6:$F$65536,LEFT(F1922,1)&amp;range))+SUMIFS($P$6:$P$65536,$B$6:$B$65536,B1922,$C$6:$C$65536,C1922,$D$6:$D$65536,D1922,$E$6:$E$65536,E1922,$F$6:$F$65536,F1922)))))</f>
        <v>429039248.91999996</v>
      </c>
    </row>
    <row r="1923" spans="1:17" ht="15" customHeight="1" x14ac:dyDescent="0.2">
      <c r="A1923" s="10" t="s">
        <v>196</v>
      </c>
      <c r="B1923" s="3" t="s">
        <v>712</v>
      </c>
      <c r="C1923" s="3" t="s">
        <v>136</v>
      </c>
      <c r="D1923" s="3" t="s">
        <v>68</v>
      </c>
      <c r="E1923" s="3" t="s">
        <v>763</v>
      </c>
      <c r="F1923" s="3" t="s">
        <v>197</v>
      </c>
      <c r="G1923" s="9">
        <v>28978869.75</v>
      </c>
      <c r="H1923" s="9">
        <v>-4150000.94</v>
      </c>
      <c r="I1923" s="9">
        <v>24828868.809999999</v>
      </c>
      <c r="J1923" s="9">
        <v>57281303.039999999</v>
      </c>
      <c r="K1923" s="9">
        <v>-39281303.039999999</v>
      </c>
      <c r="L1923" s="9">
        <v>18000000</v>
      </c>
      <c r="M1923" s="9">
        <v>142250353.5</v>
      </c>
      <c r="N1923" s="9">
        <v>-63828508.25</v>
      </c>
      <c r="O1923" s="9">
        <v>78421845.25</v>
      </c>
      <c r="P1923" s="13">
        <f t="shared" si="30"/>
        <v>107259812.22999999</v>
      </c>
      <c r="Q1923" s="13">
        <f t="array" ref="Q1923">IF(C1923="",SUMIFS($P$6:$P$65536,$B$6:$B$65536,B1923),IF(D1923="",SUMIFS($P$6:$P$65536,$B$6:$B$65536,B1923,$C$6:$C$65536,C1923),IF(E1923="",SUMIFS($P$6:$P$65536,$B$6:$B$65536,B1923,$C$6:$C$65536,C1923,$D$6:$D$65536,D1923),IF(F1923="",SUMIFS($P$6:$P$65536,$B$6:$B$65536,B1923,$C$6:$C$65536,C1923,$D$6:$D$65536,D1923,$E$6:$E$65536,E1923),--(RIGHT(F1923,1)="0")*SUM(SUMIFS($P$6:$P$65536,$B$6:$B$65536,B1923,$C$6:$C$65536,C1923,$D$6:$D$65536,D1923,$E$6:$E$65536,E1923,$F$6:$F$65536,LEFT(F1923,2)&amp;{0;1;2;3;4;5;6;7;8;9}))+(--(RIGHT(F1923,2)="00"))*SUM(SUMIFS($P$6:$P$65536,$B$6:$B$65536,B1923,$C$6:$C$65536,C1923,$D$6:$D$65536,D1923,$E$6:$E$65536,E1923,$F$6:$F$65536,LEFT(F1923,1)&amp;range))+SUMIFS($P$6:$P$65536,$B$6:$B$65536,B1923,$C$6:$C$65536,C1923,$D$6:$D$65536,D1923,$E$6:$E$65536,E1923,$F$6:$F$65536,F1923)))))</f>
        <v>321779436.68999994</v>
      </c>
    </row>
    <row r="1924" spans="1:17" ht="64.5" customHeight="1" x14ac:dyDescent="0.2">
      <c r="A1924" s="10" t="s">
        <v>226</v>
      </c>
      <c r="B1924" s="3" t="s">
        <v>712</v>
      </c>
      <c r="C1924" s="3" t="s">
        <v>136</v>
      </c>
      <c r="D1924" s="3" t="s">
        <v>68</v>
      </c>
      <c r="E1924" s="3" t="s">
        <v>763</v>
      </c>
      <c r="F1924" s="3" t="s">
        <v>227</v>
      </c>
      <c r="G1924" s="9">
        <v>28978869.75</v>
      </c>
      <c r="H1924" s="9">
        <v>-4150000.94</v>
      </c>
      <c r="I1924" s="9">
        <v>24828868.809999999</v>
      </c>
      <c r="J1924" s="9">
        <v>57281303.039999999</v>
      </c>
      <c r="K1924" s="9">
        <v>-39281303.039999999</v>
      </c>
      <c r="L1924" s="9">
        <v>18000000</v>
      </c>
      <c r="M1924" s="9">
        <v>142250353.5</v>
      </c>
      <c r="N1924" s="9">
        <v>-63828508.25</v>
      </c>
      <c r="O1924" s="9">
        <v>78421845.25</v>
      </c>
      <c r="P1924" s="13">
        <f t="shared" si="30"/>
        <v>107259812.22999999</v>
      </c>
      <c r="Q1924" s="13">
        <f t="array" ref="Q1924">IF(C1924="",SUMIFS($P$6:$P$65536,$B$6:$B$65536,B1924),IF(D1924="",SUMIFS($P$6:$P$65536,$B$6:$B$65536,B1924,$C$6:$C$65536,C1924),IF(E1924="",SUMIFS($P$6:$P$65536,$B$6:$B$65536,B1924,$C$6:$C$65536,C1924,$D$6:$D$65536,D1924),IF(F1924="",SUMIFS($P$6:$P$65536,$B$6:$B$65536,B1924,$C$6:$C$65536,C1924,$D$6:$D$65536,D1924,$E$6:$E$65536,E1924),--(RIGHT(F1924,1)="0")*SUM(SUMIFS($P$6:$P$65536,$B$6:$B$65536,B1924,$C$6:$C$65536,C1924,$D$6:$D$65536,D1924,$E$6:$E$65536,E1924,$F$6:$F$65536,LEFT(F1924,2)&amp;{0;1;2;3;4;5;6;7;8;9}))+(--(RIGHT(F1924,2)="00"))*SUM(SUMIFS($P$6:$P$65536,$B$6:$B$65536,B1924,$C$6:$C$65536,C1924,$D$6:$D$65536,D1924,$E$6:$E$65536,E1924,$F$6:$F$65536,LEFT(F1924,1)&amp;range))+SUMIFS($P$6:$P$65536,$B$6:$B$65536,B1924,$C$6:$C$65536,C1924,$D$6:$D$65536,D1924,$E$6:$E$65536,E1924,$F$6:$F$65536,F1924)))))</f>
        <v>107259812.22999999</v>
      </c>
    </row>
    <row r="1925" spans="1:17" ht="48.95" customHeight="1" x14ac:dyDescent="0.2">
      <c r="A1925" s="10" t="s">
        <v>331</v>
      </c>
      <c r="B1925" s="3" t="s">
        <v>712</v>
      </c>
      <c r="C1925" s="3" t="s">
        <v>136</v>
      </c>
      <c r="D1925" s="3" t="s">
        <v>68</v>
      </c>
      <c r="E1925" s="3" t="s">
        <v>764</v>
      </c>
      <c r="F1925" s="11" t="s">
        <v>0</v>
      </c>
      <c r="G1925" s="9">
        <v>167593276.75999999</v>
      </c>
      <c r="H1925" s="9">
        <v>-117081558.95</v>
      </c>
      <c r="I1925" s="9">
        <v>50511717.810000002</v>
      </c>
      <c r="J1925" s="9">
        <v>131709779.13</v>
      </c>
      <c r="K1925" s="9">
        <v>-86422070.260000005</v>
      </c>
      <c r="L1925" s="9">
        <v>45287708.869999997</v>
      </c>
      <c r="M1925" s="9">
        <v>583484297.5</v>
      </c>
      <c r="N1925" s="9">
        <v>-339050855.17000002</v>
      </c>
      <c r="O1925" s="9">
        <v>244433442.33000001</v>
      </c>
      <c r="P1925" s="13">
        <f t="shared" si="30"/>
        <v>542554484.38</v>
      </c>
      <c r="Q1925" s="13">
        <f t="array" ref="Q1925">IF(C1925="",SUMIFS($P$6:$P$65536,$B$6:$B$65536,B1925),IF(D1925="",SUMIFS($P$6:$P$65536,$B$6:$B$65536,B1925,$C$6:$C$65536,C1925),IF(E1925="",SUMIFS($P$6:$P$65536,$B$6:$B$65536,B1925,$C$6:$C$65536,C1925,$D$6:$D$65536,D1925),IF(F1925="",SUMIFS($P$6:$P$65536,$B$6:$B$65536,B1925,$C$6:$C$65536,C1925,$D$6:$D$65536,D1925,$E$6:$E$65536,E1925),--(RIGHT(F1925,1)="0")*SUM(SUMIFS($P$6:$P$65536,$B$6:$B$65536,B1925,$C$6:$C$65536,C1925,$D$6:$D$65536,D1925,$E$6:$E$65536,E1925,$F$6:$F$65536,LEFT(F1925,2)&amp;{0;1;2;3;4;5;6;7;8;9}))+(--(RIGHT(F1925,2)="00"))*SUM(SUMIFS($P$6:$P$65536,$B$6:$B$65536,B1925,$C$6:$C$65536,C1925,$D$6:$D$65536,D1925,$E$6:$E$65536,E1925,$F$6:$F$65536,LEFT(F1925,1)&amp;range))+SUMIFS($P$6:$P$65536,$B$6:$B$65536,B1925,$C$6:$C$65536,C1925,$D$6:$D$65536,D1925,$E$6:$E$65536,E1925,$F$6:$F$65536,F1925)))))</f>
        <v>2170217937.52</v>
      </c>
    </row>
    <row r="1926" spans="1:17" ht="15" customHeight="1" x14ac:dyDescent="0.2">
      <c r="A1926" s="10" t="s">
        <v>162</v>
      </c>
      <c r="B1926" s="3" t="s">
        <v>712</v>
      </c>
      <c r="C1926" s="3" t="s">
        <v>136</v>
      </c>
      <c r="D1926" s="3" t="s">
        <v>68</v>
      </c>
      <c r="E1926" s="3" t="s">
        <v>764</v>
      </c>
      <c r="F1926" s="3" t="s">
        <v>163</v>
      </c>
      <c r="G1926" s="9">
        <v>167593276.75999999</v>
      </c>
      <c r="H1926" s="9">
        <v>-117081558.95</v>
      </c>
      <c r="I1926" s="9">
        <v>50511717.810000002</v>
      </c>
      <c r="J1926" s="9">
        <v>131709779.13</v>
      </c>
      <c r="K1926" s="9">
        <v>-86422070.260000005</v>
      </c>
      <c r="L1926" s="9">
        <v>45287708.869999997</v>
      </c>
      <c r="M1926" s="9">
        <v>583484297.5</v>
      </c>
      <c r="N1926" s="9">
        <v>-339050855.17000002</v>
      </c>
      <c r="O1926" s="9">
        <v>244433442.33000001</v>
      </c>
      <c r="P1926" s="13">
        <f t="shared" si="30"/>
        <v>542554484.38</v>
      </c>
      <c r="Q1926" s="13">
        <f t="array" ref="Q1926">IF(C1926="",SUMIFS($P$6:$P$65536,$B$6:$B$65536,B1926),IF(D1926="",SUMIFS($P$6:$P$65536,$B$6:$B$65536,B1926,$C$6:$C$65536,C1926),IF(E1926="",SUMIFS($P$6:$P$65536,$B$6:$B$65536,B1926,$C$6:$C$65536,C1926,$D$6:$D$65536,D1926),IF(F1926="",SUMIFS($P$6:$P$65536,$B$6:$B$65536,B1926,$C$6:$C$65536,C1926,$D$6:$D$65536,D1926,$E$6:$E$65536,E1926),--(RIGHT(F1926,1)="0")*SUM(SUMIFS($P$6:$P$65536,$B$6:$B$65536,B1926,$C$6:$C$65536,C1926,$D$6:$D$65536,D1926,$E$6:$E$65536,E1926,$F$6:$F$65536,LEFT(F1926,2)&amp;{0;1;2;3;4;5;6;7;8;9}))+(--(RIGHT(F1926,2)="00"))*SUM(SUMIFS($P$6:$P$65536,$B$6:$B$65536,B1926,$C$6:$C$65536,C1926,$D$6:$D$65536,D1926,$E$6:$E$65536,E1926,$F$6:$F$65536,LEFT(F1926,1)&amp;range))+SUMIFS($P$6:$P$65536,$B$6:$B$65536,B1926,$C$6:$C$65536,C1926,$D$6:$D$65536,D1926,$E$6:$E$65536,E1926,$F$6:$F$65536,F1926)))))</f>
        <v>2170217937.52</v>
      </c>
    </row>
    <row r="1927" spans="1:17" ht="15" customHeight="1" x14ac:dyDescent="0.2">
      <c r="A1927" s="10" t="s">
        <v>196</v>
      </c>
      <c r="B1927" s="3" t="s">
        <v>712</v>
      </c>
      <c r="C1927" s="3" t="s">
        <v>136</v>
      </c>
      <c r="D1927" s="3" t="s">
        <v>68</v>
      </c>
      <c r="E1927" s="3" t="s">
        <v>764</v>
      </c>
      <c r="F1927" s="3" t="s">
        <v>197</v>
      </c>
      <c r="G1927" s="9">
        <v>167593276.75999999</v>
      </c>
      <c r="H1927" s="9">
        <v>-117081558.95</v>
      </c>
      <c r="I1927" s="9">
        <v>50511717.810000002</v>
      </c>
      <c r="J1927" s="9">
        <v>131709779.13</v>
      </c>
      <c r="K1927" s="9">
        <v>-86422070.260000005</v>
      </c>
      <c r="L1927" s="9">
        <v>45287708.869999997</v>
      </c>
      <c r="M1927" s="9">
        <v>583484297.5</v>
      </c>
      <c r="N1927" s="9">
        <v>-339050855.17000002</v>
      </c>
      <c r="O1927" s="9">
        <v>244433442.33000001</v>
      </c>
      <c r="P1927" s="13">
        <f t="shared" ref="P1927:P1990" si="31">ABS(H1927)+ABS(K1927)+ABS(N1927)</f>
        <v>542554484.38</v>
      </c>
      <c r="Q1927" s="13">
        <f t="array" ref="Q1927">IF(C1927="",SUMIFS($P$6:$P$65536,$B$6:$B$65536,B1927),IF(D1927="",SUMIFS($P$6:$P$65536,$B$6:$B$65536,B1927,$C$6:$C$65536,C1927),IF(E1927="",SUMIFS($P$6:$P$65536,$B$6:$B$65536,B1927,$C$6:$C$65536,C1927,$D$6:$D$65536,D1927),IF(F1927="",SUMIFS($P$6:$P$65536,$B$6:$B$65536,B1927,$C$6:$C$65536,C1927,$D$6:$D$65536,D1927,$E$6:$E$65536,E1927),--(RIGHT(F1927,1)="0")*SUM(SUMIFS($P$6:$P$65536,$B$6:$B$65536,B1927,$C$6:$C$65536,C1927,$D$6:$D$65536,D1927,$E$6:$E$65536,E1927,$F$6:$F$65536,LEFT(F1927,2)&amp;{0;1;2;3;4;5;6;7;8;9}))+(--(RIGHT(F1927,2)="00"))*SUM(SUMIFS($P$6:$P$65536,$B$6:$B$65536,B1927,$C$6:$C$65536,C1927,$D$6:$D$65536,D1927,$E$6:$E$65536,E1927,$F$6:$F$65536,LEFT(F1927,1)&amp;range))+SUMIFS($P$6:$P$65536,$B$6:$B$65536,B1927,$C$6:$C$65536,C1927,$D$6:$D$65536,D1927,$E$6:$E$65536,E1927,$F$6:$F$65536,F1927)))))</f>
        <v>1627663453.1399999</v>
      </c>
    </row>
    <row r="1928" spans="1:17" ht="64.5" customHeight="1" x14ac:dyDescent="0.2">
      <c r="A1928" s="10" t="s">
        <v>226</v>
      </c>
      <c r="B1928" s="3" t="s">
        <v>712</v>
      </c>
      <c r="C1928" s="3" t="s">
        <v>136</v>
      </c>
      <c r="D1928" s="3" t="s">
        <v>68</v>
      </c>
      <c r="E1928" s="3" t="s">
        <v>764</v>
      </c>
      <c r="F1928" s="3" t="s">
        <v>227</v>
      </c>
      <c r="G1928" s="9">
        <v>167593276.75999999</v>
      </c>
      <c r="H1928" s="9">
        <v>-117081558.95</v>
      </c>
      <c r="I1928" s="9">
        <v>50511717.810000002</v>
      </c>
      <c r="J1928" s="9">
        <v>131709779.13</v>
      </c>
      <c r="K1928" s="9">
        <v>-86422070.260000005</v>
      </c>
      <c r="L1928" s="9">
        <v>45287708.869999997</v>
      </c>
      <c r="M1928" s="9">
        <v>583484297.5</v>
      </c>
      <c r="N1928" s="9">
        <v>-339050855.17000002</v>
      </c>
      <c r="O1928" s="9">
        <v>244433442.33000001</v>
      </c>
      <c r="P1928" s="13">
        <f t="shared" si="31"/>
        <v>542554484.38</v>
      </c>
      <c r="Q1928" s="13">
        <f t="array" ref="Q1928">IF(C1928="",SUMIFS($P$6:$P$65536,$B$6:$B$65536,B1928),IF(D1928="",SUMIFS($P$6:$P$65536,$B$6:$B$65536,B1928,$C$6:$C$65536,C1928),IF(E1928="",SUMIFS($P$6:$P$65536,$B$6:$B$65536,B1928,$C$6:$C$65536,C1928,$D$6:$D$65536,D1928),IF(F1928="",SUMIFS($P$6:$P$65536,$B$6:$B$65536,B1928,$C$6:$C$65536,C1928,$D$6:$D$65536,D1928,$E$6:$E$65536,E1928),--(RIGHT(F1928,1)="0")*SUM(SUMIFS($P$6:$P$65536,$B$6:$B$65536,B1928,$C$6:$C$65536,C1928,$D$6:$D$65536,D1928,$E$6:$E$65536,E1928,$F$6:$F$65536,LEFT(F1928,2)&amp;{0;1;2;3;4;5;6;7;8;9}))+(--(RIGHT(F1928,2)="00"))*SUM(SUMIFS($P$6:$P$65536,$B$6:$B$65536,B1928,$C$6:$C$65536,C1928,$D$6:$D$65536,D1928,$E$6:$E$65536,E1928,$F$6:$F$65536,LEFT(F1928,1)&amp;range))+SUMIFS($P$6:$P$65536,$B$6:$B$65536,B1928,$C$6:$C$65536,C1928,$D$6:$D$65536,D1928,$E$6:$E$65536,E1928,$F$6:$F$65536,F1928)))))</f>
        <v>542554484.38</v>
      </c>
    </row>
    <row r="1929" spans="1:17" ht="48.95" customHeight="1" x14ac:dyDescent="0.2">
      <c r="A1929" s="10" t="s">
        <v>321</v>
      </c>
      <c r="B1929" s="3" t="s">
        <v>712</v>
      </c>
      <c r="C1929" s="3" t="s">
        <v>136</v>
      </c>
      <c r="D1929" s="3" t="s">
        <v>68</v>
      </c>
      <c r="E1929" s="3" t="s">
        <v>765</v>
      </c>
      <c r="F1929" s="11" t="s">
        <v>0</v>
      </c>
      <c r="G1929" s="9">
        <v>5800000</v>
      </c>
      <c r="H1929" s="9">
        <v>-3506236.25</v>
      </c>
      <c r="I1929" s="9">
        <v>2293763.75</v>
      </c>
      <c r="J1929" s="9">
        <v>2000000</v>
      </c>
      <c r="K1929" s="9">
        <v>0</v>
      </c>
      <c r="L1929" s="9">
        <v>2000000</v>
      </c>
      <c r="M1929" s="9">
        <v>0</v>
      </c>
      <c r="N1929" s="9">
        <v>3050000</v>
      </c>
      <c r="O1929" s="9">
        <v>3050000</v>
      </c>
      <c r="P1929" s="13">
        <f t="shared" si="31"/>
        <v>6556236.25</v>
      </c>
      <c r="Q1929" s="13">
        <f t="array" ref="Q1929">IF(C1929="",SUMIFS($P$6:$P$65536,$B$6:$B$65536,B1929),IF(D1929="",SUMIFS($P$6:$P$65536,$B$6:$B$65536,B1929,$C$6:$C$65536,C1929),IF(E1929="",SUMIFS($P$6:$P$65536,$B$6:$B$65536,B1929,$C$6:$C$65536,C1929,$D$6:$D$65536,D1929),IF(F1929="",SUMIFS($P$6:$P$65536,$B$6:$B$65536,B1929,$C$6:$C$65536,C1929,$D$6:$D$65536,D1929,$E$6:$E$65536,E1929),--(RIGHT(F1929,1)="0")*SUM(SUMIFS($P$6:$P$65536,$B$6:$B$65536,B1929,$C$6:$C$65536,C1929,$D$6:$D$65536,D1929,$E$6:$E$65536,E1929,$F$6:$F$65536,LEFT(F1929,2)&amp;{0;1;2;3;4;5;6;7;8;9}))+(--(RIGHT(F1929,2)="00"))*SUM(SUMIFS($P$6:$P$65536,$B$6:$B$65536,B1929,$C$6:$C$65536,C1929,$D$6:$D$65536,D1929,$E$6:$E$65536,E1929,$F$6:$F$65536,LEFT(F1929,1)&amp;range))+SUMIFS($P$6:$P$65536,$B$6:$B$65536,B1929,$C$6:$C$65536,C1929,$D$6:$D$65536,D1929,$E$6:$E$65536,E1929,$F$6:$F$65536,F1929)))))</f>
        <v>26224945</v>
      </c>
    </row>
    <row r="1930" spans="1:17" ht="48.95" customHeight="1" x14ac:dyDescent="0.2">
      <c r="A1930" s="10" t="s">
        <v>323</v>
      </c>
      <c r="B1930" s="3" t="s">
        <v>712</v>
      </c>
      <c r="C1930" s="3" t="s">
        <v>136</v>
      </c>
      <c r="D1930" s="3" t="s">
        <v>68</v>
      </c>
      <c r="E1930" s="3" t="s">
        <v>765</v>
      </c>
      <c r="F1930" s="3" t="s">
        <v>324</v>
      </c>
      <c r="G1930" s="9">
        <v>5800000</v>
      </c>
      <c r="H1930" s="9">
        <v>-3506236.25</v>
      </c>
      <c r="I1930" s="9">
        <v>2293763.75</v>
      </c>
      <c r="J1930" s="9">
        <v>2000000</v>
      </c>
      <c r="K1930" s="9">
        <v>0</v>
      </c>
      <c r="L1930" s="9">
        <v>2000000</v>
      </c>
      <c r="M1930" s="9">
        <v>0</v>
      </c>
      <c r="N1930" s="9">
        <v>3050000</v>
      </c>
      <c r="O1930" s="9">
        <v>3050000</v>
      </c>
      <c r="P1930" s="13">
        <f t="shared" si="31"/>
        <v>6556236.25</v>
      </c>
      <c r="Q1930" s="13">
        <f t="array" ref="Q1930">IF(C1930="",SUMIFS($P$6:$P$65536,$B$6:$B$65536,B1930),IF(D1930="",SUMIFS($P$6:$P$65536,$B$6:$B$65536,B1930,$C$6:$C$65536,C1930),IF(E1930="",SUMIFS($P$6:$P$65536,$B$6:$B$65536,B1930,$C$6:$C$65536,C1930,$D$6:$D$65536,D1930),IF(F1930="",SUMIFS($P$6:$P$65536,$B$6:$B$65536,B1930,$C$6:$C$65536,C1930,$D$6:$D$65536,D1930,$E$6:$E$65536,E1930),--(RIGHT(F1930,1)="0")*SUM(SUMIFS($P$6:$P$65536,$B$6:$B$65536,B1930,$C$6:$C$65536,C1930,$D$6:$D$65536,D1930,$E$6:$E$65536,E1930,$F$6:$F$65536,LEFT(F1930,2)&amp;{0;1;2;3;4;5;6;7;8;9}))+(--(RIGHT(F1930,2)="00"))*SUM(SUMIFS($P$6:$P$65536,$B$6:$B$65536,B1930,$C$6:$C$65536,C1930,$D$6:$D$65536,D1930,$E$6:$E$65536,E1930,$F$6:$F$65536,LEFT(F1930,1)&amp;range))+SUMIFS($P$6:$P$65536,$B$6:$B$65536,B1930,$C$6:$C$65536,C1930,$D$6:$D$65536,D1930,$E$6:$E$65536,E1930,$F$6:$F$65536,F1930)))))</f>
        <v>26224945</v>
      </c>
    </row>
    <row r="1931" spans="1:17" ht="15" customHeight="1" x14ac:dyDescent="0.2">
      <c r="A1931" s="10" t="s">
        <v>715</v>
      </c>
      <c r="B1931" s="3" t="s">
        <v>712</v>
      </c>
      <c r="C1931" s="3" t="s">
        <v>136</v>
      </c>
      <c r="D1931" s="3" t="s">
        <v>68</v>
      </c>
      <c r="E1931" s="3" t="s">
        <v>765</v>
      </c>
      <c r="F1931" s="3" t="s">
        <v>716</v>
      </c>
      <c r="G1931" s="9">
        <v>5800000</v>
      </c>
      <c r="H1931" s="9">
        <v>-3506236.25</v>
      </c>
      <c r="I1931" s="9">
        <v>2293763.75</v>
      </c>
      <c r="J1931" s="9">
        <v>2000000</v>
      </c>
      <c r="K1931" s="9">
        <v>0</v>
      </c>
      <c r="L1931" s="9">
        <v>2000000</v>
      </c>
      <c r="M1931" s="9">
        <v>0</v>
      </c>
      <c r="N1931" s="9">
        <v>3050000</v>
      </c>
      <c r="O1931" s="9">
        <v>3050000</v>
      </c>
      <c r="P1931" s="13">
        <f t="shared" si="31"/>
        <v>6556236.25</v>
      </c>
      <c r="Q1931" s="13">
        <f t="array" ref="Q1931">IF(C1931="",SUMIFS($P$6:$P$65536,$B$6:$B$65536,B1931),IF(D1931="",SUMIFS($P$6:$P$65536,$B$6:$B$65536,B1931,$C$6:$C$65536,C1931),IF(E1931="",SUMIFS($P$6:$P$65536,$B$6:$B$65536,B1931,$C$6:$C$65536,C1931,$D$6:$D$65536,D1931),IF(F1931="",SUMIFS($P$6:$P$65536,$B$6:$B$65536,B1931,$C$6:$C$65536,C1931,$D$6:$D$65536,D1931,$E$6:$E$65536,E1931),--(RIGHT(F1931,1)="0")*SUM(SUMIFS($P$6:$P$65536,$B$6:$B$65536,B1931,$C$6:$C$65536,C1931,$D$6:$D$65536,D1931,$E$6:$E$65536,E1931,$F$6:$F$65536,LEFT(F1931,2)&amp;{0;1;2;3;4;5;6;7;8;9}))+(--(RIGHT(F1931,2)="00"))*SUM(SUMIFS($P$6:$P$65536,$B$6:$B$65536,B1931,$C$6:$C$65536,C1931,$D$6:$D$65536,D1931,$E$6:$E$65536,E1931,$F$6:$F$65536,LEFT(F1931,1)&amp;range))+SUMIFS($P$6:$P$65536,$B$6:$B$65536,B1931,$C$6:$C$65536,C1931,$D$6:$D$65536,D1931,$E$6:$E$65536,E1931,$F$6:$F$65536,F1931)))))</f>
        <v>19668708.75</v>
      </c>
    </row>
    <row r="1932" spans="1:17" ht="64.5" customHeight="1" x14ac:dyDescent="0.2">
      <c r="A1932" s="10" t="s">
        <v>717</v>
      </c>
      <c r="B1932" s="3" t="s">
        <v>712</v>
      </c>
      <c r="C1932" s="3" t="s">
        <v>136</v>
      </c>
      <c r="D1932" s="3" t="s">
        <v>68</v>
      </c>
      <c r="E1932" s="3" t="s">
        <v>765</v>
      </c>
      <c r="F1932" s="3" t="s">
        <v>718</v>
      </c>
      <c r="G1932" s="9">
        <v>5800000</v>
      </c>
      <c r="H1932" s="9">
        <v>-3506236.25</v>
      </c>
      <c r="I1932" s="9">
        <v>2293763.75</v>
      </c>
      <c r="J1932" s="9">
        <v>2000000</v>
      </c>
      <c r="K1932" s="9">
        <v>0</v>
      </c>
      <c r="L1932" s="9">
        <v>2000000</v>
      </c>
      <c r="M1932" s="9">
        <v>0</v>
      </c>
      <c r="N1932" s="9">
        <v>3050000</v>
      </c>
      <c r="O1932" s="9">
        <v>3050000</v>
      </c>
      <c r="P1932" s="13">
        <f t="shared" si="31"/>
        <v>6556236.25</v>
      </c>
      <c r="Q1932" s="13">
        <f t="array" ref="Q1932">IF(C1932="",SUMIFS($P$6:$P$65536,$B$6:$B$65536,B1932),IF(D1932="",SUMIFS($P$6:$P$65536,$B$6:$B$65536,B1932,$C$6:$C$65536,C1932),IF(E1932="",SUMIFS($P$6:$P$65536,$B$6:$B$65536,B1932,$C$6:$C$65536,C1932,$D$6:$D$65536,D1932),IF(F1932="",SUMIFS($P$6:$P$65536,$B$6:$B$65536,B1932,$C$6:$C$65536,C1932,$D$6:$D$65536,D1932,$E$6:$E$65536,E1932),--(RIGHT(F1932,1)="0")*SUM(SUMIFS($P$6:$P$65536,$B$6:$B$65536,B1932,$C$6:$C$65536,C1932,$D$6:$D$65536,D1932,$E$6:$E$65536,E1932,$F$6:$F$65536,LEFT(F1932,2)&amp;{0;1;2;3;4;5;6;7;8;9}))+(--(RIGHT(F1932,2)="00"))*SUM(SUMIFS($P$6:$P$65536,$B$6:$B$65536,B1932,$C$6:$C$65536,C1932,$D$6:$D$65536,D1932,$E$6:$E$65536,E1932,$F$6:$F$65536,LEFT(F1932,1)&amp;range))+SUMIFS($P$6:$P$65536,$B$6:$B$65536,B1932,$C$6:$C$65536,C1932,$D$6:$D$65536,D1932,$E$6:$E$65536,E1932,$F$6:$F$65536,F1932)))))</f>
        <v>6556236.25</v>
      </c>
    </row>
    <row r="1933" spans="1:17" ht="48.95" customHeight="1" x14ac:dyDescent="0.2">
      <c r="A1933" s="10" t="s">
        <v>331</v>
      </c>
      <c r="B1933" s="3" t="s">
        <v>712</v>
      </c>
      <c r="C1933" s="3" t="s">
        <v>136</v>
      </c>
      <c r="D1933" s="3" t="s">
        <v>68</v>
      </c>
      <c r="E1933" s="3" t="s">
        <v>766</v>
      </c>
      <c r="F1933" s="11" t="s">
        <v>0</v>
      </c>
      <c r="G1933" s="9">
        <v>0</v>
      </c>
      <c r="H1933" s="9">
        <v>1418388</v>
      </c>
      <c r="I1933" s="9">
        <v>1418388</v>
      </c>
      <c r="J1933" s="9">
        <v>686032</v>
      </c>
      <c r="K1933" s="9">
        <v>-686032</v>
      </c>
      <c r="L1933" s="9">
        <v>0</v>
      </c>
      <c r="M1933" s="9">
        <v>0</v>
      </c>
      <c r="N1933" s="9">
        <v>0</v>
      </c>
      <c r="O1933" s="9">
        <v>0</v>
      </c>
      <c r="P1933" s="13">
        <f t="shared" si="31"/>
        <v>2104420</v>
      </c>
      <c r="Q1933" s="13">
        <f t="array" ref="Q1933">IF(C1933="",SUMIFS($P$6:$P$65536,$B$6:$B$65536,B1933),IF(D1933="",SUMIFS($P$6:$P$65536,$B$6:$B$65536,B1933,$C$6:$C$65536,C1933),IF(E1933="",SUMIFS($P$6:$P$65536,$B$6:$B$65536,B1933,$C$6:$C$65536,C1933,$D$6:$D$65536,D1933),IF(F1933="",SUMIFS($P$6:$P$65536,$B$6:$B$65536,B1933,$C$6:$C$65536,C1933,$D$6:$D$65536,D1933,$E$6:$E$65536,E1933),--(RIGHT(F1933,1)="0")*SUM(SUMIFS($P$6:$P$65536,$B$6:$B$65536,B1933,$C$6:$C$65536,C1933,$D$6:$D$65536,D1933,$E$6:$E$65536,E1933,$F$6:$F$65536,LEFT(F1933,2)&amp;{0;1;2;3;4;5;6;7;8;9}))+(--(RIGHT(F1933,2)="00"))*SUM(SUMIFS($P$6:$P$65536,$B$6:$B$65536,B1933,$C$6:$C$65536,C1933,$D$6:$D$65536,D1933,$E$6:$E$65536,E1933,$F$6:$F$65536,LEFT(F1933,1)&amp;range))+SUMIFS($P$6:$P$65536,$B$6:$B$65536,B1933,$C$6:$C$65536,C1933,$D$6:$D$65536,D1933,$E$6:$E$65536,E1933,$F$6:$F$65536,F1933)))))</f>
        <v>8417680</v>
      </c>
    </row>
    <row r="1934" spans="1:17" ht="15" customHeight="1" x14ac:dyDescent="0.2">
      <c r="A1934" s="10" t="s">
        <v>162</v>
      </c>
      <c r="B1934" s="3" t="s">
        <v>712</v>
      </c>
      <c r="C1934" s="3" t="s">
        <v>136</v>
      </c>
      <c r="D1934" s="3" t="s">
        <v>68</v>
      </c>
      <c r="E1934" s="3" t="s">
        <v>766</v>
      </c>
      <c r="F1934" s="3" t="s">
        <v>163</v>
      </c>
      <c r="G1934" s="9">
        <v>0</v>
      </c>
      <c r="H1934" s="9">
        <v>1418388</v>
      </c>
      <c r="I1934" s="9">
        <v>1418388</v>
      </c>
      <c r="J1934" s="9">
        <v>686032</v>
      </c>
      <c r="K1934" s="9">
        <v>-686032</v>
      </c>
      <c r="L1934" s="9">
        <v>0</v>
      </c>
      <c r="M1934" s="9">
        <v>0</v>
      </c>
      <c r="N1934" s="9">
        <v>0</v>
      </c>
      <c r="O1934" s="9">
        <v>0</v>
      </c>
      <c r="P1934" s="13">
        <f t="shared" si="31"/>
        <v>2104420</v>
      </c>
      <c r="Q1934" s="13">
        <f t="array" ref="Q1934">IF(C1934="",SUMIFS($P$6:$P$65536,$B$6:$B$65536,B1934),IF(D1934="",SUMIFS($P$6:$P$65536,$B$6:$B$65536,B1934,$C$6:$C$65536,C1934),IF(E1934="",SUMIFS($P$6:$P$65536,$B$6:$B$65536,B1934,$C$6:$C$65536,C1934,$D$6:$D$65536,D1934),IF(F1934="",SUMIFS($P$6:$P$65536,$B$6:$B$65536,B1934,$C$6:$C$65536,C1934,$D$6:$D$65536,D1934,$E$6:$E$65536,E1934),--(RIGHT(F1934,1)="0")*SUM(SUMIFS($P$6:$P$65536,$B$6:$B$65536,B1934,$C$6:$C$65536,C1934,$D$6:$D$65536,D1934,$E$6:$E$65536,E1934,$F$6:$F$65536,LEFT(F1934,2)&amp;{0;1;2;3;4;5;6;7;8;9}))+(--(RIGHT(F1934,2)="00"))*SUM(SUMIFS($P$6:$P$65536,$B$6:$B$65536,B1934,$C$6:$C$65536,C1934,$D$6:$D$65536,D1934,$E$6:$E$65536,E1934,$F$6:$F$65536,LEFT(F1934,1)&amp;range))+SUMIFS($P$6:$P$65536,$B$6:$B$65536,B1934,$C$6:$C$65536,C1934,$D$6:$D$65536,D1934,$E$6:$E$65536,E1934,$F$6:$F$65536,F1934)))))</f>
        <v>8417680</v>
      </c>
    </row>
    <row r="1935" spans="1:17" ht="15" customHeight="1" x14ac:dyDescent="0.2">
      <c r="A1935" s="10" t="s">
        <v>196</v>
      </c>
      <c r="B1935" s="3" t="s">
        <v>712</v>
      </c>
      <c r="C1935" s="3" t="s">
        <v>136</v>
      </c>
      <c r="D1935" s="3" t="s">
        <v>68</v>
      </c>
      <c r="E1935" s="3" t="s">
        <v>766</v>
      </c>
      <c r="F1935" s="3" t="s">
        <v>197</v>
      </c>
      <c r="G1935" s="9">
        <v>0</v>
      </c>
      <c r="H1935" s="9">
        <v>1418388</v>
      </c>
      <c r="I1935" s="9">
        <v>1418388</v>
      </c>
      <c r="J1935" s="9">
        <v>686032</v>
      </c>
      <c r="K1935" s="9">
        <v>-686032</v>
      </c>
      <c r="L1935" s="9">
        <v>0</v>
      </c>
      <c r="M1935" s="9">
        <v>0</v>
      </c>
      <c r="N1935" s="9">
        <v>0</v>
      </c>
      <c r="O1935" s="9">
        <v>0</v>
      </c>
      <c r="P1935" s="13">
        <f t="shared" si="31"/>
        <v>2104420</v>
      </c>
      <c r="Q1935" s="13">
        <f t="array" ref="Q1935">IF(C1935="",SUMIFS($P$6:$P$65536,$B$6:$B$65536,B1935),IF(D1935="",SUMIFS($P$6:$P$65536,$B$6:$B$65536,B1935,$C$6:$C$65536,C1935),IF(E1935="",SUMIFS($P$6:$P$65536,$B$6:$B$65536,B1935,$C$6:$C$65536,C1935,$D$6:$D$65536,D1935),IF(F1935="",SUMIFS($P$6:$P$65536,$B$6:$B$65536,B1935,$C$6:$C$65536,C1935,$D$6:$D$65536,D1935,$E$6:$E$65536,E1935),--(RIGHT(F1935,1)="0")*SUM(SUMIFS($P$6:$P$65536,$B$6:$B$65536,B1935,$C$6:$C$65536,C1935,$D$6:$D$65536,D1935,$E$6:$E$65536,E1935,$F$6:$F$65536,LEFT(F1935,2)&amp;{0;1;2;3;4;5;6;7;8;9}))+(--(RIGHT(F1935,2)="00"))*SUM(SUMIFS($P$6:$P$65536,$B$6:$B$65536,B1935,$C$6:$C$65536,C1935,$D$6:$D$65536,D1935,$E$6:$E$65536,E1935,$F$6:$F$65536,LEFT(F1935,1)&amp;range))+SUMIFS($P$6:$P$65536,$B$6:$B$65536,B1935,$C$6:$C$65536,C1935,$D$6:$D$65536,D1935,$E$6:$E$65536,E1935,$F$6:$F$65536,F1935)))))</f>
        <v>6313260</v>
      </c>
    </row>
    <row r="1936" spans="1:17" ht="64.5" customHeight="1" x14ac:dyDescent="0.2">
      <c r="A1936" s="10" t="s">
        <v>226</v>
      </c>
      <c r="B1936" s="3" t="s">
        <v>712</v>
      </c>
      <c r="C1936" s="3" t="s">
        <v>136</v>
      </c>
      <c r="D1936" s="3" t="s">
        <v>68</v>
      </c>
      <c r="E1936" s="3" t="s">
        <v>766</v>
      </c>
      <c r="F1936" s="3" t="s">
        <v>227</v>
      </c>
      <c r="G1936" s="9">
        <v>0</v>
      </c>
      <c r="H1936" s="9">
        <v>1418388</v>
      </c>
      <c r="I1936" s="9">
        <v>1418388</v>
      </c>
      <c r="J1936" s="9">
        <v>686032</v>
      </c>
      <c r="K1936" s="9">
        <v>-686032</v>
      </c>
      <c r="L1936" s="9">
        <v>0</v>
      </c>
      <c r="M1936" s="9">
        <v>0</v>
      </c>
      <c r="N1936" s="9">
        <v>0</v>
      </c>
      <c r="O1936" s="9">
        <v>0</v>
      </c>
      <c r="P1936" s="13">
        <f t="shared" si="31"/>
        <v>2104420</v>
      </c>
      <c r="Q1936" s="13">
        <f t="array" ref="Q1936">IF(C1936="",SUMIFS($P$6:$P$65536,$B$6:$B$65536,B1936),IF(D1936="",SUMIFS($P$6:$P$65536,$B$6:$B$65536,B1936,$C$6:$C$65536,C1936),IF(E1936="",SUMIFS($P$6:$P$65536,$B$6:$B$65536,B1936,$C$6:$C$65536,C1936,$D$6:$D$65536,D1936),IF(F1936="",SUMIFS($P$6:$P$65536,$B$6:$B$65536,B1936,$C$6:$C$65536,C1936,$D$6:$D$65536,D1936,$E$6:$E$65536,E1936),--(RIGHT(F1936,1)="0")*SUM(SUMIFS($P$6:$P$65536,$B$6:$B$65536,B1936,$C$6:$C$65536,C1936,$D$6:$D$65536,D1936,$E$6:$E$65536,E1936,$F$6:$F$65536,LEFT(F1936,2)&amp;{0;1;2;3;4;5;6;7;8;9}))+(--(RIGHT(F1936,2)="00"))*SUM(SUMIFS($P$6:$P$65536,$B$6:$B$65536,B1936,$C$6:$C$65536,C1936,$D$6:$D$65536,D1936,$E$6:$E$65536,E1936,$F$6:$F$65536,LEFT(F1936,1)&amp;range))+SUMIFS($P$6:$P$65536,$B$6:$B$65536,B1936,$C$6:$C$65536,C1936,$D$6:$D$65536,D1936,$E$6:$E$65536,E1936,$F$6:$F$65536,F1936)))))</f>
        <v>2104420</v>
      </c>
    </row>
    <row r="1937" spans="1:17" ht="48.95" customHeight="1" x14ac:dyDescent="0.2">
      <c r="A1937" s="10" t="s">
        <v>321</v>
      </c>
      <c r="B1937" s="3" t="s">
        <v>712</v>
      </c>
      <c r="C1937" s="3" t="s">
        <v>136</v>
      </c>
      <c r="D1937" s="3" t="s">
        <v>68</v>
      </c>
      <c r="E1937" s="3" t="s">
        <v>767</v>
      </c>
      <c r="F1937" s="11" t="s">
        <v>0</v>
      </c>
      <c r="G1937" s="9">
        <v>7000000</v>
      </c>
      <c r="H1937" s="9">
        <v>355698.68</v>
      </c>
      <c r="I1937" s="9">
        <v>7355698.6799999997</v>
      </c>
      <c r="J1937" s="9">
        <v>0</v>
      </c>
      <c r="K1937" s="9">
        <v>0</v>
      </c>
      <c r="L1937" s="9">
        <v>0</v>
      </c>
      <c r="M1937" s="9">
        <v>0</v>
      </c>
      <c r="N1937" s="9">
        <v>0</v>
      </c>
      <c r="O1937" s="9">
        <v>0</v>
      </c>
      <c r="P1937" s="13">
        <f t="shared" si="31"/>
        <v>355698.68</v>
      </c>
      <c r="Q1937" s="13">
        <f t="array" ref="Q1937">IF(C1937="",SUMIFS($P$6:$P$65536,$B$6:$B$65536,B1937),IF(D1937="",SUMIFS($P$6:$P$65536,$B$6:$B$65536,B1937,$C$6:$C$65536,C1937),IF(E1937="",SUMIFS($P$6:$P$65536,$B$6:$B$65536,B1937,$C$6:$C$65536,C1937,$D$6:$D$65536,D1937),IF(F1937="",SUMIFS($P$6:$P$65536,$B$6:$B$65536,B1937,$C$6:$C$65536,C1937,$D$6:$D$65536,D1937,$E$6:$E$65536,E1937),--(RIGHT(F1937,1)="0")*SUM(SUMIFS($P$6:$P$65536,$B$6:$B$65536,B1937,$C$6:$C$65536,C1937,$D$6:$D$65536,D1937,$E$6:$E$65536,E1937,$F$6:$F$65536,LEFT(F1937,2)&amp;{0;1;2;3;4;5;6;7;8;9}))+(--(RIGHT(F1937,2)="00"))*SUM(SUMIFS($P$6:$P$65536,$B$6:$B$65536,B1937,$C$6:$C$65536,C1937,$D$6:$D$65536,D1937,$E$6:$E$65536,E1937,$F$6:$F$65536,LEFT(F1937,1)&amp;range))+SUMIFS($P$6:$P$65536,$B$6:$B$65536,B1937,$C$6:$C$65536,C1937,$D$6:$D$65536,D1937,$E$6:$E$65536,E1937,$F$6:$F$65536,F1937)))))</f>
        <v>1422794.72</v>
      </c>
    </row>
    <row r="1938" spans="1:17" ht="48.95" customHeight="1" x14ac:dyDescent="0.2">
      <c r="A1938" s="10" t="s">
        <v>323</v>
      </c>
      <c r="B1938" s="3" t="s">
        <v>712</v>
      </c>
      <c r="C1938" s="3" t="s">
        <v>136</v>
      </c>
      <c r="D1938" s="3" t="s">
        <v>68</v>
      </c>
      <c r="E1938" s="3" t="s">
        <v>767</v>
      </c>
      <c r="F1938" s="3" t="s">
        <v>324</v>
      </c>
      <c r="G1938" s="9">
        <v>7000000</v>
      </c>
      <c r="H1938" s="9">
        <v>355698.68</v>
      </c>
      <c r="I1938" s="9">
        <v>7355698.6799999997</v>
      </c>
      <c r="J1938" s="9">
        <v>0</v>
      </c>
      <c r="K1938" s="9">
        <v>0</v>
      </c>
      <c r="L1938" s="9">
        <v>0</v>
      </c>
      <c r="M1938" s="9">
        <v>0</v>
      </c>
      <c r="N1938" s="9">
        <v>0</v>
      </c>
      <c r="O1938" s="9">
        <v>0</v>
      </c>
      <c r="P1938" s="13">
        <f t="shared" si="31"/>
        <v>355698.68</v>
      </c>
      <c r="Q1938" s="13">
        <f t="array" ref="Q1938">IF(C1938="",SUMIFS($P$6:$P$65536,$B$6:$B$65536,B1938),IF(D1938="",SUMIFS($P$6:$P$65536,$B$6:$B$65536,B1938,$C$6:$C$65536,C1938),IF(E1938="",SUMIFS($P$6:$P$65536,$B$6:$B$65536,B1938,$C$6:$C$65536,C1938,$D$6:$D$65536,D1938),IF(F1938="",SUMIFS($P$6:$P$65536,$B$6:$B$65536,B1938,$C$6:$C$65536,C1938,$D$6:$D$65536,D1938,$E$6:$E$65536,E1938),--(RIGHT(F1938,1)="0")*SUM(SUMIFS($P$6:$P$65536,$B$6:$B$65536,B1938,$C$6:$C$65536,C1938,$D$6:$D$65536,D1938,$E$6:$E$65536,E1938,$F$6:$F$65536,LEFT(F1938,2)&amp;{0;1;2;3;4;5;6;7;8;9}))+(--(RIGHT(F1938,2)="00"))*SUM(SUMIFS($P$6:$P$65536,$B$6:$B$65536,B1938,$C$6:$C$65536,C1938,$D$6:$D$65536,D1938,$E$6:$E$65536,E1938,$F$6:$F$65536,LEFT(F1938,1)&amp;range))+SUMIFS($P$6:$P$65536,$B$6:$B$65536,B1938,$C$6:$C$65536,C1938,$D$6:$D$65536,D1938,$E$6:$E$65536,E1938,$F$6:$F$65536,F1938)))))</f>
        <v>1422794.72</v>
      </c>
    </row>
    <row r="1939" spans="1:17" ht="15" customHeight="1" x14ac:dyDescent="0.2">
      <c r="A1939" s="10" t="s">
        <v>715</v>
      </c>
      <c r="B1939" s="3" t="s">
        <v>712</v>
      </c>
      <c r="C1939" s="3" t="s">
        <v>136</v>
      </c>
      <c r="D1939" s="3" t="s">
        <v>68</v>
      </c>
      <c r="E1939" s="3" t="s">
        <v>767</v>
      </c>
      <c r="F1939" s="3" t="s">
        <v>716</v>
      </c>
      <c r="G1939" s="9">
        <v>7000000</v>
      </c>
      <c r="H1939" s="9">
        <v>355698.68</v>
      </c>
      <c r="I1939" s="9">
        <v>7355698.6799999997</v>
      </c>
      <c r="J1939" s="9">
        <v>0</v>
      </c>
      <c r="K1939" s="9">
        <v>0</v>
      </c>
      <c r="L1939" s="9">
        <v>0</v>
      </c>
      <c r="M1939" s="9">
        <v>0</v>
      </c>
      <c r="N1939" s="9">
        <v>0</v>
      </c>
      <c r="O1939" s="9">
        <v>0</v>
      </c>
      <c r="P1939" s="13">
        <f t="shared" si="31"/>
        <v>355698.68</v>
      </c>
      <c r="Q1939" s="13">
        <f t="array" ref="Q1939">IF(C1939="",SUMIFS($P$6:$P$65536,$B$6:$B$65536,B1939),IF(D1939="",SUMIFS($P$6:$P$65536,$B$6:$B$65536,B1939,$C$6:$C$65536,C1939),IF(E1939="",SUMIFS($P$6:$P$65536,$B$6:$B$65536,B1939,$C$6:$C$65536,C1939,$D$6:$D$65536,D1939),IF(F1939="",SUMIFS($P$6:$P$65536,$B$6:$B$65536,B1939,$C$6:$C$65536,C1939,$D$6:$D$65536,D1939,$E$6:$E$65536,E1939),--(RIGHT(F1939,1)="0")*SUM(SUMIFS($P$6:$P$65536,$B$6:$B$65536,B1939,$C$6:$C$65536,C1939,$D$6:$D$65536,D1939,$E$6:$E$65536,E1939,$F$6:$F$65536,LEFT(F1939,2)&amp;{0;1;2;3;4;5;6;7;8;9}))+(--(RIGHT(F1939,2)="00"))*SUM(SUMIFS($P$6:$P$65536,$B$6:$B$65536,B1939,$C$6:$C$65536,C1939,$D$6:$D$65536,D1939,$E$6:$E$65536,E1939,$F$6:$F$65536,LEFT(F1939,1)&amp;range))+SUMIFS($P$6:$P$65536,$B$6:$B$65536,B1939,$C$6:$C$65536,C1939,$D$6:$D$65536,D1939,$E$6:$E$65536,E1939,$F$6:$F$65536,F1939)))))</f>
        <v>1067096.04</v>
      </c>
    </row>
    <row r="1940" spans="1:17" ht="64.5" customHeight="1" x14ac:dyDescent="0.2">
      <c r="A1940" s="10" t="s">
        <v>717</v>
      </c>
      <c r="B1940" s="3" t="s">
        <v>712</v>
      </c>
      <c r="C1940" s="3" t="s">
        <v>136</v>
      </c>
      <c r="D1940" s="3" t="s">
        <v>68</v>
      </c>
      <c r="E1940" s="3" t="s">
        <v>767</v>
      </c>
      <c r="F1940" s="3" t="s">
        <v>718</v>
      </c>
      <c r="G1940" s="9">
        <v>7000000</v>
      </c>
      <c r="H1940" s="9">
        <v>355698.68</v>
      </c>
      <c r="I1940" s="9">
        <v>7355698.6799999997</v>
      </c>
      <c r="J1940" s="9">
        <v>0</v>
      </c>
      <c r="K1940" s="9">
        <v>0</v>
      </c>
      <c r="L1940" s="9">
        <v>0</v>
      </c>
      <c r="M1940" s="9">
        <v>0</v>
      </c>
      <c r="N1940" s="9">
        <v>0</v>
      </c>
      <c r="O1940" s="9">
        <v>0</v>
      </c>
      <c r="P1940" s="13">
        <f t="shared" si="31"/>
        <v>355698.68</v>
      </c>
      <c r="Q1940" s="13">
        <f t="array" ref="Q1940">IF(C1940="",SUMIFS($P$6:$P$65536,$B$6:$B$65536,B1940),IF(D1940="",SUMIFS($P$6:$P$65536,$B$6:$B$65536,B1940,$C$6:$C$65536,C1940),IF(E1940="",SUMIFS($P$6:$P$65536,$B$6:$B$65536,B1940,$C$6:$C$65536,C1940,$D$6:$D$65536,D1940),IF(F1940="",SUMIFS($P$6:$P$65536,$B$6:$B$65536,B1940,$C$6:$C$65536,C1940,$D$6:$D$65536,D1940,$E$6:$E$65536,E1940),--(RIGHT(F1940,1)="0")*SUM(SUMIFS($P$6:$P$65536,$B$6:$B$65536,B1940,$C$6:$C$65536,C1940,$D$6:$D$65536,D1940,$E$6:$E$65536,E1940,$F$6:$F$65536,LEFT(F1940,2)&amp;{0;1;2;3;4;5;6;7;8;9}))+(--(RIGHT(F1940,2)="00"))*SUM(SUMIFS($P$6:$P$65536,$B$6:$B$65536,B1940,$C$6:$C$65536,C1940,$D$6:$D$65536,D1940,$E$6:$E$65536,E1940,$F$6:$F$65536,LEFT(F1940,1)&amp;range))+SUMIFS($P$6:$P$65536,$B$6:$B$65536,B1940,$C$6:$C$65536,C1940,$D$6:$D$65536,D1940,$E$6:$E$65536,E1940,$F$6:$F$65536,F1940)))))</f>
        <v>355698.68</v>
      </c>
    </row>
    <row r="1941" spans="1:17" ht="15" customHeight="1" x14ac:dyDescent="0.2">
      <c r="A1941" s="8" t="s">
        <v>133</v>
      </c>
      <c r="B1941" s="3" t="s">
        <v>712</v>
      </c>
      <c r="C1941" s="3" t="s">
        <v>134</v>
      </c>
      <c r="D1941" s="3" t="s">
        <v>0</v>
      </c>
      <c r="E1941" s="3" t="s">
        <v>0</v>
      </c>
      <c r="F1941" s="3" t="s">
        <v>0</v>
      </c>
      <c r="G1941" s="9">
        <v>1189737118.0899999</v>
      </c>
      <c r="H1941" s="9">
        <v>-11876850.25</v>
      </c>
      <c r="I1941" s="9">
        <v>1177860267.8399999</v>
      </c>
      <c r="J1941" s="9">
        <v>915244883.82000005</v>
      </c>
      <c r="K1941" s="9">
        <v>154020939.22999999</v>
      </c>
      <c r="L1941" s="9">
        <v>1069265823.05</v>
      </c>
      <c r="M1941" s="9">
        <v>758923553.55999994</v>
      </c>
      <c r="N1941" s="9">
        <v>0</v>
      </c>
      <c r="O1941" s="9">
        <v>758923553.55999994</v>
      </c>
      <c r="P1941" s="13">
        <f t="shared" si="31"/>
        <v>165897789.47999999</v>
      </c>
      <c r="Q1941" s="13">
        <f t="array" ref="Q1941">IF(C1941="",SUMIFS($P$6:$P$65536,$B$6:$B$65536,B1941),IF(D1941="",SUMIFS($P$6:$P$65536,$B$6:$B$65536,B1941,$C$6:$C$65536,C1941),IF(E1941="",SUMIFS($P$6:$P$65536,$B$6:$B$65536,B1941,$C$6:$C$65536,C1941,$D$6:$D$65536,D1941),IF(F1941="",SUMIFS($P$6:$P$65536,$B$6:$B$65536,B1941,$C$6:$C$65536,C1941,$D$6:$D$65536,D1941,$E$6:$E$65536,E1941),--(RIGHT(F1941,1)="0")*SUM(SUMIFS($P$6:$P$65536,$B$6:$B$65536,B1941,$C$6:$C$65536,C1941,$D$6:$D$65536,D1941,$E$6:$E$65536,E1941,$F$6:$F$65536,LEFT(F1941,2)&amp;{0;1;2;3;4;5;6;7;8;9}))+(--(RIGHT(F1941,2)="00"))*SUM(SUMIFS($P$6:$P$65536,$B$6:$B$65536,B1941,$C$6:$C$65536,C1941,$D$6:$D$65536,D1941,$E$6:$E$65536,E1941,$F$6:$F$65536,LEFT(F1941,1)&amp;range))+SUMIFS($P$6:$P$65536,$B$6:$B$65536,B1941,$C$6:$C$65536,C1941,$D$6:$D$65536,D1941,$E$6:$E$65536,E1941,$F$6:$F$65536,F1941)))))</f>
        <v>2732528838.5999994</v>
      </c>
    </row>
    <row r="1942" spans="1:17" ht="15.95" customHeight="1" x14ac:dyDescent="0.2">
      <c r="A1942" s="8" t="s">
        <v>541</v>
      </c>
      <c r="B1942" s="3" t="s">
        <v>712</v>
      </c>
      <c r="C1942" s="3" t="s">
        <v>134</v>
      </c>
      <c r="D1942" s="3" t="s">
        <v>36</v>
      </c>
      <c r="E1942" s="3" t="s">
        <v>0</v>
      </c>
      <c r="F1942" s="3" t="s">
        <v>0</v>
      </c>
      <c r="G1942" s="9">
        <v>452294451.93000001</v>
      </c>
      <c r="H1942" s="9">
        <v>39303700</v>
      </c>
      <c r="I1942" s="9">
        <v>491598151.93000001</v>
      </c>
      <c r="J1942" s="9">
        <v>337240024</v>
      </c>
      <c r="K1942" s="9">
        <v>0</v>
      </c>
      <c r="L1942" s="9">
        <v>337240024</v>
      </c>
      <c r="M1942" s="9">
        <v>120699143.39</v>
      </c>
      <c r="N1942" s="9">
        <v>0</v>
      </c>
      <c r="O1942" s="9">
        <v>120699143.39</v>
      </c>
      <c r="P1942" s="13">
        <f t="shared" si="31"/>
        <v>39303700</v>
      </c>
      <c r="Q1942" s="13">
        <f t="array" ref="Q1942">IF(C1942="",SUMIFS($P$6:$P$65536,$B$6:$B$65536,B1942),IF(D1942="",SUMIFS($P$6:$P$65536,$B$6:$B$65536,B1942,$C$6:$C$65536,C1942),IF(E1942="",SUMIFS($P$6:$P$65536,$B$6:$B$65536,B1942,$C$6:$C$65536,C1942,$D$6:$D$65536,D1942),IF(F1942="",SUMIFS($P$6:$P$65536,$B$6:$B$65536,B1942,$C$6:$C$65536,C1942,$D$6:$D$65536,D1942,$E$6:$E$65536,E1942),--(RIGHT(F1942,1)="0")*SUM(SUMIFS($P$6:$P$65536,$B$6:$B$65536,B1942,$C$6:$C$65536,C1942,$D$6:$D$65536,D1942,$E$6:$E$65536,E1942,$F$6:$F$65536,LEFT(F1942,2)&amp;{0;1;2;3;4;5;6;7;8;9}))+(--(RIGHT(F1942,2)="00"))*SUM(SUMIFS($P$6:$P$65536,$B$6:$B$65536,B1942,$C$6:$C$65536,C1942,$D$6:$D$65536,D1942,$E$6:$E$65536,E1942,$F$6:$F$65536,LEFT(F1942,1)&amp;range))+SUMIFS($P$6:$P$65536,$B$6:$B$65536,B1942,$C$6:$C$65536,C1942,$D$6:$D$65536,D1942,$E$6:$E$65536,E1942,$F$6:$F$65536,F1942)))))</f>
        <v>196518500</v>
      </c>
    </row>
    <row r="1943" spans="1:17" ht="48.95" hidden="1" customHeight="1" x14ac:dyDescent="0.2">
      <c r="A1943" s="10" t="s">
        <v>331</v>
      </c>
      <c r="B1943" s="3" t="s">
        <v>712</v>
      </c>
      <c r="C1943" s="3" t="s">
        <v>134</v>
      </c>
      <c r="D1943" s="3" t="s">
        <v>36</v>
      </c>
      <c r="E1943" s="3" t="s">
        <v>768</v>
      </c>
      <c r="F1943" s="11" t="s">
        <v>0</v>
      </c>
      <c r="G1943" s="9">
        <v>199550000</v>
      </c>
      <c r="H1943" s="9">
        <v>0</v>
      </c>
      <c r="I1943" s="9">
        <v>199550000</v>
      </c>
      <c r="J1943" s="9">
        <v>212881003</v>
      </c>
      <c r="K1943" s="9">
        <v>0</v>
      </c>
      <c r="L1943" s="9">
        <v>212881003</v>
      </c>
      <c r="M1943" s="9">
        <v>120699143.39</v>
      </c>
      <c r="N1943" s="9">
        <v>0</v>
      </c>
      <c r="O1943" s="9">
        <v>120699143.39</v>
      </c>
      <c r="P1943" s="13">
        <f t="shared" si="31"/>
        <v>0</v>
      </c>
      <c r="Q1943" s="13">
        <f t="array" ref="Q1943">IF(C1943="",SUMIFS($P$6:$P$65536,$B$6:$B$65536,B1943),IF(D1943="",SUMIFS($P$6:$P$65536,$B$6:$B$65536,B1943,$C$6:$C$65536,C1943),IF(E1943="",SUMIFS($P$6:$P$65536,$B$6:$B$65536,B1943,$C$6:$C$65536,C1943,$D$6:$D$65536,D1943),IF(F1943="",SUMIFS($P$6:$P$65536,$B$6:$B$65536,B1943,$C$6:$C$65536,C1943,$D$6:$D$65536,D1943,$E$6:$E$65536,E1943),--(RIGHT(F1943,1)="0")*SUM(SUMIFS($P$6:$P$65536,$B$6:$B$65536,B1943,$C$6:$C$65536,C1943,$D$6:$D$65536,D1943,$E$6:$E$65536,E1943,$F$6:$F$65536,LEFT(F1943,2)&amp;{0;1;2;3;4;5;6;7;8;9}))+(--(RIGHT(F1943,2)="00"))*SUM(SUMIFS($P$6:$P$65536,$B$6:$B$65536,B1943,$C$6:$C$65536,C1943,$D$6:$D$65536,D1943,$E$6:$E$65536,E1943,$F$6:$F$65536,LEFT(F1943,1)&amp;range))+SUMIFS($P$6:$P$65536,$B$6:$B$65536,B1943,$C$6:$C$65536,C1943,$D$6:$D$65536,D1943,$E$6:$E$65536,E1943,$F$6:$F$65536,F1943)))))</f>
        <v>0</v>
      </c>
    </row>
    <row r="1944" spans="1:17" ht="15" hidden="1" customHeight="1" x14ac:dyDescent="0.2">
      <c r="A1944" s="10" t="s">
        <v>162</v>
      </c>
      <c r="B1944" s="3" t="s">
        <v>712</v>
      </c>
      <c r="C1944" s="3" t="s">
        <v>134</v>
      </c>
      <c r="D1944" s="3" t="s">
        <v>36</v>
      </c>
      <c r="E1944" s="3" t="s">
        <v>768</v>
      </c>
      <c r="F1944" s="3" t="s">
        <v>163</v>
      </c>
      <c r="G1944" s="9">
        <v>199550000</v>
      </c>
      <c r="H1944" s="9">
        <v>0</v>
      </c>
      <c r="I1944" s="9">
        <v>199550000</v>
      </c>
      <c r="J1944" s="9">
        <v>212881003</v>
      </c>
      <c r="K1944" s="9">
        <v>0</v>
      </c>
      <c r="L1944" s="9">
        <v>212881003</v>
      </c>
      <c r="M1944" s="9">
        <v>120699143.39</v>
      </c>
      <c r="N1944" s="9">
        <v>0</v>
      </c>
      <c r="O1944" s="9">
        <v>120699143.39</v>
      </c>
      <c r="P1944" s="13">
        <f t="shared" si="31"/>
        <v>0</v>
      </c>
      <c r="Q1944" s="13">
        <f t="array" ref="Q1944">IF(C1944="",SUMIFS($P$6:$P$65536,$B$6:$B$65536,B1944),IF(D1944="",SUMIFS($P$6:$P$65536,$B$6:$B$65536,B1944,$C$6:$C$65536,C1944),IF(E1944="",SUMIFS($P$6:$P$65536,$B$6:$B$65536,B1944,$C$6:$C$65536,C1944,$D$6:$D$65536,D1944),IF(F1944="",SUMIFS($P$6:$P$65536,$B$6:$B$65536,B1944,$C$6:$C$65536,C1944,$D$6:$D$65536,D1944,$E$6:$E$65536,E1944),--(RIGHT(F1944,1)="0")*SUM(SUMIFS($P$6:$P$65536,$B$6:$B$65536,B1944,$C$6:$C$65536,C1944,$D$6:$D$65536,D1944,$E$6:$E$65536,E1944,$F$6:$F$65536,LEFT(F1944,2)&amp;{0;1;2;3;4;5;6;7;8;9}))+(--(RIGHT(F1944,2)="00"))*SUM(SUMIFS($P$6:$P$65536,$B$6:$B$65536,B1944,$C$6:$C$65536,C1944,$D$6:$D$65536,D1944,$E$6:$E$65536,E1944,$F$6:$F$65536,LEFT(F1944,1)&amp;range))+SUMIFS($P$6:$P$65536,$B$6:$B$65536,B1944,$C$6:$C$65536,C1944,$D$6:$D$65536,D1944,$E$6:$E$65536,E1944,$F$6:$F$65536,F1944)))))</f>
        <v>0</v>
      </c>
    </row>
    <row r="1945" spans="1:17" ht="15" hidden="1" customHeight="1" x14ac:dyDescent="0.2">
      <c r="A1945" s="10" t="s">
        <v>196</v>
      </c>
      <c r="B1945" s="3" t="s">
        <v>712</v>
      </c>
      <c r="C1945" s="3" t="s">
        <v>134</v>
      </c>
      <c r="D1945" s="3" t="s">
        <v>36</v>
      </c>
      <c r="E1945" s="3" t="s">
        <v>768</v>
      </c>
      <c r="F1945" s="3" t="s">
        <v>197</v>
      </c>
      <c r="G1945" s="9">
        <v>199550000</v>
      </c>
      <c r="H1945" s="9">
        <v>0</v>
      </c>
      <c r="I1945" s="9">
        <v>199550000</v>
      </c>
      <c r="J1945" s="9">
        <v>212881003</v>
      </c>
      <c r="K1945" s="9">
        <v>0</v>
      </c>
      <c r="L1945" s="9">
        <v>212881003</v>
      </c>
      <c r="M1945" s="9">
        <v>120699143.39</v>
      </c>
      <c r="N1945" s="9">
        <v>0</v>
      </c>
      <c r="O1945" s="9">
        <v>120699143.39</v>
      </c>
      <c r="P1945" s="13">
        <f t="shared" si="31"/>
        <v>0</v>
      </c>
      <c r="Q1945" s="13">
        <f t="array" ref="Q1945">IF(C1945="",SUMIFS($P$6:$P$65536,$B$6:$B$65536,B1945),IF(D1945="",SUMIFS($P$6:$P$65536,$B$6:$B$65536,B1945,$C$6:$C$65536,C1945),IF(E1945="",SUMIFS($P$6:$P$65536,$B$6:$B$65536,B1945,$C$6:$C$65536,C1945,$D$6:$D$65536,D1945),IF(F1945="",SUMIFS($P$6:$P$65536,$B$6:$B$65536,B1945,$C$6:$C$65536,C1945,$D$6:$D$65536,D1945,$E$6:$E$65536,E1945),--(RIGHT(F1945,1)="0")*SUM(SUMIFS($P$6:$P$65536,$B$6:$B$65536,B1945,$C$6:$C$65536,C1945,$D$6:$D$65536,D1945,$E$6:$E$65536,E1945,$F$6:$F$65536,LEFT(F1945,2)&amp;{0;1;2;3;4;5;6;7;8;9}))+(--(RIGHT(F1945,2)="00"))*SUM(SUMIFS($P$6:$P$65536,$B$6:$B$65536,B1945,$C$6:$C$65536,C1945,$D$6:$D$65536,D1945,$E$6:$E$65536,E1945,$F$6:$F$65536,LEFT(F1945,1)&amp;range))+SUMIFS($P$6:$P$65536,$B$6:$B$65536,B1945,$C$6:$C$65536,C1945,$D$6:$D$65536,D1945,$E$6:$E$65536,E1945,$F$6:$F$65536,F1945)))))</f>
        <v>0</v>
      </c>
    </row>
    <row r="1946" spans="1:17" ht="64.5" hidden="1" customHeight="1" x14ac:dyDescent="0.2">
      <c r="A1946" s="10" t="s">
        <v>226</v>
      </c>
      <c r="B1946" s="3" t="s">
        <v>712</v>
      </c>
      <c r="C1946" s="3" t="s">
        <v>134</v>
      </c>
      <c r="D1946" s="3" t="s">
        <v>36</v>
      </c>
      <c r="E1946" s="3" t="s">
        <v>768</v>
      </c>
      <c r="F1946" s="3" t="s">
        <v>227</v>
      </c>
      <c r="G1946" s="9">
        <v>199550000</v>
      </c>
      <c r="H1946" s="9">
        <v>0</v>
      </c>
      <c r="I1946" s="9">
        <v>199550000</v>
      </c>
      <c r="J1946" s="9">
        <v>212881003</v>
      </c>
      <c r="K1946" s="9">
        <v>0</v>
      </c>
      <c r="L1946" s="9">
        <v>212881003</v>
      </c>
      <c r="M1946" s="9">
        <v>120699143.39</v>
      </c>
      <c r="N1946" s="9">
        <v>0</v>
      </c>
      <c r="O1946" s="9">
        <v>120699143.39</v>
      </c>
      <c r="P1946" s="13">
        <f t="shared" si="31"/>
        <v>0</v>
      </c>
      <c r="Q1946" s="13">
        <f t="array" ref="Q1946">IF(C1946="",SUMIFS($P$6:$P$65536,$B$6:$B$65536,B1946),IF(D1946="",SUMIFS($P$6:$P$65536,$B$6:$B$65536,B1946,$C$6:$C$65536,C1946),IF(E1946="",SUMIFS($P$6:$P$65536,$B$6:$B$65536,B1946,$C$6:$C$65536,C1946,$D$6:$D$65536,D1946),IF(F1946="",SUMIFS($P$6:$P$65536,$B$6:$B$65536,B1946,$C$6:$C$65536,C1946,$D$6:$D$65536,D1946,$E$6:$E$65536,E1946),--(RIGHT(F1946,1)="0")*SUM(SUMIFS($P$6:$P$65536,$B$6:$B$65536,B1946,$C$6:$C$65536,C1946,$D$6:$D$65536,D1946,$E$6:$E$65536,E1946,$F$6:$F$65536,LEFT(F1946,2)&amp;{0;1;2;3;4;5;6;7;8;9}))+(--(RIGHT(F1946,2)="00"))*SUM(SUMIFS($P$6:$P$65536,$B$6:$B$65536,B1946,$C$6:$C$65536,C1946,$D$6:$D$65536,D1946,$E$6:$E$65536,E1946,$F$6:$F$65536,LEFT(F1946,1)&amp;range))+SUMIFS($P$6:$P$65536,$B$6:$B$65536,B1946,$C$6:$C$65536,C1946,$D$6:$D$65536,D1946,$E$6:$E$65536,E1946,$F$6:$F$65536,F1946)))))</f>
        <v>0</v>
      </c>
    </row>
    <row r="1947" spans="1:17" ht="96.6" customHeight="1" x14ac:dyDescent="0.2">
      <c r="A1947" s="10" t="s">
        <v>769</v>
      </c>
      <c r="B1947" s="3" t="s">
        <v>712</v>
      </c>
      <c r="C1947" s="3" t="s">
        <v>134</v>
      </c>
      <c r="D1947" s="3" t="s">
        <v>36</v>
      </c>
      <c r="E1947" s="3" t="s">
        <v>770</v>
      </c>
      <c r="F1947" s="11" t="s">
        <v>0</v>
      </c>
      <c r="G1947" s="9">
        <v>252744451.93000001</v>
      </c>
      <c r="H1947" s="9">
        <v>39303700</v>
      </c>
      <c r="I1947" s="9">
        <v>292048151.93000001</v>
      </c>
      <c r="J1947" s="9">
        <v>124359021</v>
      </c>
      <c r="K1947" s="9">
        <v>0</v>
      </c>
      <c r="L1947" s="9">
        <v>124359021</v>
      </c>
      <c r="M1947" s="9">
        <v>0</v>
      </c>
      <c r="N1947" s="9">
        <v>0</v>
      </c>
      <c r="O1947" s="9">
        <v>0</v>
      </c>
      <c r="P1947" s="13">
        <f t="shared" si="31"/>
        <v>39303700</v>
      </c>
      <c r="Q1947" s="13">
        <f t="array" ref="Q1947">IF(C1947="",SUMIFS($P$6:$P$65536,$B$6:$B$65536,B1947),IF(D1947="",SUMIFS($P$6:$P$65536,$B$6:$B$65536,B1947,$C$6:$C$65536,C1947),IF(E1947="",SUMIFS($P$6:$P$65536,$B$6:$B$65536,B1947,$C$6:$C$65536,C1947,$D$6:$D$65536,D1947),IF(F1947="",SUMIFS($P$6:$P$65536,$B$6:$B$65536,B1947,$C$6:$C$65536,C1947,$D$6:$D$65536,D1947,$E$6:$E$65536,E1947),--(RIGHT(F1947,1)="0")*SUM(SUMIFS($P$6:$P$65536,$B$6:$B$65536,B1947,$C$6:$C$65536,C1947,$D$6:$D$65536,D1947,$E$6:$E$65536,E1947,$F$6:$F$65536,LEFT(F1947,2)&amp;{0;1;2;3;4;5;6;7;8;9}))+(--(RIGHT(F1947,2)="00"))*SUM(SUMIFS($P$6:$P$65536,$B$6:$B$65536,B1947,$C$6:$C$65536,C1947,$D$6:$D$65536,D1947,$E$6:$E$65536,E1947,$F$6:$F$65536,LEFT(F1947,1)&amp;range))+SUMIFS($P$6:$P$65536,$B$6:$B$65536,B1947,$C$6:$C$65536,C1947,$D$6:$D$65536,D1947,$E$6:$E$65536,E1947,$F$6:$F$65536,F1947)))))</f>
        <v>157214800</v>
      </c>
    </row>
    <row r="1948" spans="1:17" ht="15" customHeight="1" x14ac:dyDescent="0.2">
      <c r="A1948" s="10" t="s">
        <v>162</v>
      </c>
      <c r="B1948" s="3" t="s">
        <v>712</v>
      </c>
      <c r="C1948" s="3" t="s">
        <v>134</v>
      </c>
      <c r="D1948" s="3" t="s">
        <v>36</v>
      </c>
      <c r="E1948" s="3" t="s">
        <v>770</v>
      </c>
      <c r="F1948" s="3" t="s">
        <v>163</v>
      </c>
      <c r="G1948" s="9">
        <v>252744451.93000001</v>
      </c>
      <c r="H1948" s="9">
        <v>39303700</v>
      </c>
      <c r="I1948" s="9">
        <v>292048151.93000001</v>
      </c>
      <c r="J1948" s="9">
        <v>124359021</v>
      </c>
      <c r="K1948" s="9">
        <v>0</v>
      </c>
      <c r="L1948" s="9">
        <v>124359021</v>
      </c>
      <c r="M1948" s="9">
        <v>0</v>
      </c>
      <c r="N1948" s="9">
        <v>0</v>
      </c>
      <c r="O1948" s="9">
        <v>0</v>
      </c>
      <c r="P1948" s="13">
        <f t="shared" si="31"/>
        <v>39303700</v>
      </c>
      <c r="Q1948" s="13">
        <f t="array" ref="Q1948">IF(C1948="",SUMIFS($P$6:$P$65536,$B$6:$B$65536,B1948),IF(D1948="",SUMIFS($P$6:$P$65536,$B$6:$B$65536,B1948,$C$6:$C$65536,C1948),IF(E1948="",SUMIFS($P$6:$P$65536,$B$6:$B$65536,B1948,$C$6:$C$65536,C1948,$D$6:$D$65536,D1948),IF(F1948="",SUMIFS($P$6:$P$65536,$B$6:$B$65536,B1948,$C$6:$C$65536,C1948,$D$6:$D$65536,D1948,$E$6:$E$65536,E1948),--(RIGHT(F1948,1)="0")*SUM(SUMIFS($P$6:$P$65536,$B$6:$B$65536,B1948,$C$6:$C$65536,C1948,$D$6:$D$65536,D1948,$E$6:$E$65536,E1948,$F$6:$F$65536,LEFT(F1948,2)&amp;{0;1;2;3;4;5;6;7;8;9}))+(--(RIGHT(F1948,2)="00"))*SUM(SUMIFS($P$6:$P$65536,$B$6:$B$65536,B1948,$C$6:$C$65536,C1948,$D$6:$D$65536,D1948,$E$6:$E$65536,E1948,$F$6:$F$65536,LEFT(F1948,1)&amp;range))+SUMIFS($P$6:$P$65536,$B$6:$B$65536,B1948,$C$6:$C$65536,C1948,$D$6:$D$65536,D1948,$E$6:$E$65536,E1948,$F$6:$F$65536,F1948)))))</f>
        <v>157214800</v>
      </c>
    </row>
    <row r="1949" spans="1:17" ht="15" customHeight="1" x14ac:dyDescent="0.2">
      <c r="A1949" s="10" t="s">
        <v>196</v>
      </c>
      <c r="B1949" s="3" t="s">
        <v>712</v>
      </c>
      <c r="C1949" s="3" t="s">
        <v>134</v>
      </c>
      <c r="D1949" s="3" t="s">
        <v>36</v>
      </c>
      <c r="E1949" s="3" t="s">
        <v>770</v>
      </c>
      <c r="F1949" s="3" t="s">
        <v>197</v>
      </c>
      <c r="G1949" s="9">
        <v>252744451.93000001</v>
      </c>
      <c r="H1949" s="9">
        <v>39303700</v>
      </c>
      <c r="I1949" s="9">
        <v>292048151.93000001</v>
      </c>
      <c r="J1949" s="9">
        <v>124359021</v>
      </c>
      <c r="K1949" s="9">
        <v>0</v>
      </c>
      <c r="L1949" s="9">
        <v>124359021</v>
      </c>
      <c r="M1949" s="9">
        <v>0</v>
      </c>
      <c r="N1949" s="9">
        <v>0</v>
      </c>
      <c r="O1949" s="9">
        <v>0</v>
      </c>
      <c r="P1949" s="13">
        <f t="shared" si="31"/>
        <v>39303700</v>
      </c>
      <c r="Q1949" s="13">
        <f t="array" ref="Q1949">IF(C1949="",SUMIFS($P$6:$P$65536,$B$6:$B$65536,B1949),IF(D1949="",SUMIFS($P$6:$P$65536,$B$6:$B$65536,B1949,$C$6:$C$65536,C1949),IF(E1949="",SUMIFS($P$6:$P$65536,$B$6:$B$65536,B1949,$C$6:$C$65536,C1949,$D$6:$D$65536,D1949),IF(F1949="",SUMIFS($P$6:$P$65536,$B$6:$B$65536,B1949,$C$6:$C$65536,C1949,$D$6:$D$65536,D1949,$E$6:$E$65536,E1949),--(RIGHT(F1949,1)="0")*SUM(SUMIFS($P$6:$P$65536,$B$6:$B$65536,B1949,$C$6:$C$65536,C1949,$D$6:$D$65536,D1949,$E$6:$E$65536,E1949,$F$6:$F$65536,LEFT(F1949,2)&amp;{0;1;2;3;4;5;6;7;8;9}))+(--(RIGHT(F1949,2)="00"))*SUM(SUMIFS($P$6:$P$65536,$B$6:$B$65536,B1949,$C$6:$C$65536,C1949,$D$6:$D$65536,D1949,$E$6:$E$65536,E1949,$F$6:$F$65536,LEFT(F1949,1)&amp;range))+SUMIFS($P$6:$P$65536,$B$6:$B$65536,B1949,$C$6:$C$65536,C1949,$D$6:$D$65536,D1949,$E$6:$E$65536,E1949,$F$6:$F$65536,F1949)))))</f>
        <v>117911100</v>
      </c>
    </row>
    <row r="1950" spans="1:17" ht="64.5" customHeight="1" x14ac:dyDescent="0.2">
      <c r="A1950" s="10" t="s">
        <v>226</v>
      </c>
      <c r="B1950" s="3" t="s">
        <v>712</v>
      </c>
      <c r="C1950" s="3" t="s">
        <v>134</v>
      </c>
      <c r="D1950" s="3" t="s">
        <v>36</v>
      </c>
      <c r="E1950" s="3" t="s">
        <v>770</v>
      </c>
      <c r="F1950" s="3" t="s">
        <v>227</v>
      </c>
      <c r="G1950" s="9">
        <v>252744451.93000001</v>
      </c>
      <c r="H1950" s="9">
        <v>39303700</v>
      </c>
      <c r="I1950" s="9">
        <v>292048151.93000001</v>
      </c>
      <c r="J1950" s="9">
        <v>124359021</v>
      </c>
      <c r="K1950" s="9">
        <v>0</v>
      </c>
      <c r="L1950" s="9">
        <v>124359021</v>
      </c>
      <c r="M1950" s="9">
        <v>0</v>
      </c>
      <c r="N1950" s="9">
        <v>0</v>
      </c>
      <c r="O1950" s="9">
        <v>0</v>
      </c>
      <c r="P1950" s="13">
        <f t="shared" si="31"/>
        <v>39303700</v>
      </c>
      <c r="Q1950" s="13">
        <f t="array" ref="Q1950">IF(C1950="",SUMIFS($P$6:$P$65536,$B$6:$B$65536,B1950),IF(D1950="",SUMIFS($P$6:$P$65536,$B$6:$B$65536,B1950,$C$6:$C$65536,C1950),IF(E1950="",SUMIFS($P$6:$P$65536,$B$6:$B$65536,B1950,$C$6:$C$65536,C1950,$D$6:$D$65536,D1950),IF(F1950="",SUMIFS($P$6:$P$65536,$B$6:$B$65536,B1950,$C$6:$C$65536,C1950,$D$6:$D$65536,D1950,$E$6:$E$65536,E1950),--(RIGHT(F1950,1)="0")*SUM(SUMIFS($P$6:$P$65536,$B$6:$B$65536,B1950,$C$6:$C$65536,C1950,$D$6:$D$65536,D1950,$E$6:$E$65536,E1950,$F$6:$F$65536,LEFT(F1950,2)&amp;{0;1;2;3;4;5;6;7;8;9}))+(--(RIGHT(F1950,2)="00"))*SUM(SUMIFS($P$6:$P$65536,$B$6:$B$65536,B1950,$C$6:$C$65536,C1950,$D$6:$D$65536,D1950,$E$6:$E$65536,E1950,$F$6:$F$65536,LEFT(F1950,1)&amp;range))+SUMIFS($P$6:$P$65536,$B$6:$B$65536,B1950,$C$6:$C$65536,C1950,$D$6:$D$65536,D1950,$E$6:$E$65536,E1950,$F$6:$F$65536,F1950)))))</f>
        <v>39303700</v>
      </c>
    </row>
    <row r="1951" spans="1:17" ht="15.95" customHeight="1" x14ac:dyDescent="0.2">
      <c r="A1951" s="8" t="s">
        <v>546</v>
      </c>
      <c r="B1951" s="3" t="s">
        <v>712</v>
      </c>
      <c r="C1951" s="3" t="s">
        <v>134</v>
      </c>
      <c r="D1951" s="3" t="s">
        <v>68</v>
      </c>
      <c r="E1951" s="3" t="s">
        <v>0</v>
      </c>
      <c r="F1951" s="3" t="s">
        <v>0</v>
      </c>
      <c r="G1951" s="9">
        <v>516247934.77999997</v>
      </c>
      <c r="H1951" s="9">
        <v>46599981.100000001</v>
      </c>
      <c r="I1951" s="9">
        <v>562847915.88</v>
      </c>
      <c r="J1951" s="9">
        <v>578004859.82000005</v>
      </c>
      <c r="K1951" s="9">
        <v>56240407.880000003</v>
      </c>
      <c r="L1951" s="9">
        <v>634245267.70000005</v>
      </c>
      <c r="M1951" s="9">
        <v>638224410.16999996</v>
      </c>
      <c r="N1951" s="9">
        <v>0</v>
      </c>
      <c r="O1951" s="9">
        <v>638224410.16999996</v>
      </c>
      <c r="P1951" s="13">
        <f t="shared" si="31"/>
        <v>102840388.98</v>
      </c>
      <c r="Q1951" s="13">
        <f t="array" ref="Q1951">IF(C1951="",SUMIFS($P$6:$P$65536,$B$6:$B$65536,B1951),IF(D1951="",SUMIFS($P$6:$P$65536,$B$6:$B$65536,B1951,$C$6:$C$65536,C1951),IF(E1951="",SUMIFS($P$6:$P$65536,$B$6:$B$65536,B1951,$C$6:$C$65536,C1951,$D$6:$D$65536,D1951),IF(F1951="",SUMIFS($P$6:$P$65536,$B$6:$B$65536,B1951,$C$6:$C$65536,C1951,$D$6:$D$65536,D1951,$E$6:$E$65536,E1951),--(RIGHT(F1951,1)="0")*SUM(SUMIFS($P$6:$P$65536,$B$6:$B$65536,B1951,$C$6:$C$65536,C1951,$D$6:$D$65536,D1951,$E$6:$E$65536,E1951,$F$6:$F$65536,LEFT(F1951,2)&amp;{0;1;2;3;4;5;6;7;8;9}))+(--(RIGHT(F1951,2)="00"))*SUM(SUMIFS($P$6:$P$65536,$B$6:$B$65536,B1951,$C$6:$C$65536,C1951,$D$6:$D$65536,D1951,$E$6:$E$65536,E1951,$F$6:$F$65536,LEFT(F1951,1)&amp;range))+SUMIFS($P$6:$P$65536,$B$6:$B$65536,B1951,$C$6:$C$65536,C1951,$D$6:$D$65536,D1951,$E$6:$E$65536,E1951,$F$6:$F$65536,F1951)))))</f>
        <v>1392307235.6199999</v>
      </c>
    </row>
    <row r="1952" spans="1:17" ht="48.95" hidden="1" customHeight="1" x14ac:dyDescent="0.2">
      <c r="A1952" s="10" t="s">
        <v>321</v>
      </c>
      <c r="B1952" s="3" t="s">
        <v>712</v>
      </c>
      <c r="C1952" s="3" t="s">
        <v>134</v>
      </c>
      <c r="D1952" s="3" t="s">
        <v>68</v>
      </c>
      <c r="E1952" s="3" t="s">
        <v>771</v>
      </c>
      <c r="F1952" s="11" t="s">
        <v>0</v>
      </c>
      <c r="G1952" s="9">
        <v>90000000</v>
      </c>
      <c r="H1952" s="9">
        <v>0</v>
      </c>
      <c r="I1952" s="9">
        <v>90000000</v>
      </c>
      <c r="J1952" s="9">
        <v>110000000</v>
      </c>
      <c r="K1952" s="9">
        <v>0</v>
      </c>
      <c r="L1952" s="9">
        <v>110000000</v>
      </c>
      <c r="M1952" s="9">
        <v>0</v>
      </c>
      <c r="N1952" s="9">
        <v>0</v>
      </c>
      <c r="O1952" s="9">
        <v>0</v>
      </c>
      <c r="P1952" s="13">
        <f t="shared" si="31"/>
        <v>0</v>
      </c>
      <c r="Q1952" s="13">
        <f t="array" ref="Q1952">IF(C1952="",SUMIFS($P$6:$P$65536,$B$6:$B$65536,B1952),IF(D1952="",SUMIFS($P$6:$P$65536,$B$6:$B$65536,B1952,$C$6:$C$65536,C1952),IF(E1952="",SUMIFS($P$6:$P$65536,$B$6:$B$65536,B1952,$C$6:$C$65536,C1952,$D$6:$D$65536,D1952),IF(F1952="",SUMIFS($P$6:$P$65536,$B$6:$B$65536,B1952,$C$6:$C$65536,C1952,$D$6:$D$65536,D1952,$E$6:$E$65536,E1952),--(RIGHT(F1952,1)="0")*SUM(SUMIFS($P$6:$P$65536,$B$6:$B$65536,B1952,$C$6:$C$65536,C1952,$D$6:$D$65536,D1952,$E$6:$E$65536,E1952,$F$6:$F$65536,LEFT(F1952,2)&amp;{0;1;2;3;4;5;6;7;8;9}))+(--(RIGHT(F1952,2)="00"))*SUM(SUMIFS($P$6:$P$65536,$B$6:$B$65536,B1952,$C$6:$C$65536,C1952,$D$6:$D$65536,D1952,$E$6:$E$65536,E1952,$F$6:$F$65536,LEFT(F1952,1)&amp;range))+SUMIFS($P$6:$P$65536,$B$6:$B$65536,B1952,$C$6:$C$65536,C1952,$D$6:$D$65536,D1952,$E$6:$E$65536,E1952,$F$6:$F$65536,F1952)))))</f>
        <v>0</v>
      </c>
    </row>
    <row r="1953" spans="1:17" ht="48.95" hidden="1" customHeight="1" x14ac:dyDescent="0.2">
      <c r="A1953" s="10" t="s">
        <v>323</v>
      </c>
      <c r="B1953" s="3" t="s">
        <v>712</v>
      </c>
      <c r="C1953" s="3" t="s">
        <v>134</v>
      </c>
      <c r="D1953" s="3" t="s">
        <v>68</v>
      </c>
      <c r="E1953" s="3" t="s">
        <v>771</v>
      </c>
      <c r="F1953" s="3" t="s">
        <v>324</v>
      </c>
      <c r="G1953" s="9">
        <v>90000000</v>
      </c>
      <c r="H1953" s="9">
        <v>0</v>
      </c>
      <c r="I1953" s="9">
        <v>90000000</v>
      </c>
      <c r="J1953" s="9">
        <v>110000000</v>
      </c>
      <c r="K1953" s="9">
        <v>0</v>
      </c>
      <c r="L1953" s="9">
        <v>110000000</v>
      </c>
      <c r="M1953" s="9">
        <v>0</v>
      </c>
      <c r="N1953" s="9">
        <v>0</v>
      </c>
      <c r="O1953" s="9">
        <v>0</v>
      </c>
      <c r="P1953" s="13">
        <f t="shared" si="31"/>
        <v>0</v>
      </c>
      <c r="Q1953" s="13">
        <f t="array" ref="Q1953">IF(C1953="",SUMIFS($P$6:$P$65536,$B$6:$B$65536,B1953),IF(D1953="",SUMIFS($P$6:$P$65536,$B$6:$B$65536,B1953,$C$6:$C$65536,C1953),IF(E1953="",SUMIFS($P$6:$P$65536,$B$6:$B$65536,B1953,$C$6:$C$65536,C1953,$D$6:$D$65536,D1953),IF(F1953="",SUMIFS($P$6:$P$65536,$B$6:$B$65536,B1953,$C$6:$C$65536,C1953,$D$6:$D$65536,D1953,$E$6:$E$65536,E1953),--(RIGHT(F1953,1)="0")*SUM(SUMIFS($P$6:$P$65536,$B$6:$B$65536,B1953,$C$6:$C$65536,C1953,$D$6:$D$65536,D1953,$E$6:$E$65536,E1953,$F$6:$F$65536,LEFT(F1953,2)&amp;{0;1;2;3;4;5;6;7;8;9}))+(--(RIGHT(F1953,2)="00"))*SUM(SUMIFS($P$6:$P$65536,$B$6:$B$65536,B1953,$C$6:$C$65536,C1953,$D$6:$D$65536,D1953,$E$6:$E$65536,E1953,$F$6:$F$65536,LEFT(F1953,1)&amp;range))+SUMIFS($P$6:$P$65536,$B$6:$B$65536,B1953,$C$6:$C$65536,C1953,$D$6:$D$65536,D1953,$E$6:$E$65536,E1953,$F$6:$F$65536,F1953)))))</f>
        <v>0</v>
      </c>
    </row>
    <row r="1954" spans="1:17" ht="15" hidden="1" customHeight="1" x14ac:dyDescent="0.2">
      <c r="A1954" s="10" t="s">
        <v>715</v>
      </c>
      <c r="B1954" s="3" t="s">
        <v>712</v>
      </c>
      <c r="C1954" s="3" t="s">
        <v>134</v>
      </c>
      <c r="D1954" s="3" t="s">
        <v>68</v>
      </c>
      <c r="E1954" s="3" t="s">
        <v>771</v>
      </c>
      <c r="F1954" s="3" t="s">
        <v>716</v>
      </c>
      <c r="G1954" s="9">
        <v>90000000</v>
      </c>
      <c r="H1954" s="9">
        <v>0</v>
      </c>
      <c r="I1954" s="9">
        <v>90000000</v>
      </c>
      <c r="J1954" s="9">
        <v>110000000</v>
      </c>
      <c r="K1954" s="9">
        <v>0</v>
      </c>
      <c r="L1954" s="9">
        <v>110000000</v>
      </c>
      <c r="M1954" s="9">
        <v>0</v>
      </c>
      <c r="N1954" s="9">
        <v>0</v>
      </c>
      <c r="O1954" s="9">
        <v>0</v>
      </c>
      <c r="P1954" s="13">
        <f t="shared" si="31"/>
        <v>0</v>
      </c>
      <c r="Q1954" s="13">
        <f t="array" ref="Q1954">IF(C1954="",SUMIFS($P$6:$P$65536,$B$6:$B$65536,B1954),IF(D1954="",SUMIFS($P$6:$P$65536,$B$6:$B$65536,B1954,$C$6:$C$65536,C1954),IF(E1954="",SUMIFS($P$6:$P$65536,$B$6:$B$65536,B1954,$C$6:$C$65536,C1954,$D$6:$D$65536,D1954),IF(F1954="",SUMIFS($P$6:$P$65536,$B$6:$B$65536,B1954,$C$6:$C$65536,C1954,$D$6:$D$65536,D1954,$E$6:$E$65536,E1954),--(RIGHT(F1954,1)="0")*SUM(SUMIFS($P$6:$P$65536,$B$6:$B$65536,B1954,$C$6:$C$65536,C1954,$D$6:$D$65536,D1954,$E$6:$E$65536,E1954,$F$6:$F$65536,LEFT(F1954,2)&amp;{0;1;2;3;4;5;6;7;8;9}))+(--(RIGHT(F1954,2)="00"))*SUM(SUMIFS($P$6:$P$65536,$B$6:$B$65536,B1954,$C$6:$C$65536,C1954,$D$6:$D$65536,D1954,$E$6:$E$65536,E1954,$F$6:$F$65536,LEFT(F1954,1)&amp;range))+SUMIFS($P$6:$P$65536,$B$6:$B$65536,B1954,$C$6:$C$65536,C1954,$D$6:$D$65536,D1954,$E$6:$E$65536,E1954,$F$6:$F$65536,F1954)))))</f>
        <v>0</v>
      </c>
    </row>
    <row r="1955" spans="1:17" ht="64.5" hidden="1" customHeight="1" x14ac:dyDescent="0.2">
      <c r="A1955" s="10" t="s">
        <v>717</v>
      </c>
      <c r="B1955" s="3" t="s">
        <v>712</v>
      </c>
      <c r="C1955" s="3" t="s">
        <v>134</v>
      </c>
      <c r="D1955" s="3" t="s">
        <v>68</v>
      </c>
      <c r="E1955" s="3" t="s">
        <v>771</v>
      </c>
      <c r="F1955" s="3" t="s">
        <v>718</v>
      </c>
      <c r="G1955" s="9">
        <v>90000000</v>
      </c>
      <c r="H1955" s="9">
        <v>0</v>
      </c>
      <c r="I1955" s="9">
        <v>90000000</v>
      </c>
      <c r="J1955" s="9">
        <v>110000000</v>
      </c>
      <c r="K1955" s="9">
        <v>0</v>
      </c>
      <c r="L1955" s="9">
        <v>110000000</v>
      </c>
      <c r="M1955" s="9">
        <v>0</v>
      </c>
      <c r="N1955" s="9">
        <v>0</v>
      </c>
      <c r="O1955" s="9">
        <v>0</v>
      </c>
      <c r="P1955" s="13">
        <f t="shared" si="31"/>
        <v>0</v>
      </c>
      <c r="Q1955" s="13">
        <f t="array" ref="Q1955">IF(C1955="",SUMIFS($P$6:$P$65536,$B$6:$B$65536,B1955),IF(D1955="",SUMIFS($P$6:$P$65536,$B$6:$B$65536,B1955,$C$6:$C$65536,C1955),IF(E1955="",SUMIFS($P$6:$P$65536,$B$6:$B$65536,B1955,$C$6:$C$65536,C1955,$D$6:$D$65536,D1955),IF(F1955="",SUMIFS($P$6:$P$65536,$B$6:$B$65536,B1955,$C$6:$C$65536,C1955,$D$6:$D$65536,D1955,$E$6:$E$65536,E1955),--(RIGHT(F1955,1)="0")*SUM(SUMIFS($P$6:$P$65536,$B$6:$B$65536,B1955,$C$6:$C$65536,C1955,$D$6:$D$65536,D1955,$E$6:$E$65536,E1955,$F$6:$F$65536,LEFT(F1955,2)&amp;{0;1;2;3;4;5;6;7;8;9}))+(--(RIGHT(F1955,2)="00"))*SUM(SUMIFS($P$6:$P$65536,$B$6:$B$65536,B1955,$C$6:$C$65536,C1955,$D$6:$D$65536,D1955,$E$6:$E$65536,E1955,$F$6:$F$65536,LEFT(F1955,1)&amp;range))+SUMIFS($P$6:$P$65536,$B$6:$B$65536,B1955,$C$6:$C$65536,C1955,$D$6:$D$65536,D1955,$E$6:$E$65536,E1955,$F$6:$F$65536,F1955)))))</f>
        <v>0</v>
      </c>
    </row>
    <row r="1956" spans="1:17" ht="48.95" customHeight="1" x14ac:dyDescent="0.2">
      <c r="A1956" s="10" t="s">
        <v>331</v>
      </c>
      <c r="B1956" s="3" t="s">
        <v>712</v>
      </c>
      <c r="C1956" s="3" t="s">
        <v>134</v>
      </c>
      <c r="D1956" s="3" t="s">
        <v>68</v>
      </c>
      <c r="E1956" s="3" t="s">
        <v>772</v>
      </c>
      <c r="F1956" s="11" t="s">
        <v>0</v>
      </c>
      <c r="G1956" s="9">
        <v>1000000</v>
      </c>
      <c r="H1956" s="9">
        <v>-1000000</v>
      </c>
      <c r="I1956" s="9">
        <v>0</v>
      </c>
      <c r="J1956" s="9">
        <v>8739316.3399999999</v>
      </c>
      <c r="K1956" s="9">
        <v>-3739316.34</v>
      </c>
      <c r="L1956" s="9">
        <v>5000000</v>
      </c>
      <c r="M1956" s="9">
        <v>83706629</v>
      </c>
      <c r="N1956" s="9">
        <v>0</v>
      </c>
      <c r="O1956" s="9">
        <v>83706629</v>
      </c>
      <c r="P1956" s="13">
        <f t="shared" si="31"/>
        <v>4739316.34</v>
      </c>
      <c r="Q1956" s="13">
        <f t="array" ref="Q1956">IF(C1956="",SUMIFS($P$6:$P$65536,$B$6:$B$65536,B1956),IF(D1956="",SUMIFS($P$6:$P$65536,$B$6:$B$65536,B1956,$C$6:$C$65536,C1956),IF(E1956="",SUMIFS($P$6:$P$65536,$B$6:$B$65536,B1956,$C$6:$C$65536,C1956,$D$6:$D$65536,D1956),IF(F1956="",SUMIFS($P$6:$P$65536,$B$6:$B$65536,B1956,$C$6:$C$65536,C1956,$D$6:$D$65536,D1956,$E$6:$E$65536,E1956),--(RIGHT(F1956,1)="0")*SUM(SUMIFS($P$6:$P$65536,$B$6:$B$65536,B1956,$C$6:$C$65536,C1956,$D$6:$D$65536,D1956,$E$6:$E$65536,E1956,$F$6:$F$65536,LEFT(F1956,2)&amp;{0;1;2;3;4;5;6;7;8;9}))+(--(RIGHT(F1956,2)="00"))*SUM(SUMIFS($P$6:$P$65536,$B$6:$B$65536,B1956,$C$6:$C$65536,C1956,$D$6:$D$65536,D1956,$E$6:$E$65536,E1956,$F$6:$F$65536,LEFT(F1956,1)&amp;range))+SUMIFS($P$6:$P$65536,$B$6:$B$65536,B1956,$C$6:$C$65536,C1956,$D$6:$D$65536,D1956,$E$6:$E$65536,E1956,$F$6:$F$65536,F1956)))))</f>
        <v>18957265.359999999</v>
      </c>
    </row>
    <row r="1957" spans="1:17" ht="15" customHeight="1" x14ac:dyDescent="0.2">
      <c r="A1957" s="10" t="s">
        <v>162</v>
      </c>
      <c r="B1957" s="3" t="s">
        <v>712</v>
      </c>
      <c r="C1957" s="3" t="s">
        <v>134</v>
      </c>
      <c r="D1957" s="3" t="s">
        <v>68</v>
      </c>
      <c r="E1957" s="3" t="s">
        <v>772</v>
      </c>
      <c r="F1957" s="3" t="s">
        <v>163</v>
      </c>
      <c r="G1957" s="9">
        <v>1000000</v>
      </c>
      <c r="H1957" s="9">
        <v>-1000000</v>
      </c>
      <c r="I1957" s="9">
        <v>0</v>
      </c>
      <c r="J1957" s="9">
        <v>8739316.3399999999</v>
      </c>
      <c r="K1957" s="9">
        <v>-3739316.34</v>
      </c>
      <c r="L1957" s="9">
        <v>5000000</v>
      </c>
      <c r="M1957" s="9">
        <v>83706629</v>
      </c>
      <c r="N1957" s="9">
        <v>0</v>
      </c>
      <c r="O1957" s="9">
        <v>83706629</v>
      </c>
      <c r="P1957" s="13">
        <f t="shared" si="31"/>
        <v>4739316.34</v>
      </c>
      <c r="Q1957" s="13">
        <f t="array" ref="Q1957">IF(C1957="",SUMIFS($P$6:$P$65536,$B$6:$B$65536,B1957),IF(D1957="",SUMIFS($P$6:$P$65536,$B$6:$B$65536,B1957,$C$6:$C$65536,C1957),IF(E1957="",SUMIFS($P$6:$P$65536,$B$6:$B$65536,B1957,$C$6:$C$65536,C1957,$D$6:$D$65536,D1957),IF(F1957="",SUMIFS($P$6:$P$65536,$B$6:$B$65536,B1957,$C$6:$C$65536,C1957,$D$6:$D$65536,D1957,$E$6:$E$65536,E1957),--(RIGHT(F1957,1)="0")*SUM(SUMIFS($P$6:$P$65536,$B$6:$B$65536,B1957,$C$6:$C$65536,C1957,$D$6:$D$65536,D1957,$E$6:$E$65536,E1957,$F$6:$F$65536,LEFT(F1957,2)&amp;{0;1;2;3;4;5;6;7;8;9}))+(--(RIGHT(F1957,2)="00"))*SUM(SUMIFS($P$6:$P$65536,$B$6:$B$65536,B1957,$C$6:$C$65536,C1957,$D$6:$D$65536,D1957,$E$6:$E$65536,E1957,$F$6:$F$65536,LEFT(F1957,1)&amp;range))+SUMIFS($P$6:$P$65536,$B$6:$B$65536,B1957,$C$6:$C$65536,C1957,$D$6:$D$65536,D1957,$E$6:$E$65536,E1957,$F$6:$F$65536,F1957)))))</f>
        <v>18957265.359999999</v>
      </c>
    </row>
    <row r="1958" spans="1:17" ht="15" customHeight="1" x14ac:dyDescent="0.2">
      <c r="A1958" s="10" t="s">
        <v>196</v>
      </c>
      <c r="B1958" s="3" t="s">
        <v>712</v>
      </c>
      <c r="C1958" s="3" t="s">
        <v>134</v>
      </c>
      <c r="D1958" s="3" t="s">
        <v>68</v>
      </c>
      <c r="E1958" s="3" t="s">
        <v>772</v>
      </c>
      <c r="F1958" s="3" t="s">
        <v>197</v>
      </c>
      <c r="G1958" s="9">
        <v>1000000</v>
      </c>
      <c r="H1958" s="9">
        <v>-1000000</v>
      </c>
      <c r="I1958" s="9">
        <v>0</v>
      </c>
      <c r="J1958" s="9">
        <v>8739316.3399999999</v>
      </c>
      <c r="K1958" s="9">
        <v>-3739316.34</v>
      </c>
      <c r="L1958" s="9">
        <v>5000000</v>
      </c>
      <c r="M1958" s="9">
        <v>83706629</v>
      </c>
      <c r="N1958" s="9">
        <v>0</v>
      </c>
      <c r="O1958" s="9">
        <v>83706629</v>
      </c>
      <c r="P1958" s="13">
        <f t="shared" si="31"/>
        <v>4739316.34</v>
      </c>
      <c r="Q1958" s="13">
        <f t="array" ref="Q1958">IF(C1958="",SUMIFS($P$6:$P$65536,$B$6:$B$65536,B1958),IF(D1958="",SUMIFS($P$6:$P$65536,$B$6:$B$65536,B1958,$C$6:$C$65536,C1958),IF(E1958="",SUMIFS($P$6:$P$65536,$B$6:$B$65536,B1958,$C$6:$C$65536,C1958,$D$6:$D$65536,D1958),IF(F1958="",SUMIFS($P$6:$P$65536,$B$6:$B$65536,B1958,$C$6:$C$65536,C1958,$D$6:$D$65536,D1958,$E$6:$E$65536,E1958),--(RIGHT(F1958,1)="0")*SUM(SUMIFS($P$6:$P$65536,$B$6:$B$65536,B1958,$C$6:$C$65536,C1958,$D$6:$D$65536,D1958,$E$6:$E$65536,E1958,$F$6:$F$65536,LEFT(F1958,2)&amp;{0;1;2;3;4;5;6;7;8;9}))+(--(RIGHT(F1958,2)="00"))*SUM(SUMIFS($P$6:$P$65536,$B$6:$B$65536,B1958,$C$6:$C$65536,C1958,$D$6:$D$65536,D1958,$E$6:$E$65536,E1958,$F$6:$F$65536,LEFT(F1958,1)&amp;range))+SUMIFS($P$6:$P$65536,$B$6:$B$65536,B1958,$C$6:$C$65536,C1958,$D$6:$D$65536,D1958,$E$6:$E$65536,E1958,$F$6:$F$65536,F1958)))))</f>
        <v>14217949.02</v>
      </c>
    </row>
    <row r="1959" spans="1:17" ht="64.5" customHeight="1" x14ac:dyDescent="0.2">
      <c r="A1959" s="10" t="s">
        <v>226</v>
      </c>
      <c r="B1959" s="3" t="s">
        <v>712</v>
      </c>
      <c r="C1959" s="3" t="s">
        <v>134</v>
      </c>
      <c r="D1959" s="3" t="s">
        <v>68</v>
      </c>
      <c r="E1959" s="3" t="s">
        <v>772</v>
      </c>
      <c r="F1959" s="3" t="s">
        <v>227</v>
      </c>
      <c r="G1959" s="9">
        <v>1000000</v>
      </c>
      <c r="H1959" s="9">
        <v>-1000000</v>
      </c>
      <c r="I1959" s="9">
        <v>0</v>
      </c>
      <c r="J1959" s="9">
        <v>8739316.3399999999</v>
      </c>
      <c r="K1959" s="9">
        <v>-3739316.34</v>
      </c>
      <c r="L1959" s="9">
        <v>5000000</v>
      </c>
      <c r="M1959" s="9">
        <v>83706629</v>
      </c>
      <c r="N1959" s="9">
        <v>0</v>
      </c>
      <c r="O1959" s="9">
        <v>83706629</v>
      </c>
      <c r="P1959" s="13">
        <f t="shared" si="31"/>
        <v>4739316.34</v>
      </c>
      <c r="Q1959" s="13">
        <f t="array" ref="Q1959">IF(C1959="",SUMIFS($P$6:$P$65536,$B$6:$B$65536,B1959),IF(D1959="",SUMIFS($P$6:$P$65536,$B$6:$B$65536,B1959,$C$6:$C$65536,C1959),IF(E1959="",SUMIFS($P$6:$P$65536,$B$6:$B$65536,B1959,$C$6:$C$65536,C1959,$D$6:$D$65536,D1959),IF(F1959="",SUMIFS($P$6:$P$65536,$B$6:$B$65536,B1959,$C$6:$C$65536,C1959,$D$6:$D$65536,D1959,$E$6:$E$65536,E1959),--(RIGHT(F1959,1)="0")*SUM(SUMIFS($P$6:$P$65536,$B$6:$B$65536,B1959,$C$6:$C$65536,C1959,$D$6:$D$65536,D1959,$E$6:$E$65536,E1959,$F$6:$F$65536,LEFT(F1959,2)&amp;{0;1;2;3;4;5;6;7;8;9}))+(--(RIGHT(F1959,2)="00"))*SUM(SUMIFS($P$6:$P$65536,$B$6:$B$65536,B1959,$C$6:$C$65536,C1959,$D$6:$D$65536,D1959,$E$6:$E$65536,E1959,$F$6:$F$65536,LEFT(F1959,1)&amp;range))+SUMIFS($P$6:$P$65536,$B$6:$B$65536,B1959,$C$6:$C$65536,C1959,$D$6:$D$65536,D1959,$E$6:$E$65536,E1959,$F$6:$F$65536,F1959)))))</f>
        <v>4739316.34</v>
      </c>
    </row>
    <row r="1960" spans="1:17" ht="48.95" customHeight="1" x14ac:dyDescent="0.2">
      <c r="A1960" s="10" t="s">
        <v>331</v>
      </c>
      <c r="B1960" s="3" t="s">
        <v>712</v>
      </c>
      <c r="C1960" s="3" t="s">
        <v>134</v>
      </c>
      <c r="D1960" s="3" t="s">
        <v>68</v>
      </c>
      <c r="E1960" s="3" t="s">
        <v>773</v>
      </c>
      <c r="F1960" s="11" t="s">
        <v>0</v>
      </c>
      <c r="G1960" s="9">
        <v>0</v>
      </c>
      <c r="H1960" s="9">
        <v>0</v>
      </c>
      <c r="I1960" s="9">
        <v>0</v>
      </c>
      <c r="J1960" s="9">
        <v>0</v>
      </c>
      <c r="K1960" s="9">
        <v>0</v>
      </c>
      <c r="L1960" s="9">
        <v>0</v>
      </c>
      <c r="M1960" s="9">
        <v>0</v>
      </c>
      <c r="N1960" s="9">
        <v>105023845</v>
      </c>
      <c r="O1960" s="9">
        <v>105023845</v>
      </c>
      <c r="P1960" s="13">
        <f t="shared" si="31"/>
        <v>105023845</v>
      </c>
      <c r="Q1960" s="13">
        <f t="array" ref="Q1960">IF(C1960="",SUMIFS($P$6:$P$65536,$B$6:$B$65536,B1960),IF(D1960="",SUMIFS($P$6:$P$65536,$B$6:$B$65536,B1960,$C$6:$C$65536,C1960),IF(E1960="",SUMIFS($P$6:$P$65536,$B$6:$B$65536,B1960,$C$6:$C$65536,C1960,$D$6:$D$65536,D1960),IF(F1960="",SUMIFS($P$6:$P$65536,$B$6:$B$65536,B1960,$C$6:$C$65536,C1960,$D$6:$D$65536,D1960,$E$6:$E$65536,E1960),--(RIGHT(F1960,1)="0")*SUM(SUMIFS($P$6:$P$65536,$B$6:$B$65536,B1960,$C$6:$C$65536,C1960,$D$6:$D$65536,D1960,$E$6:$E$65536,E1960,$F$6:$F$65536,LEFT(F1960,2)&amp;{0;1;2;3;4;5;6;7;8;9}))+(--(RIGHT(F1960,2)="00"))*SUM(SUMIFS($P$6:$P$65536,$B$6:$B$65536,B1960,$C$6:$C$65536,C1960,$D$6:$D$65536,D1960,$E$6:$E$65536,E1960,$F$6:$F$65536,LEFT(F1960,1)&amp;range))+SUMIFS($P$6:$P$65536,$B$6:$B$65536,B1960,$C$6:$C$65536,C1960,$D$6:$D$65536,D1960,$E$6:$E$65536,E1960,$F$6:$F$65536,F1960)))))</f>
        <v>420095380</v>
      </c>
    </row>
    <row r="1961" spans="1:17" ht="15" customHeight="1" x14ac:dyDescent="0.2">
      <c r="A1961" s="10" t="s">
        <v>162</v>
      </c>
      <c r="B1961" s="3" t="s">
        <v>712</v>
      </c>
      <c r="C1961" s="3" t="s">
        <v>134</v>
      </c>
      <c r="D1961" s="3" t="s">
        <v>68</v>
      </c>
      <c r="E1961" s="3" t="s">
        <v>773</v>
      </c>
      <c r="F1961" s="3" t="s">
        <v>163</v>
      </c>
      <c r="G1961" s="9">
        <v>0</v>
      </c>
      <c r="H1961" s="9">
        <v>0</v>
      </c>
      <c r="I1961" s="9">
        <v>0</v>
      </c>
      <c r="J1961" s="9">
        <v>0</v>
      </c>
      <c r="K1961" s="9">
        <v>0</v>
      </c>
      <c r="L1961" s="9">
        <v>0</v>
      </c>
      <c r="M1961" s="9">
        <v>0</v>
      </c>
      <c r="N1961" s="9">
        <v>105023845</v>
      </c>
      <c r="O1961" s="9">
        <v>105023845</v>
      </c>
      <c r="P1961" s="13">
        <f t="shared" si="31"/>
        <v>105023845</v>
      </c>
      <c r="Q1961" s="13">
        <f t="array" ref="Q1961">IF(C1961="",SUMIFS($P$6:$P$65536,$B$6:$B$65536,B1961),IF(D1961="",SUMIFS($P$6:$P$65536,$B$6:$B$65536,B1961,$C$6:$C$65536,C1961),IF(E1961="",SUMIFS($P$6:$P$65536,$B$6:$B$65536,B1961,$C$6:$C$65536,C1961,$D$6:$D$65536,D1961),IF(F1961="",SUMIFS($P$6:$P$65536,$B$6:$B$65536,B1961,$C$6:$C$65536,C1961,$D$6:$D$65536,D1961,$E$6:$E$65536,E1961),--(RIGHT(F1961,1)="0")*SUM(SUMIFS($P$6:$P$65536,$B$6:$B$65536,B1961,$C$6:$C$65536,C1961,$D$6:$D$65536,D1961,$E$6:$E$65536,E1961,$F$6:$F$65536,LEFT(F1961,2)&amp;{0;1;2;3;4;5;6;7;8;9}))+(--(RIGHT(F1961,2)="00"))*SUM(SUMIFS($P$6:$P$65536,$B$6:$B$65536,B1961,$C$6:$C$65536,C1961,$D$6:$D$65536,D1961,$E$6:$E$65536,E1961,$F$6:$F$65536,LEFT(F1961,1)&amp;range))+SUMIFS($P$6:$P$65536,$B$6:$B$65536,B1961,$C$6:$C$65536,C1961,$D$6:$D$65536,D1961,$E$6:$E$65536,E1961,$F$6:$F$65536,F1961)))))</f>
        <v>420095380</v>
      </c>
    </row>
    <row r="1962" spans="1:17" ht="15" customHeight="1" x14ac:dyDescent="0.2">
      <c r="A1962" s="10" t="s">
        <v>196</v>
      </c>
      <c r="B1962" s="3" t="s">
        <v>712</v>
      </c>
      <c r="C1962" s="3" t="s">
        <v>134</v>
      </c>
      <c r="D1962" s="3" t="s">
        <v>68</v>
      </c>
      <c r="E1962" s="3" t="s">
        <v>773</v>
      </c>
      <c r="F1962" s="3" t="s">
        <v>197</v>
      </c>
      <c r="G1962" s="9">
        <v>0</v>
      </c>
      <c r="H1962" s="9">
        <v>0</v>
      </c>
      <c r="I1962" s="9">
        <v>0</v>
      </c>
      <c r="J1962" s="9">
        <v>0</v>
      </c>
      <c r="K1962" s="9">
        <v>0</v>
      </c>
      <c r="L1962" s="9">
        <v>0</v>
      </c>
      <c r="M1962" s="9">
        <v>0</v>
      </c>
      <c r="N1962" s="9">
        <v>105023845</v>
      </c>
      <c r="O1962" s="9">
        <v>105023845</v>
      </c>
      <c r="P1962" s="13">
        <f t="shared" si="31"/>
        <v>105023845</v>
      </c>
      <c r="Q1962" s="13">
        <f t="array" ref="Q1962">IF(C1962="",SUMIFS($P$6:$P$65536,$B$6:$B$65536,B1962),IF(D1962="",SUMIFS($P$6:$P$65536,$B$6:$B$65536,B1962,$C$6:$C$65536,C1962),IF(E1962="",SUMIFS($P$6:$P$65536,$B$6:$B$65536,B1962,$C$6:$C$65536,C1962,$D$6:$D$65536,D1962),IF(F1962="",SUMIFS($P$6:$P$65536,$B$6:$B$65536,B1962,$C$6:$C$65536,C1962,$D$6:$D$65536,D1962,$E$6:$E$65536,E1962),--(RIGHT(F1962,1)="0")*SUM(SUMIFS($P$6:$P$65536,$B$6:$B$65536,B1962,$C$6:$C$65536,C1962,$D$6:$D$65536,D1962,$E$6:$E$65536,E1962,$F$6:$F$65536,LEFT(F1962,2)&amp;{0;1;2;3;4;5;6;7;8;9}))+(--(RIGHT(F1962,2)="00"))*SUM(SUMIFS($P$6:$P$65536,$B$6:$B$65536,B1962,$C$6:$C$65536,C1962,$D$6:$D$65536,D1962,$E$6:$E$65536,E1962,$F$6:$F$65536,LEFT(F1962,1)&amp;range))+SUMIFS($P$6:$P$65536,$B$6:$B$65536,B1962,$C$6:$C$65536,C1962,$D$6:$D$65536,D1962,$E$6:$E$65536,E1962,$F$6:$F$65536,F1962)))))</f>
        <v>315071535</v>
      </c>
    </row>
    <row r="1963" spans="1:17" ht="64.5" customHeight="1" x14ac:dyDescent="0.2">
      <c r="A1963" s="10" t="s">
        <v>226</v>
      </c>
      <c r="B1963" s="3" t="s">
        <v>712</v>
      </c>
      <c r="C1963" s="3" t="s">
        <v>134</v>
      </c>
      <c r="D1963" s="3" t="s">
        <v>68</v>
      </c>
      <c r="E1963" s="3" t="s">
        <v>773</v>
      </c>
      <c r="F1963" s="3" t="s">
        <v>227</v>
      </c>
      <c r="G1963" s="9">
        <v>0</v>
      </c>
      <c r="H1963" s="9">
        <v>0</v>
      </c>
      <c r="I1963" s="9">
        <v>0</v>
      </c>
      <c r="J1963" s="9">
        <v>0</v>
      </c>
      <c r="K1963" s="9">
        <v>0</v>
      </c>
      <c r="L1963" s="9">
        <v>0</v>
      </c>
      <c r="M1963" s="9">
        <v>0</v>
      </c>
      <c r="N1963" s="9">
        <v>105023845</v>
      </c>
      <c r="O1963" s="9">
        <v>105023845</v>
      </c>
      <c r="P1963" s="13">
        <f t="shared" si="31"/>
        <v>105023845</v>
      </c>
      <c r="Q1963" s="13">
        <f t="array" ref="Q1963">IF(C1963="",SUMIFS($P$6:$P$65536,$B$6:$B$65536,B1963),IF(D1963="",SUMIFS($P$6:$P$65536,$B$6:$B$65536,B1963,$C$6:$C$65536,C1963),IF(E1963="",SUMIFS($P$6:$P$65536,$B$6:$B$65536,B1963,$C$6:$C$65536,C1963,$D$6:$D$65536,D1963),IF(F1963="",SUMIFS($P$6:$P$65536,$B$6:$B$65536,B1963,$C$6:$C$65536,C1963,$D$6:$D$65536,D1963,$E$6:$E$65536,E1963),--(RIGHT(F1963,1)="0")*SUM(SUMIFS($P$6:$P$65536,$B$6:$B$65536,B1963,$C$6:$C$65536,C1963,$D$6:$D$65536,D1963,$E$6:$E$65536,E1963,$F$6:$F$65536,LEFT(F1963,2)&amp;{0;1;2;3;4;5;6;7;8;9}))+(--(RIGHT(F1963,2)="00"))*SUM(SUMIFS($P$6:$P$65536,$B$6:$B$65536,B1963,$C$6:$C$65536,C1963,$D$6:$D$65536,D1963,$E$6:$E$65536,E1963,$F$6:$F$65536,LEFT(F1963,1)&amp;range))+SUMIFS($P$6:$P$65536,$B$6:$B$65536,B1963,$C$6:$C$65536,C1963,$D$6:$D$65536,D1963,$E$6:$E$65536,E1963,$F$6:$F$65536,F1963)))))</f>
        <v>105023845</v>
      </c>
    </row>
    <row r="1964" spans="1:17" ht="48.95" customHeight="1" x14ac:dyDescent="0.2">
      <c r="A1964" s="10" t="s">
        <v>331</v>
      </c>
      <c r="B1964" s="3" t="s">
        <v>712</v>
      </c>
      <c r="C1964" s="3" t="s">
        <v>134</v>
      </c>
      <c r="D1964" s="3" t="s">
        <v>68</v>
      </c>
      <c r="E1964" s="3" t="s">
        <v>774</v>
      </c>
      <c r="F1964" s="11" t="s">
        <v>0</v>
      </c>
      <c r="G1964" s="9">
        <v>0</v>
      </c>
      <c r="H1964" s="9">
        <v>0</v>
      </c>
      <c r="I1964" s="9">
        <v>0</v>
      </c>
      <c r="J1964" s="9">
        <v>0</v>
      </c>
      <c r="K1964" s="9">
        <v>0</v>
      </c>
      <c r="L1964" s="9">
        <v>0</v>
      </c>
      <c r="M1964" s="9">
        <v>105023845</v>
      </c>
      <c r="N1964" s="9">
        <v>-105023845</v>
      </c>
      <c r="O1964" s="9">
        <v>0</v>
      </c>
      <c r="P1964" s="13">
        <f t="shared" si="31"/>
        <v>105023845</v>
      </c>
      <c r="Q1964" s="13">
        <f t="array" ref="Q1964">IF(C1964="",SUMIFS($P$6:$P$65536,$B$6:$B$65536,B1964),IF(D1964="",SUMIFS($P$6:$P$65536,$B$6:$B$65536,B1964,$C$6:$C$65536,C1964),IF(E1964="",SUMIFS($P$6:$P$65536,$B$6:$B$65536,B1964,$C$6:$C$65536,C1964,$D$6:$D$65536,D1964),IF(F1964="",SUMIFS($P$6:$P$65536,$B$6:$B$65536,B1964,$C$6:$C$65536,C1964,$D$6:$D$65536,D1964,$E$6:$E$65536,E1964),--(RIGHT(F1964,1)="0")*SUM(SUMIFS($P$6:$P$65536,$B$6:$B$65536,B1964,$C$6:$C$65536,C1964,$D$6:$D$65536,D1964,$E$6:$E$65536,E1964,$F$6:$F$65536,LEFT(F1964,2)&amp;{0;1;2;3;4;5;6;7;8;9}))+(--(RIGHT(F1964,2)="00"))*SUM(SUMIFS($P$6:$P$65536,$B$6:$B$65536,B1964,$C$6:$C$65536,C1964,$D$6:$D$65536,D1964,$E$6:$E$65536,E1964,$F$6:$F$65536,LEFT(F1964,1)&amp;range))+SUMIFS($P$6:$P$65536,$B$6:$B$65536,B1964,$C$6:$C$65536,C1964,$D$6:$D$65536,D1964,$E$6:$E$65536,E1964,$F$6:$F$65536,F1964)))))</f>
        <v>420095380</v>
      </c>
    </row>
    <row r="1965" spans="1:17" ht="15" customHeight="1" x14ac:dyDescent="0.2">
      <c r="A1965" s="10" t="s">
        <v>162</v>
      </c>
      <c r="B1965" s="3" t="s">
        <v>712</v>
      </c>
      <c r="C1965" s="3" t="s">
        <v>134</v>
      </c>
      <c r="D1965" s="3" t="s">
        <v>68</v>
      </c>
      <c r="E1965" s="3" t="s">
        <v>774</v>
      </c>
      <c r="F1965" s="3" t="s">
        <v>163</v>
      </c>
      <c r="G1965" s="9">
        <v>0</v>
      </c>
      <c r="H1965" s="9">
        <v>0</v>
      </c>
      <c r="I1965" s="9">
        <v>0</v>
      </c>
      <c r="J1965" s="9">
        <v>0</v>
      </c>
      <c r="K1965" s="9">
        <v>0</v>
      </c>
      <c r="L1965" s="9">
        <v>0</v>
      </c>
      <c r="M1965" s="9">
        <v>105023845</v>
      </c>
      <c r="N1965" s="9">
        <v>-105023845</v>
      </c>
      <c r="O1965" s="9">
        <v>0</v>
      </c>
      <c r="P1965" s="13">
        <f t="shared" si="31"/>
        <v>105023845</v>
      </c>
      <c r="Q1965" s="13">
        <f t="array" ref="Q1965">IF(C1965="",SUMIFS($P$6:$P$65536,$B$6:$B$65536,B1965),IF(D1965="",SUMIFS($P$6:$P$65536,$B$6:$B$65536,B1965,$C$6:$C$65536,C1965),IF(E1965="",SUMIFS($P$6:$P$65536,$B$6:$B$65536,B1965,$C$6:$C$65536,C1965,$D$6:$D$65536,D1965),IF(F1965="",SUMIFS($P$6:$P$65536,$B$6:$B$65536,B1965,$C$6:$C$65536,C1965,$D$6:$D$65536,D1965,$E$6:$E$65536,E1965),--(RIGHT(F1965,1)="0")*SUM(SUMIFS($P$6:$P$65536,$B$6:$B$65536,B1965,$C$6:$C$65536,C1965,$D$6:$D$65536,D1965,$E$6:$E$65536,E1965,$F$6:$F$65536,LEFT(F1965,2)&amp;{0;1;2;3;4;5;6;7;8;9}))+(--(RIGHT(F1965,2)="00"))*SUM(SUMIFS($P$6:$P$65536,$B$6:$B$65536,B1965,$C$6:$C$65536,C1965,$D$6:$D$65536,D1965,$E$6:$E$65536,E1965,$F$6:$F$65536,LEFT(F1965,1)&amp;range))+SUMIFS($P$6:$P$65536,$B$6:$B$65536,B1965,$C$6:$C$65536,C1965,$D$6:$D$65536,D1965,$E$6:$E$65536,E1965,$F$6:$F$65536,F1965)))))</f>
        <v>420095380</v>
      </c>
    </row>
    <row r="1966" spans="1:17" ht="15" customHeight="1" x14ac:dyDescent="0.2">
      <c r="A1966" s="10" t="s">
        <v>196</v>
      </c>
      <c r="B1966" s="3" t="s">
        <v>712</v>
      </c>
      <c r="C1966" s="3" t="s">
        <v>134</v>
      </c>
      <c r="D1966" s="3" t="s">
        <v>68</v>
      </c>
      <c r="E1966" s="3" t="s">
        <v>774</v>
      </c>
      <c r="F1966" s="3" t="s">
        <v>197</v>
      </c>
      <c r="G1966" s="9">
        <v>0</v>
      </c>
      <c r="H1966" s="9">
        <v>0</v>
      </c>
      <c r="I1966" s="9">
        <v>0</v>
      </c>
      <c r="J1966" s="9">
        <v>0</v>
      </c>
      <c r="K1966" s="9">
        <v>0</v>
      </c>
      <c r="L1966" s="9">
        <v>0</v>
      </c>
      <c r="M1966" s="9">
        <v>105023845</v>
      </c>
      <c r="N1966" s="9">
        <v>-105023845</v>
      </c>
      <c r="O1966" s="9">
        <v>0</v>
      </c>
      <c r="P1966" s="13">
        <f t="shared" si="31"/>
        <v>105023845</v>
      </c>
      <c r="Q1966" s="13">
        <f t="array" ref="Q1966">IF(C1966="",SUMIFS($P$6:$P$65536,$B$6:$B$65536,B1966),IF(D1966="",SUMIFS($P$6:$P$65536,$B$6:$B$65536,B1966,$C$6:$C$65536,C1966),IF(E1966="",SUMIFS($P$6:$P$65536,$B$6:$B$65536,B1966,$C$6:$C$65536,C1966,$D$6:$D$65536,D1966),IF(F1966="",SUMIFS($P$6:$P$65536,$B$6:$B$65536,B1966,$C$6:$C$65536,C1966,$D$6:$D$65536,D1966,$E$6:$E$65536,E1966),--(RIGHT(F1966,1)="0")*SUM(SUMIFS($P$6:$P$65536,$B$6:$B$65536,B1966,$C$6:$C$65536,C1966,$D$6:$D$65536,D1966,$E$6:$E$65536,E1966,$F$6:$F$65536,LEFT(F1966,2)&amp;{0;1;2;3;4;5;6;7;8;9}))+(--(RIGHT(F1966,2)="00"))*SUM(SUMIFS($P$6:$P$65536,$B$6:$B$65536,B1966,$C$6:$C$65536,C1966,$D$6:$D$65536,D1966,$E$6:$E$65536,E1966,$F$6:$F$65536,LEFT(F1966,1)&amp;range))+SUMIFS($P$6:$P$65536,$B$6:$B$65536,B1966,$C$6:$C$65536,C1966,$D$6:$D$65536,D1966,$E$6:$E$65536,E1966,$F$6:$F$65536,F1966)))))</f>
        <v>315071535</v>
      </c>
    </row>
    <row r="1967" spans="1:17" ht="64.5" customHeight="1" x14ac:dyDescent="0.2">
      <c r="A1967" s="10" t="s">
        <v>226</v>
      </c>
      <c r="B1967" s="3" t="s">
        <v>712</v>
      </c>
      <c r="C1967" s="3" t="s">
        <v>134</v>
      </c>
      <c r="D1967" s="3" t="s">
        <v>68</v>
      </c>
      <c r="E1967" s="3" t="s">
        <v>774</v>
      </c>
      <c r="F1967" s="3" t="s">
        <v>227</v>
      </c>
      <c r="G1967" s="9">
        <v>0</v>
      </c>
      <c r="H1967" s="9">
        <v>0</v>
      </c>
      <c r="I1967" s="9">
        <v>0</v>
      </c>
      <c r="J1967" s="9">
        <v>0</v>
      </c>
      <c r="K1967" s="9">
        <v>0</v>
      </c>
      <c r="L1967" s="9">
        <v>0</v>
      </c>
      <c r="M1967" s="9">
        <v>105023845</v>
      </c>
      <c r="N1967" s="9">
        <v>-105023845</v>
      </c>
      <c r="O1967" s="9">
        <v>0</v>
      </c>
      <c r="P1967" s="13">
        <f t="shared" si="31"/>
        <v>105023845</v>
      </c>
      <c r="Q1967" s="13">
        <f t="array" ref="Q1967">IF(C1967="",SUMIFS($P$6:$P$65536,$B$6:$B$65536,B1967),IF(D1967="",SUMIFS($P$6:$P$65536,$B$6:$B$65536,B1967,$C$6:$C$65536,C1967),IF(E1967="",SUMIFS($P$6:$P$65536,$B$6:$B$65536,B1967,$C$6:$C$65536,C1967,$D$6:$D$65536,D1967),IF(F1967="",SUMIFS($P$6:$P$65536,$B$6:$B$65536,B1967,$C$6:$C$65536,C1967,$D$6:$D$65536,D1967,$E$6:$E$65536,E1967),--(RIGHT(F1967,1)="0")*SUM(SUMIFS($P$6:$P$65536,$B$6:$B$65536,B1967,$C$6:$C$65536,C1967,$D$6:$D$65536,D1967,$E$6:$E$65536,E1967,$F$6:$F$65536,LEFT(F1967,2)&amp;{0;1;2;3;4;5;6;7;8;9}))+(--(RIGHT(F1967,2)="00"))*SUM(SUMIFS($P$6:$P$65536,$B$6:$B$65536,B1967,$C$6:$C$65536,C1967,$D$6:$D$65536,D1967,$E$6:$E$65536,E1967,$F$6:$F$65536,LEFT(F1967,1)&amp;range))+SUMIFS($P$6:$P$65536,$B$6:$B$65536,B1967,$C$6:$C$65536,C1967,$D$6:$D$65536,D1967,$E$6:$E$65536,E1967,$F$6:$F$65536,F1967)))))</f>
        <v>105023845</v>
      </c>
    </row>
    <row r="1968" spans="1:17" ht="32.25" customHeight="1" x14ac:dyDescent="0.2">
      <c r="A1968" s="10" t="s">
        <v>572</v>
      </c>
      <c r="B1968" s="3" t="s">
        <v>712</v>
      </c>
      <c r="C1968" s="3" t="s">
        <v>134</v>
      </c>
      <c r="D1968" s="3" t="s">
        <v>68</v>
      </c>
      <c r="E1968" s="3" t="s">
        <v>573</v>
      </c>
      <c r="F1968" s="11" t="s">
        <v>0</v>
      </c>
      <c r="G1968" s="9">
        <v>425247934.77999997</v>
      </c>
      <c r="H1968" s="9">
        <v>47599981.100000001</v>
      </c>
      <c r="I1968" s="9">
        <v>472847915.88</v>
      </c>
      <c r="J1968" s="9">
        <v>459265543.48000002</v>
      </c>
      <c r="K1968" s="9">
        <v>59979724.219999999</v>
      </c>
      <c r="L1968" s="9">
        <v>519245267.69999999</v>
      </c>
      <c r="M1968" s="9">
        <v>449493936.17000002</v>
      </c>
      <c r="N1968" s="9">
        <v>0</v>
      </c>
      <c r="O1968" s="9">
        <v>449493936.17000002</v>
      </c>
      <c r="P1968" s="13">
        <f t="shared" si="31"/>
        <v>107579705.31999999</v>
      </c>
      <c r="Q1968" s="13">
        <f t="array" ref="Q1968">IF(C1968="",SUMIFS($P$6:$P$65536,$B$6:$B$65536,B1968),IF(D1968="",SUMIFS($P$6:$P$65536,$B$6:$B$65536,B1968,$C$6:$C$65536,C1968),IF(E1968="",SUMIFS($P$6:$P$65536,$B$6:$B$65536,B1968,$C$6:$C$65536,C1968,$D$6:$D$65536,D1968),IF(F1968="",SUMIFS($P$6:$P$65536,$B$6:$B$65536,B1968,$C$6:$C$65536,C1968,$D$6:$D$65536,D1968,$E$6:$E$65536,E1968),--(RIGHT(F1968,1)="0")*SUM(SUMIFS($P$6:$P$65536,$B$6:$B$65536,B1968,$C$6:$C$65536,C1968,$D$6:$D$65536,D1968,$E$6:$E$65536,E1968,$F$6:$F$65536,LEFT(F1968,2)&amp;{0;1;2;3;4;5;6;7;8;9}))+(--(RIGHT(F1968,2)="00"))*SUM(SUMIFS($P$6:$P$65536,$B$6:$B$65536,B1968,$C$6:$C$65536,C1968,$D$6:$D$65536,D1968,$E$6:$E$65536,E1968,$F$6:$F$65536,LEFT(F1968,1)&amp;range))+SUMIFS($P$6:$P$65536,$B$6:$B$65536,B1968,$C$6:$C$65536,C1968,$D$6:$D$65536,D1968,$E$6:$E$65536,E1968,$F$6:$F$65536,F1968)))))</f>
        <v>430318821.27999997</v>
      </c>
    </row>
    <row r="1969" spans="1:17" ht="15" customHeight="1" x14ac:dyDescent="0.2">
      <c r="A1969" s="10" t="s">
        <v>162</v>
      </c>
      <c r="B1969" s="3" t="s">
        <v>712</v>
      </c>
      <c r="C1969" s="3" t="s">
        <v>134</v>
      </c>
      <c r="D1969" s="3" t="s">
        <v>68</v>
      </c>
      <c r="E1969" s="3" t="s">
        <v>573</v>
      </c>
      <c r="F1969" s="3" t="s">
        <v>163</v>
      </c>
      <c r="G1969" s="9">
        <v>425247934.77999997</v>
      </c>
      <c r="H1969" s="9">
        <v>47599981.100000001</v>
      </c>
      <c r="I1969" s="9">
        <v>472847915.88</v>
      </c>
      <c r="J1969" s="9">
        <v>459265543.48000002</v>
      </c>
      <c r="K1969" s="9">
        <v>59979724.219999999</v>
      </c>
      <c r="L1969" s="9">
        <v>519245267.69999999</v>
      </c>
      <c r="M1969" s="9">
        <v>449493936.17000002</v>
      </c>
      <c r="N1969" s="9">
        <v>0</v>
      </c>
      <c r="O1969" s="9">
        <v>449493936.17000002</v>
      </c>
      <c r="P1969" s="13">
        <f t="shared" si="31"/>
        <v>107579705.31999999</v>
      </c>
      <c r="Q1969" s="13">
        <f t="array" ref="Q1969">IF(C1969="",SUMIFS($P$6:$P$65536,$B$6:$B$65536,B1969),IF(D1969="",SUMIFS($P$6:$P$65536,$B$6:$B$65536,B1969,$C$6:$C$65536,C1969),IF(E1969="",SUMIFS($P$6:$P$65536,$B$6:$B$65536,B1969,$C$6:$C$65536,C1969,$D$6:$D$65536,D1969),IF(F1969="",SUMIFS($P$6:$P$65536,$B$6:$B$65536,B1969,$C$6:$C$65536,C1969,$D$6:$D$65536,D1969,$E$6:$E$65536,E1969),--(RIGHT(F1969,1)="0")*SUM(SUMIFS($P$6:$P$65536,$B$6:$B$65536,B1969,$C$6:$C$65536,C1969,$D$6:$D$65536,D1969,$E$6:$E$65536,E1969,$F$6:$F$65536,LEFT(F1969,2)&amp;{0;1;2;3;4;5;6;7;8;9}))+(--(RIGHT(F1969,2)="00"))*SUM(SUMIFS($P$6:$P$65536,$B$6:$B$65536,B1969,$C$6:$C$65536,C1969,$D$6:$D$65536,D1969,$E$6:$E$65536,E1969,$F$6:$F$65536,LEFT(F1969,1)&amp;range))+SUMIFS($P$6:$P$65536,$B$6:$B$65536,B1969,$C$6:$C$65536,C1969,$D$6:$D$65536,D1969,$E$6:$E$65536,E1969,$F$6:$F$65536,F1969)))))</f>
        <v>430318821.27999997</v>
      </c>
    </row>
    <row r="1970" spans="1:17" ht="15" customHeight="1" x14ac:dyDescent="0.2">
      <c r="A1970" s="10" t="s">
        <v>196</v>
      </c>
      <c r="B1970" s="3" t="s">
        <v>712</v>
      </c>
      <c r="C1970" s="3" t="s">
        <v>134</v>
      </c>
      <c r="D1970" s="3" t="s">
        <v>68</v>
      </c>
      <c r="E1970" s="3" t="s">
        <v>573</v>
      </c>
      <c r="F1970" s="3" t="s">
        <v>197</v>
      </c>
      <c r="G1970" s="9">
        <v>425247934.77999997</v>
      </c>
      <c r="H1970" s="9">
        <v>47599981.100000001</v>
      </c>
      <c r="I1970" s="9">
        <v>472847915.88</v>
      </c>
      <c r="J1970" s="9">
        <v>459265543.48000002</v>
      </c>
      <c r="K1970" s="9">
        <v>59979724.219999999</v>
      </c>
      <c r="L1970" s="9">
        <v>519245267.69999999</v>
      </c>
      <c r="M1970" s="9">
        <v>449493936.17000002</v>
      </c>
      <c r="N1970" s="9">
        <v>0</v>
      </c>
      <c r="O1970" s="9">
        <v>449493936.17000002</v>
      </c>
      <c r="P1970" s="13">
        <f t="shared" si="31"/>
        <v>107579705.31999999</v>
      </c>
      <c r="Q1970" s="13">
        <f t="array" ref="Q1970">IF(C1970="",SUMIFS($P$6:$P$65536,$B$6:$B$65536,B1970),IF(D1970="",SUMIFS($P$6:$P$65536,$B$6:$B$65536,B1970,$C$6:$C$65536,C1970),IF(E1970="",SUMIFS($P$6:$P$65536,$B$6:$B$65536,B1970,$C$6:$C$65536,C1970,$D$6:$D$65536,D1970),IF(F1970="",SUMIFS($P$6:$P$65536,$B$6:$B$65536,B1970,$C$6:$C$65536,C1970,$D$6:$D$65536,D1970,$E$6:$E$65536,E1970),--(RIGHT(F1970,1)="0")*SUM(SUMIFS($P$6:$P$65536,$B$6:$B$65536,B1970,$C$6:$C$65536,C1970,$D$6:$D$65536,D1970,$E$6:$E$65536,E1970,$F$6:$F$65536,LEFT(F1970,2)&amp;{0;1;2;3;4;5;6;7;8;9}))+(--(RIGHT(F1970,2)="00"))*SUM(SUMIFS($P$6:$P$65536,$B$6:$B$65536,B1970,$C$6:$C$65536,C1970,$D$6:$D$65536,D1970,$E$6:$E$65536,E1970,$F$6:$F$65536,LEFT(F1970,1)&amp;range))+SUMIFS($P$6:$P$65536,$B$6:$B$65536,B1970,$C$6:$C$65536,C1970,$D$6:$D$65536,D1970,$E$6:$E$65536,E1970,$F$6:$F$65536,F1970)))))</f>
        <v>322739115.95999998</v>
      </c>
    </row>
    <row r="1971" spans="1:17" ht="64.5" customHeight="1" x14ac:dyDescent="0.2">
      <c r="A1971" s="10" t="s">
        <v>226</v>
      </c>
      <c r="B1971" s="3" t="s">
        <v>712</v>
      </c>
      <c r="C1971" s="3" t="s">
        <v>134</v>
      </c>
      <c r="D1971" s="3" t="s">
        <v>68</v>
      </c>
      <c r="E1971" s="3" t="s">
        <v>573</v>
      </c>
      <c r="F1971" s="3" t="s">
        <v>227</v>
      </c>
      <c r="G1971" s="9">
        <v>425247934.77999997</v>
      </c>
      <c r="H1971" s="9">
        <v>47599981.100000001</v>
      </c>
      <c r="I1971" s="9">
        <v>472847915.88</v>
      </c>
      <c r="J1971" s="9">
        <v>459265543.48000002</v>
      </c>
      <c r="K1971" s="9">
        <v>59979724.219999999</v>
      </c>
      <c r="L1971" s="9">
        <v>519245267.69999999</v>
      </c>
      <c r="M1971" s="9">
        <v>449493936.17000002</v>
      </c>
      <c r="N1971" s="9">
        <v>0</v>
      </c>
      <c r="O1971" s="9">
        <v>449493936.17000002</v>
      </c>
      <c r="P1971" s="13">
        <f t="shared" si="31"/>
        <v>107579705.31999999</v>
      </c>
      <c r="Q1971" s="13">
        <f t="array" ref="Q1971">IF(C1971="",SUMIFS($P$6:$P$65536,$B$6:$B$65536,B1971),IF(D1971="",SUMIFS($P$6:$P$65536,$B$6:$B$65536,B1971,$C$6:$C$65536,C1971),IF(E1971="",SUMIFS($P$6:$P$65536,$B$6:$B$65536,B1971,$C$6:$C$65536,C1971,$D$6:$D$65536,D1971),IF(F1971="",SUMIFS($P$6:$P$65536,$B$6:$B$65536,B1971,$C$6:$C$65536,C1971,$D$6:$D$65536,D1971,$E$6:$E$65536,E1971),--(RIGHT(F1971,1)="0")*SUM(SUMIFS($P$6:$P$65536,$B$6:$B$65536,B1971,$C$6:$C$65536,C1971,$D$6:$D$65536,D1971,$E$6:$E$65536,E1971,$F$6:$F$65536,LEFT(F1971,2)&amp;{0;1;2;3;4;5;6;7;8;9}))+(--(RIGHT(F1971,2)="00"))*SUM(SUMIFS($P$6:$P$65536,$B$6:$B$65536,B1971,$C$6:$C$65536,C1971,$D$6:$D$65536,D1971,$E$6:$E$65536,E1971,$F$6:$F$65536,LEFT(F1971,1)&amp;range))+SUMIFS($P$6:$P$65536,$B$6:$B$65536,B1971,$C$6:$C$65536,C1971,$D$6:$D$65536,D1971,$E$6:$E$65536,E1971,$F$6:$F$65536,F1971)))))</f>
        <v>107579705.31999999</v>
      </c>
    </row>
    <row r="1972" spans="1:17" ht="15.95" customHeight="1" x14ac:dyDescent="0.2">
      <c r="A1972" s="8" t="s">
        <v>474</v>
      </c>
      <c r="B1972" s="3" t="s">
        <v>712</v>
      </c>
      <c r="C1972" s="3" t="s">
        <v>134</v>
      </c>
      <c r="D1972" s="3" t="s">
        <v>38</v>
      </c>
      <c r="E1972" s="3" t="s">
        <v>0</v>
      </c>
      <c r="F1972" s="3" t="s">
        <v>0</v>
      </c>
      <c r="G1972" s="9">
        <v>221194731.38</v>
      </c>
      <c r="H1972" s="9">
        <v>-97780531.349999994</v>
      </c>
      <c r="I1972" s="9">
        <v>123414200.03</v>
      </c>
      <c r="J1972" s="9">
        <v>0</v>
      </c>
      <c r="K1972" s="9">
        <v>97780531.349999994</v>
      </c>
      <c r="L1972" s="9">
        <v>97780531.349999994</v>
      </c>
      <c r="M1972" s="9">
        <v>0</v>
      </c>
      <c r="N1972" s="9">
        <v>0</v>
      </c>
      <c r="O1972" s="9">
        <v>0</v>
      </c>
      <c r="P1972" s="13">
        <f t="shared" si="31"/>
        <v>195561062.69999999</v>
      </c>
      <c r="Q1972" s="13">
        <f t="array" ref="Q1972">IF(C1972="",SUMIFS($P$6:$P$65536,$B$6:$B$65536,B1972),IF(D1972="",SUMIFS($P$6:$P$65536,$B$6:$B$65536,B1972,$C$6:$C$65536,C1972),IF(E1972="",SUMIFS($P$6:$P$65536,$B$6:$B$65536,B1972,$C$6:$C$65536,C1972,$D$6:$D$65536,D1972),IF(F1972="",SUMIFS($P$6:$P$65536,$B$6:$B$65536,B1972,$C$6:$C$65536,C1972,$D$6:$D$65536,D1972,$E$6:$E$65536,E1972),--(RIGHT(F1972,1)="0")*SUM(SUMIFS($P$6:$P$65536,$B$6:$B$65536,B1972,$C$6:$C$65536,C1972,$D$6:$D$65536,D1972,$E$6:$E$65536,E1972,$F$6:$F$65536,LEFT(F1972,2)&amp;{0;1;2;3;4;5;6;7;8;9}))+(--(RIGHT(F1972,2)="00"))*SUM(SUMIFS($P$6:$P$65536,$B$6:$B$65536,B1972,$C$6:$C$65536,C1972,$D$6:$D$65536,D1972,$E$6:$E$65536,E1972,$F$6:$F$65536,LEFT(F1972,1)&amp;range))+SUMIFS($P$6:$P$65536,$B$6:$B$65536,B1972,$C$6:$C$65536,C1972,$D$6:$D$65536,D1972,$E$6:$E$65536,E1972,$F$6:$F$65536,F1972)))))</f>
        <v>977805313.5</v>
      </c>
    </row>
    <row r="1973" spans="1:17" ht="48.95" customHeight="1" x14ac:dyDescent="0.2">
      <c r="A1973" s="10" t="s">
        <v>321</v>
      </c>
      <c r="B1973" s="3" t="s">
        <v>712</v>
      </c>
      <c r="C1973" s="3" t="s">
        <v>134</v>
      </c>
      <c r="D1973" s="3" t="s">
        <v>38</v>
      </c>
      <c r="E1973" s="3" t="s">
        <v>771</v>
      </c>
      <c r="F1973" s="11" t="s">
        <v>0</v>
      </c>
      <c r="G1973" s="9">
        <v>221194731.38</v>
      </c>
      <c r="H1973" s="9">
        <v>-97780531.349999994</v>
      </c>
      <c r="I1973" s="9">
        <v>123414200.03</v>
      </c>
      <c r="J1973" s="9">
        <v>0</v>
      </c>
      <c r="K1973" s="9">
        <v>97780531.349999994</v>
      </c>
      <c r="L1973" s="9">
        <v>97780531.349999994</v>
      </c>
      <c r="M1973" s="9">
        <v>0</v>
      </c>
      <c r="N1973" s="9">
        <v>0</v>
      </c>
      <c r="O1973" s="9">
        <v>0</v>
      </c>
      <c r="P1973" s="13">
        <f t="shared" si="31"/>
        <v>195561062.69999999</v>
      </c>
      <c r="Q1973" s="13">
        <f t="array" ref="Q1973">IF(C1973="",SUMIFS($P$6:$P$65536,$B$6:$B$65536,B1973),IF(D1973="",SUMIFS($P$6:$P$65536,$B$6:$B$65536,B1973,$C$6:$C$65536,C1973),IF(E1973="",SUMIFS($P$6:$P$65536,$B$6:$B$65536,B1973,$C$6:$C$65536,C1973,$D$6:$D$65536,D1973),IF(F1973="",SUMIFS($P$6:$P$65536,$B$6:$B$65536,B1973,$C$6:$C$65536,C1973,$D$6:$D$65536,D1973,$E$6:$E$65536,E1973),--(RIGHT(F1973,1)="0")*SUM(SUMIFS($P$6:$P$65536,$B$6:$B$65536,B1973,$C$6:$C$65536,C1973,$D$6:$D$65536,D1973,$E$6:$E$65536,E1973,$F$6:$F$65536,LEFT(F1973,2)&amp;{0;1;2;3;4;5;6;7;8;9}))+(--(RIGHT(F1973,2)="00"))*SUM(SUMIFS($P$6:$P$65536,$B$6:$B$65536,B1973,$C$6:$C$65536,C1973,$D$6:$D$65536,D1973,$E$6:$E$65536,E1973,$F$6:$F$65536,LEFT(F1973,1)&amp;range))+SUMIFS($P$6:$P$65536,$B$6:$B$65536,B1973,$C$6:$C$65536,C1973,$D$6:$D$65536,D1973,$E$6:$E$65536,E1973,$F$6:$F$65536,F1973)))))</f>
        <v>782244250.79999995</v>
      </c>
    </row>
    <row r="1974" spans="1:17" ht="48.95" customHeight="1" x14ac:dyDescent="0.2">
      <c r="A1974" s="10" t="s">
        <v>323</v>
      </c>
      <c r="B1974" s="3" t="s">
        <v>712</v>
      </c>
      <c r="C1974" s="3" t="s">
        <v>134</v>
      </c>
      <c r="D1974" s="3" t="s">
        <v>38</v>
      </c>
      <c r="E1974" s="3" t="s">
        <v>771</v>
      </c>
      <c r="F1974" s="3" t="s">
        <v>324</v>
      </c>
      <c r="G1974" s="9">
        <v>221194731.38</v>
      </c>
      <c r="H1974" s="9">
        <v>-97780531.349999994</v>
      </c>
      <c r="I1974" s="9">
        <v>123414200.03</v>
      </c>
      <c r="J1974" s="9">
        <v>0</v>
      </c>
      <c r="K1974" s="9">
        <v>97780531.349999994</v>
      </c>
      <c r="L1974" s="9">
        <v>97780531.349999994</v>
      </c>
      <c r="M1974" s="9">
        <v>0</v>
      </c>
      <c r="N1974" s="9">
        <v>0</v>
      </c>
      <c r="O1974" s="9">
        <v>0</v>
      </c>
      <c r="P1974" s="13">
        <f t="shared" si="31"/>
        <v>195561062.69999999</v>
      </c>
      <c r="Q1974" s="13">
        <f t="array" ref="Q1974">IF(C1974="",SUMIFS($P$6:$P$65536,$B$6:$B$65536,B1974),IF(D1974="",SUMIFS($P$6:$P$65536,$B$6:$B$65536,B1974,$C$6:$C$65536,C1974),IF(E1974="",SUMIFS($P$6:$P$65536,$B$6:$B$65536,B1974,$C$6:$C$65536,C1974,$D$6:$D$65536,D1974),IF(F1974="",SUMIFS($P$6:$P$65536,$B$6:$B$65536,B1974,$C$6:$C$65536,C1974,$D$6:$D$65536,D1974,$E$6:$E$65536,E1974),--(RIGHT(F1974,1)="0")*SUM(SUMIFS($P$6:$P$65536,$B$6:$B$65536,B1974,$C$6:$C$65536,C1974,$D$6:$D$65536,D1974,$E$6:$E$65536,E1974,$F$6:$F$65536,LEFT(F1974,2)&amp;{0;1;2;3;4;5;6;7;8;9}))+(--(RIGHT(F1974,2)="00"))*SUM(SUMIFS($P$6:$P$65536,$B$6:$B$65536,B1974,$C$6:$C$65536,C1974,$D$6:$D$65536,D1974,$E$6:$E$65536,E1974,$F$6:$F$65536,LEFT(F1974,1)&amp;range))+SUMIFS($P$6:$P$65536,$B$6:$B$65536,B1974,$C$6:$C$65536,C1974,$D$6:$D$65536,D1974,$E$6:$E$65536,E1974,$F$6:$F$65536,F1974)))))</f>
        <v>782244250.79999995</v>
      </c>
    </row>
    <row r="1975" spans="1:17" ht="15" customHeight="1" x14ac:dyDescent="0.2">
      <c r="A1975" s="10" t="s">
        <v>715</v>
      </c>
      <c r="B1975" s="3" t="s">
        <v>712</v>
      </c>
      <c r="C1975" s="3" t="s">
        <v>134</v>
      </c>
      <c r="D1975" s="3" t="s">
        <v>38</v>
      </c>
      <c r="E1975" s="3" t="s">
        <v>771</v>
      </c>
      <c r="F1975" s="3" t="s">
        <v>716</v>
      </c>
      <c r="G1975" s="9">
        <v>221194731.38</v>
      </c>
      <c r="H1975" s="9">
        <v>-97780531.349999994</v>
      </c>
      <c r="I1975" s="9">
        <v>123414200.03</v>
      </c>
      <c r="J1975" s="9">
        <v>0</v>
      </c>
      <c r="K1975" s="9">
        <v>97780531.349999994</v>
      </c>
      <c r="L1975" s="9">
        <v>97780531.349999994</v>
      </c>
      <c r="M1975" s="9">
        <v>0</v>
      </c>
      <c r="N1975" s="9">
        <v>0</v>
      </c>
      <c r="O1975" s="9">
        <v>0</v>
      </c>
      <c r="P1975" s="13">
        <f t="shared" si="31"/>
        <v>195561062.69999999</v>
      </c>
      <c r="Q1975" s="13">
        <f t="array" ref="Q1975">IF(C1975="",SUMIFS($P$6:$P$65536,$B$6:$B$65536,B1975),IF(D1975="",SUMIFS($P$6:$P$65536,$B$6:$B$65536,B1975,$C$6:$C$65536,C1975),IF(E1975="",SUMIFS($P$6:$P$65536,$B$6:$B$65536,B1975,$C$6:$C$65536,C1975,$D$6:$D$65536,D1975),IF(F1975="",SUMIFS($P$6:$P$65536,$B$6:$B$65536,B1975,$C$6:$C$65536,C1975,$D$6:$D$65536,D1975,$E$6:$E$65536,E1975),--(RIGHT(F1975,1)="0")*SUM(SUMIFS($P$6:$P$65536,$B$6:$B$65536,B1975,$C$6:$C$65536,C1975,$D$6:$D$65536,D1975,$E$6:$E$65536,E1975,$F$6:$F$65536,LEFT(F1975,2)&amp;{0;1;2;3;4;5;6;7;8;9}))+(--(RIGHT(F1975,2)="00"))*SUM(SUMIFS($P$6:$P$65536,$B$6:$B$65536,B1975,$C$6:$C$65536,C1975,$D$6:$D$65536,D1975,$E$6:$E$65536,E1975,$F$6:$F$65536,LEFT(F1975,1)&amp;range))+SUMIFS($P$6:$P$65536,$B$6:$B$65536,B1975,$C$6:$C$65536,C1975,$D$6:$D$65536,D1975,$E$6:$E$65536,E1975,$F$6:$F$65536,F1975)))))</f>
        <v>586683188.0999999</v>
      </c>
    </row>
    <row r="1976" spans="1:17" ht="64.5" customHeight="1" x14ac:dyDescent="0.2">
      <c r="A1976" s="10" t="s">
        <v>717</v>
      </c>
      <c r="B1976" s="3" t="s">
        <v>712</v>
      </c>
      <c r="C1976" s="3" t="s">
        <v>134</v>
      </c>
      <c r="D1976" s="3" t="s">
        <v>38</v>
      </c>
      <c r="E1976" s="3" t="s">
        <v>771</v>
      </c>
      <c r="F1976" s="3" t="s">
        <v>718</v>
      </c>
      <c r="G1976" s="9">
        <v>221194731.38</v>
      </c>
      <c r="H1976" s="9">
        <v>-97780531.349999994</v>
      </c>
      <c r="I1976" s="9">
        <v>123414200.03</v>
      </c>
      <c r="J1976" s="9">
        <v>0</v>
      </c>
      <c r="K1976" s="9">
        <v>97780531.349999994</v>
      </c>
      <c r="L1976" s="9">
        <v>97780531.349999994</v>
      </c>
      <c r="M1976" s="9">
        <v>0</v>
      </c>
      <c r="N1976" s="9">
        <v>0</v>
      </c>
      <c r="O1976" s="9">
        <v>0</v>
      </c>
      <c r="P1976" s="13">
        <f t="shared" si="31"/>
        <v>195561062.69999999</v>
      </c>
      <c r="Q1976" s="13">
        <f t="array" ref="Q1976">IF(C1976="",SUMIFS($P$6:$P$65536,$B$6:$B$65536,B1976),IF(D1976="",SUMIFS($P$6:$P$65536,$B$6:$B$65536,B1976,$C$6:$C$65536,C1976),IF(E1976="",SUMIFS($P$6:$P$65536,$B$6:$B$65536,B1976,$C$6:$C$65536,C1976,$D$6:$D$65536,D1976),IF(F1976="",SUMIFS($P$6:$P$65536,$B$6:$B$65536,B1976,$C$6:$C$65536,C1976,$D$6:$D$65536,D1976,$E$6:$E$65536,E1976),--(RIGHT(F1976,1)="0")*SUM(SUMIFS($P$6:$P$65536,$B$6:$B$65536,B1976,$C$6:$C$65536,C1976,$D$6:$D$65536,D1976,$E$6:$E$65536,E1976,$F$6:$F$65536,LEFT(F1976,2)&amp;{0;1;2;3;4;5;6;7;8;9}))+(--(RIGHT(F1976,2)="00"))*SUM(SUMIFS($P$6:$P$65536,$B$6:$B$65536,B1976,$C$6:$C$65536,C1976,$D$6:$D$65536,D1976,$E$6:$E$65536,E1976,$F$6:$F$65536,LEFT(F1976,1)&amp;range))+SUMIFS($P$6:$P$65536,$B$6:$B$65536,B1976,$C$6:$C$65536,C1976,$D$6:$D$65536,D1976,$E$6:$E$65536,E1976,$F$6:$F$65536,F1976)))))</f>
        <v>195561062.69999999</v>
      </c>
    </row>
    <row r="1977" spans="1:17" ht="15" customHeight="1" x14ac:dyDescent="0.2">
      <c r="A1977" s="8" t="s">
        <v>489</v>
      </c>
      <c r="B1977" s="3" t="s">
        <v>712</v>
      </c>
      <c r="C1977" s="3" t="s">
        <v>128</v>
      </c>
      <c r="D1977" s="3" t="s">
        <v>0</v>
      </c>
      <c r="E1977" s="3" t="s">
        <v>0</v>
      </c>
      <c r="F1977" s="3" t="s">
        <v>0</v>
      </c>
      <c r="G1977" s="9">
        <v>30000000</v>
      </c>
      <c r="H1977" s="9">
        <v>-30000000</v>
      </c>
      <c r="I1977" s="9">
        <v>0</v>
      </c>
      <c r="J1977" s="9">
        <v>1253232</v>
      </c>
      <c r="K1977" s="9">
        <v>0</v>
      </c>
      <c r="L1977" s="9">
        <v>1253232</v>
      </c>
      <c r="M1977" s="9">
        <v>13544562.07</v>
      </c>
      <c r="N1977" s="9">
        <v>0</v>
      </c>
      <c r="O1977" s="9">
        <v>13544562.07</v>
      </c>
      <c r="P1977" s="13">
        <f t="shared" si="31"/>
        <v>30000000</v>
      </c>
      <c r="Q1977" s="13">
        <f t="array" ref="Q1977">IF(C1977="",SUMIFS($P$6:$P$65536,$B$6:$B$65536,B1977),IF(D1977="",SUMIFS($P$6:$P$65536,$B$6:$B$65536,B1977,$C$6:$C$65536,C1977),IF(E1977="",SUMIFS($P$6:$P$65536,$B$6:$B$65536,B1977,$C$6:$C$65536,C1977,$D$6:$D$65536,D1977),IF(F1977="",SUMIFS($P$6:$P$65536,$B$6:$B$65536,B1977,$C$6:$C$65536,C1977,$D$6:$D$65536,D1977,$E$6:$E$65536,E1977),--(RIGHT(F1977,1)="0")*SUM(SUMIFS($P$6:$P$65536,$B$6:$B$65536,B1977,$C$6:$C$65536,C1977,$D$6:$D$65536,D1977,$E$6:$E$65536,E1977,$F$6:$F$65536,LEFT(F1977,2)&amp;{0;1;2;3;4;5;6;7;8;9}))+(--(RIGHT(F1977,2)="00"))*SUM(SUMIFS($P$6:$P$65536,$B$6:$B$65536,B1977,$C$6:$C$65536,C1977,$D$6:$D$65536,D1977,$E$6:$E$65536,E1977,$F$6:$F$65536,LEFT(F1977,1)&amp;range))+SUMIFS($P$6:$P$65536,$B$6:$B$65536,B1977,$C$6:$C$65536,C1977,$D$6:$D$65536,D1977,$E$6:$E$65536,E1977,$F$6:$F$65536,F1977)))))</f>
        <v>180000000</v>
      </c>
    </row>
    <row r="1978" spans="1:17" ht="15.95" customHeight="1" x14ac:dyDescent="0.2">
      <c r="A1978" s="8" t="s">
        <v>490</v>
      </c>
      <c r="B1978" s="3" t="s">
        <v>712</v>
      </c>
      <c r="C1978" s="3" t="s">
        <v>128</v>
      </c>
      <c r="D1978" s="3" t="s">
        <v>36</v>
      </c>
      <c r="E1978" s="3" t="s">
        <v>0</v>
      </c>
      <c r="F1978" s="3" t="s">
        <v>0</v>
      </c>
      <c r="G1978" s="9">
        <v>30000000</v>
      </c>
      <c r="H1978" s="9">
        <v>-30000000</v>
      </c>
      <c r="I1978" s="9">
        <v>0</v>
      </c>
      <c r="J1978" s="9">
        <v>1253232</v>
      </c>
      <c r="K1978" s="9">
        <v>0</v>
      </c>
      <c r="L1978" s="9">
        <v>1253232</v>
      </c>
      <c r="M1978" s="9">
        <v>13544562.07</v>
      </c>
      <c r="N1978" s="9">
        <v>0</v>
      </c>
      <c r="O1978" s="9">
        <v>13544562.07</v>
      </c>
      <c r="P1978" s="13">
        <f t="shared" si="31"/>
        <v>30000000</v>
      </c>
      <c r="Q1978" s="13">
        <f t="array" ref="Q1978">IF(C1978="",SUMIFS($P$6:$P$65536,$B$6:$B$65536,B1978),IF(D1978="",SUMIFS($P$6:$P$65536,$B$6:$B$65536,B1978,$C$6:$C$65536,C1978),IF(E1978="",SUMIFS($P$6:$P$65536,$B$6:$B$65536,B1978,$C$6:$C$65536,C1978,$D$6:$D$65536,D1978),IF(F1978="",SUMIFS($P$6:$P$65536,$B$6:$B$65536,B1978,$C$6:$C$65536,C1978,$D$6:$D$65536,D1978,$E$6:$E$65536,E1978),--(RIGHT(F1978,1)="0")*SUM(SUMIFS($P$6:$P$65536,$B$6:$B$65536,B1978,$C$6:$C$65536,C1978,$D$6:$D$65536,D1978,$E$6:$E$65536,E1978,$F$6:$F$65536,LEFT(F1978,2)&amp;{0;1;2;3;4;5;6;7;8;9}))+(--(RIGHT(F1978,2)="00"))*SUM(SUMIFS($P$6:$P$65536,$B$6:$B$65536,B1978,$C$6:$C$65536,C1978,$D$6:$D$65536,D1978,$E$6:$E$65536,E1978,$F$6:$F$65536,LEFT(F1978,1)&amp;range))+SUMIFS($P$6:$P$65536,$B$6:$B$65536,B1978,$C$6:$C$65536,C1978,$D$6:$D$65536,D1978,$E$6:$E$65536,E1978,$F$6:$F$65536,F1978)))))</f>
        <v>150000000</v>
      </c>
    </row>
    <row r="1979" spans="1:17" ht="48.95" customHeight="1" x14ac:dyDescent="0.2">
      <c r="A1979" s="10" t="s">
        <v>321</v>
      </c>
      <c r="B1979" s="3" t="s">
        <v>712</v>
      </c>
      <c r="C1979" s="3" t="s">
        <v>128</v>
      </c>
      <c r="D1979" s="3" t="s">
        <v>36</v>
      </c>
      <c r="E1979" s="3" t="s">
        <v>497</v>
      </c>
      <c r="F1979" s="11" t="s">
        <v>0</v>
      </c>
      <c r="G1979" s="9">
        <v>10000000</v>
      </c>
      <c r="H1979" s="9">
        <v>-10000000</v>
      </c>
      <c r="I1979" s="9">
        <v>0</v>
      </c>
      <c r="J1979" s="9">
        <v>0</v>
      </c>
      <c r="K1979" s="9">
        <v>0</v>
      </c>
      <c r="L1979" s="9">
        <v>0</v>
      </c>
      <c r="M1979" s="9">
        <v>1000000</v>
      </c>
      <c r="N1979" s="9">
        <v>0</v>
      </c>
      <c r="O1979" s="9">
        <v>1000000</v>
      </c>
      <c r="P1979" s="13">
        <f t="shared" si="31"/>
        <v>10000000</v>
      </c>
      <c r="Q1979" s="13">
        <f t="array" ref="Q1979">IF(C1979="",SUMIFS($P$6:$P$65536,$B$6:$B$65536,B1979),IF(D1979="",SUMIFS($P$6:$P$65536,$B$6:$B$65536,B1979,$C$6:$C$65536,C1979),IF(E1979="",SUMIFS($P$6:$P$65536,$B$6:$B$65536,B1979,$C$6:$C$65536,C1979,$D$6:$D$65536,D1979),IF(F1979="",SUMIFS($P$6:$P$65536,$B$6:$B$65536,B1979,$C$6:$C$65536,C1979,$D$6:$D$65536,D1979,$E$6:$E$65536,E1979),--(RIGHT(F1979,1)="0")*SUM(SUMIFS($P$6:$P$65536,$B$6:$B$65536,B1979,$C$6:$C$65536,C1979,$D$6:$D$65536,D1979,$E$6:$E$65536,E1979,$F$6:$F$65536,LEFT(F1979,2)&amp;{0;1;2;3;4;5;6;7;8;9}))+(--(RIGHT(F1979,2)="00"))*SUM(SUMIFS($P$6:$P$65536,$B$6:$B$65536,B1979,$C$6:$C$65536,C1979,$D$6:$D$65536,D1979,$E$6:$E$65536,E1979,$F$6:$F$65536,LEFT(F1979,1)&amp;range))+SUMIFS($P$6:$P$65536,$B$6:$B$65536,B1979,$C$6:$C$65536,C1979,$D$6:$D$65536,D1979,$E$6:$E$65536,E1979,$F$6:$F$65536,F1979)))))</f>
        <v>40000000</v>
      </c>
    </row>
    <row r="1980" spans="1:17" ht="48.95" customHeight="1" x14ac:dyDescent="0.2">
      <c r="A1980" s="10" t="s">
        <v>323</v>
      </c>
      <c r="B1980" s="3" t="s">
        <v>712</v>
      </c>
      <c r="C1980" s="3" t="s">
        <v>128</v>
      </c>
      <c r="D1980" s="3" t="s">
        <v>36</v>
      </c>
      <c r="E1980" s="3" t="s">
        <v>497</v>
      </c>
      <c r="F1980" s="3" t="s">
        <v>324</v>
      </c>
      <c r="G1980" s="9">
        <v>10000000</v>
      </c>
      <c r="H1980" s="9">
        <v>-10000000</v>
      </c>
      <c r="I1980" s="9">
        <v>0</v>
      </c>
      <c r="J1980" s="9">
        <v>0</v>
      </c>
      <c r="K1980" s="9">
        <v>0</v>
      </c>
      <c r="L1980" s="9">
        <v>0</v>
      </c>
      <c r="M1980" s="9">
        <v>1000000</v>
      </c>
      <c r="N1980" s="9">
        <v>0</v>
      </c>
      <c r="O1980" s="9">
        <v>1000000</v>
      </c>
      <c r="P1980" s="13">
        <f t="shared" si="31"/>
        <v>10000000</v>
      </c>
      <c r="Q1980" s="13">
        <f t="array" ref="Q1980">IF(C1980="",SUMIFS($P$6:$P$65536,$B$6:$B$65536,B1980),IF(D1980="",SUMIFS($P$6:$P$65536,$B$6:$B$65536,B1980,$C$6:$C$65536,C1980),IF(E1980="",SUMIFS($P$6:$P$65536,$B$6:$B$65536,B1980,$C$6:$C$65536,C1980,$D$6:$D$65536,D1980),IF(F1980="",SUMIFS($P$6:$P$65536,$B$6:$B$65536,B1980,$C$6:$C$65536,C1980,$D$6:$D$65536,D1980,$E$6:$E$65536,E1980),--(RIGHT(F1980,1)="0")*SUM(SUMIFS($P$6:$P$65536,$B$6:$B$65536,B1980,$C$6:$C$65536,C1980,$D$6:$D$65536,D1980,$E$6:$E$65536,E1980,$F$6:$F$65536,LEFT(F1980,2)&amp;{0;1;2;3;4;5;6;7;8;9}))+(--(RIGHT(F1980,2)="00"))*SUM(SUMIFS($P$6:$P$65536,$B$6:$B$65536,B1980,$C$6:$C$65536,C1980,$D$6:$D$65536,D1980,$E$6:$E$65536,E1980,$F$6:$F$65536,LEFT(F1980,1)&amp;range))+SUMIFS($P$6:$P$65536,$B$6:$B$65536,B1980,$C$6:$C$65536,C1980,$D$6:$D$65536,D1980,$E$6:$E$65536,E1980,$F$6:$F$65536,F1980)))))</f>
        <v>40000000</v>
      </c>
    </row>
    <row r="1981" spans="1:17" ht="15" customHeight="1" x14ac:dyDescent="0.2">
      <c r="A1981" s="10" t="s">
        <v>715</v>
      </c>
      <c r="B1981" s="3" t="s">
        <v>712</v>
      </c>
      <c r="C1981" s="3" t="s">
        <v>128</v>
      </c>
      <c r="D1981" s="3" t="s">
        <v>36</v>
      </c>
      <c r="E1981" s="3" t="s">
        <v>497</v>
      </c>
      <c r="F1981" s="3" t="s">
        <v>716</v>
      </c>
      <c r="G1981" s="9">
        <v>10000000</v>
      </c>
      <c r="H1981" s="9">
        <v>-10000000</v>
      </c>
      <c r="I1981" s="9">
        <v>0</v>
      </c>
      <c r="J1981" s="9">
        <v>0</v>
      </c>
      <c r="K1981" s="9">
        <v>0</v>
      </c>
      <c r="L1981" s="9">
        <v>0</v>
      </c>
      <c r="M1981" s="9">
        <v>1000000</v>
      </c>
      <c r="N1981" s="9">
        <v>0</v>
      </c>
      <c r="O1981" s="9">
        <v>1000000</v>
      </c>
      <c r="P1981" s="13">
        <f t="shared" si="31"/>
        <v>10000000</v>
      </c>
      <c r="Q1981" s="13">
        <f t="array" ref="Q1981">IF(C1981="",SUMIFS($P$6:$P$65536,$B$6:$B$65536,B1981),IF(D1981="",SUMIFS($P$6:$P$65536,$B$6:$B$65536,B1981,$C$6:$C$65536,C1981),IF(E1981="",SUMIFS($P$6:$P$65536,$B$6:$B$65536,B1981,$C$6:$C$65536,C1981,$D$6:$D$65536,D1981),IF(F1981="",SUMIFS($P$6:$P$65536,$B$6:$B$65536,B1981,$C$6:$C$65536,C1981,$D$6:$D$65536,D1981,$E$6:$E$65536,E1981),--(RIGHT(F1981,1)="0")*SUM(SUMIFS($P$6:$P$65536,$B$6:$B$65536,B1981,$C$6:$C$65536,C1981,$D$6:$D$65536,D1981,$E$6:$E$65536,E1981,$F$6:$F$65536,LEFT(F1981,2)&amp;{0;1;2;3;4;5;6;7;8;9}))+(--(RIGHT(F1981,2)="00"))*SUM(SUMIFS($P$6:$P$65536,$B$6:$B$65536,B1981,$C$6:$C$65536,C1981,$D$6:$D$65536,D1981,$E$6:$E$65536,E1981,$F$6:$F$65536,LEFT(F1981,1)&amp;range))+SUMIFS($P$6:$P$65536,$B$6:$B$65536,B1981,$C$6:$C$65536,C1981,$D$6:$D$65536,D1981,$E$6:$E$65536,E1981,$F$6:$F$65536,F1981)))))</f>
        <v>30000000</v>
      </c>
    </row>
    <row r="1982" spans="1:17" ht="64.5" customHeight="1" x14ac:dyDescent="0.2">
      <c r="A1982" s="10" t="s">
        <v>717</v>
      </c>
      <c r="B1982" s="3" t="s">
        <v>712</v>
      </c>
      <c r="C1982" s="3" t="s">
        <v>128</v>
      </c>
      <c r="D1982" s="3" t="s">
        <v>36</v>
      </c>
      <c r="E1982" s="3" t="s">
        <v>497</v>
      </c>
      <c r="F1982" s="3" t="s">
        <v>718</v>
      </c>
      <c r="G1982" s="9">
        <v>10000000</v>
      </c>
      <c r="H1982" s="9">
        <v>-10000000</v>
      </c>
      <c r="I1982" s="9">
        <v>0</v>
      </c>
      <c r="J1982" s="9">
        <v>0</v>
      </c>
      <c r="K1982" s="9">
        <v>0</v>
      </c>
      <c r="L1982" s="9">
        <v>0</v>
      </c>
      <c r="M1982" s="9">
        <v>1000000</v>
      </c>
      <c r="N1982" s="9">
        <v>0</v>
      </c>
      <c r="O1982" s="9">
        <v>1000000</v>
      </c>
      <c r="P1982" s="13">
        <f t="shared" si="31"/>
        <v>10000000</v>
      </c>
      <c r="Q1982" s="13">
        <f t="array" ref="Q1982">IF(C1982="",SUMIFS($P$6:$P$65536,$B$6:$B$65536,B1982),IF(D1982="",SUMIFS($P$6:$P$65536,$B$6:$B$65536,B1982,$C$6:$C$65536,C1982),IF(E1982="",SUMIFS($P$6:$P$65536,$B$6:$B$65536,B1982,$C$6:$C$65536,C1982,$D$6:$D$65536,D1982),IF(F1982="",SUMIFS($P$6:$P$65536,$B$6:$B$65536,B1982,$C$6:$C$65536,C1982,$D$6:$D$65536,D1982,$E$6:$E$65536,E1982),--(RIGHT(F1982,1)="0")*SUM(SUMIFS($P$6:$P$65536,$B$6:$B$65536,B1982,$C$6:$C$65536,C1982,$D$6:$D$65536,D1982,$E$6:$E$65536,E1982,$F$6:$F$65536,LEFT(F1982,2)&amp;{0;1;2;3;4;5;6;7;8;9}))+(--(RIGHT(F1982,2)="00"))*SUM(SUMIFS($P$6:$P$65536,$B$6:$B$65536,B1982,$C$6:$C$65536,C1982,$D$6:$D$65536,D1982,$E$6:$E$65536,E1982,$F$6:$F$65536,LEFT(F1982,1)&amp;range))+SUMIFS($P$6:$P$65536,$B$6:$B$65536,B1982,$C$6:$C$65536,C1982,$D$6:$D$65536,D1982,$E$6:$E$65536,E1982,$F$6:$F$65536,F1982)))))</f>
        <v>10000000</v>
      </c>
    </row>
    <row r="1983" spans="1:17" ht="48.95" hidden="1" customHeight="1" x14ac:dyDescent="0.2">
      <c r="A1983" s="10" t="s">
        <v>331</v>
      </c>
      <c r="B1983" s="3" t="s">
        <v>712</v>
      </c>
      <c r="C1983" s="3" t="s">
        <v>128</v>
      </c>
      <c r="D1983" s="3" t="s">
        <v>36</v>
      </c>
      <c r="E1983" s="3" t="s">
        <v>500</v>
      </c>
      <c r="F1983" s="11" t="s">
        <v>0</v>
      </c>
      <c r="G1983" s="9">
        <v>0</v>
      </c>
      <c r="H1983" s="9">
        <v>0</v>
      </c>
      <c r="I1983" s="9">
        <v>0</v>
      </c>
      <c r="J1983" s="9">
        <v>0</v>
      </c>
      <c r="K1983" s="9">
        <v>0</v>
      </c>
      <c r="L1983" s="9">
        <v>0</v>
      </c>
      <c r="M1983" s="9">
        <v>12544562.07</v>
      </c>
      <c r="N1983" s="9">
        <v>0</v>
      </c>
      <c r="O1983" s="9">
        <v>12544562.07</v>
      </c>
      <c r="P1983" s="13">
        <f t="shared" si="31"/>
        <v>0</v>
      </c>
      <c r="Q1983" s="13">
        <f t="array" ref="Q1983">IF(C1983="",SUMIFS($P$6:$P$65536,$B$6:$B$65536,B1983),IF(D1983="",SUMIFS($P$6:$P$65536,$B$6:$B$65536,B1983,$C$6:$C$65536,C1983),IF(E1983="",SUMIFS($P$6:$P$65536,$B$6:$B$65536,B1983,$C$6:$C$65536,C1983,$D$6:$D$65536,D1983),IF(F1983="",SUMIFS($P$6:$P$65536,$B$6:$B$65536,B1983,$C$6:$C$65536,C1983,$D$6:$D$65536,D1983,$E$6:$E$65536,E1983),--(RIGHT(F1983,1)="0")*SUM(SUMIFS($P$6:$P$65536,$B$6:$B$65536,B1983,$C$6:$C$65536,C1983,$D$6:$D$65536,D1983,$E$6:$E$65536,E1983,$F$6:$F$65536,LEFT(F1983,2)&amp;{0;1;2;3;4;5;6;7;8;9}))+(--(RIGHT(F1983,2)="00"))*SUM(SUMIFS($P$6:$P$65536,$B$6:$B$65536,B1983,$C$6:$C$65536,C1983,$D$6:$D$65536,D1983,$E$6:$E$65536,E1983,$F$6:$F$65536,LEFT(F1983,1)&amp;range))+SUMIFS($P$6:$P$65536,$B$6:$B$65536,B1983,$C$6:$C$65536,C1983,$D$6:$D$65536,D1983,$E$6:$E$65536,E1983,$F$6:$F$65536,F1983)))))</f>
        <v>0</v>
      </c>
    </row>
    <row r="1984" spans="1:17" ht="15" hidden="1" customHeight="1" x14ac:dyDescent="0.2">
      <c r="A1984" s="10" t="s">
        <v>162</v>
      </c>
      <c r="B1984" s="3" t="s">
        <v>712</v>
      </c>
      <c r="C1984" s="3" t="s">
        <v>128</v>
      </c>
      <c r="D1984" s="3" t="s">
        <v>36</v>
      </c>
      <c r="E1984" s="3" t="s">
        <v>500</v>
      </c>
      <c r="F1984" s="3" t="s">
        <v>163</v>
      </c>
      <c r="G1984" s="9">
        <v>0</v>
      </c>
      <c r="H1984" s="9">
        <v>0</v>
      </c>
      <c r="I1984" s="9">
        <v>0</v>
      </c>
      <c r="J1984" s="9">
        <v>0</v>
      </c>
      <c r="K1984" s="9">
        <v>0</v>
      </c>
      <c r="L1984" s="9">
        <v>0</v>
      </c>
      <c r="M1984" s="9">
        <v>12544562.07</v>
      </c>
      <c r="N1984" s="9">
        <v>0</v>
      </c>
      <c r="O1984" s="9">
        <v>12544562.07</v>
      </c>
      <c r="P1984" s="13">
        <f t="shared" si="31"/>
        <v>0</v>
      </c>
      <c r="Q1984" s="13">
        <f t="array" ref="Q1984">IF(C1984="",SUMIFS($P$6:$P$65536,$B$6:$B$65536,B1984),IF(D1984="",SUMIFS($P$6:$P$65536,$B$6:$B$65536,B1984,$C$6:$C$65536,C1984),IF(E1984="",SUMIFS($P$6:$P$65536,$B$6:$B$65536,B1984,$C$6:$C$65536,C1984,$D$6:$D$65536,D1984),IF(F1984="",SUMIFS($P$6:$P$65536,$B$6:$B$65536,B1984,$C$6:$C$65536,C1984,$D$6:$D$65536,D1984,$E$6:$E$65536,E1984),--(RIGHT(F1984,1)="0")*SUM(SUMIFS($P$6:$P$65536,$B$6:$B$65536,B1984,$C$6:$C$65536,C1984,$D$6:$D$65536,D1984,$E$6:$E$65536,E1984,$F$6:$F$65536,LEFT(F1984,2)&amp;{0;1;2;3;4;5;6;7;8;9}))+(--(RIGHT(F1984,2)="00"))*SUM(SUMIFS($P$6:$P$65536,$B$6:$B$65536,B1984,$C$6:$C$65536,C1984,$D$6:$D$65536,D1984,$E$6:$E$65536,E1984,$F$6:$F$65536,LEFT(F1984,1)&amp;range))+SUMIFS($P$6:$P$65536,$B$6:$B$65536,B1984,$C$6:$C$65536,C1984,$D$6:$D$65536,D1984,$E$6:$E$65536,E1984,$F$6:$F$65536,F1984)))))</f>
        <v>0</v>
      </c>
    </row>
    <row r="1985" spans="1:17" ht="15" hidden="1" customHeight="1" x14ac:dyDescent="0.2">
      <c r="A1985" s="10" t="s">
        <v>196</v>
      </c>
      <c r="B1985" s="3" t="s">
        <v>712</v>
      </c>
      <c r="C1985" s="3" t="s">
        <v>128</v>
      </c>
      <c r="D1985" s="3" t="s">
        <v>36</v>
      </c>
      <c r="E1985" s="3" t="s">
        <v>500</v>
      </c>
      <c r="F1985" s="3" t="s">
        <v>197</v>
      </c>
      <c r="G1985" s="9">
        <v>0</v>
      </c>
      <c r="H1985" s="9">
        <v>0</v>
      </c>
      <c r="I1985" s="9">
        <v>0</v>
      </c>
      <c r="J1985" s="9">
        <v>0</v>
      </c>
      <c r="K1985" s="9">
        <v>0</v>
      </c>
      <c r="L1985" s="9">
        <v>0</v>
      </c>
      <c r="M1985" s="9">
        <v>12544562.07</v>
      </c>
      <c r="N1985" s="9">
        <v>0</v>
      </c>
      <c r="O1985" s="9">
        <v>12544562.07</v>
      </c>
      <c r="P1985" s="13">
        <f t="shared" si="31"/>
        <v>0</v>
      </c>
      <c r="Q1985" s="13">
        <f t="array" ref="Q1985">IF(C1985="",SUMIFS($P$6:$P$65536,$B$6:$B$65536,B1985),IF(D1985="",SUMIFS($P$6:$P$65536,$B$6:$B$65536,B1985,$C$6:$C$65536,C1985),IF(E1985="",SUMIFS($P$6:$P$65536,$B$6:$B$65536,B1985,$C$6:$C$65536,C1985,$D$6:$D$65536,D1985),IF(F1985="",SUMIFS($P$6:$P$65536,$B$6:$B$65536,B1985,$C$6:$C$65536,C1985,$D$6:$D$65536,D1985,$E$6:$E$65536,E1985),--(RIGHT(F1985,1)="0")*SUM(SUMIFS($P$6:$P$65536,$B$6:$B$65536,B1985,$C$6:$C$65536,C1985,$D$6:$D$65536,D1985,$E$6:$E$65536,E1985,$F$6:$F$65536,LEFT(F1985,2)&amp;{0;1;2;3;4;5;6;7;8;9}))+(--(RIGHT(F1985,2)="00"))*SUM(SUMIFS($P$6:$P$65536,$B$6:$B$65536,B1985,$C$6:$C$65536,C1985,$D$6:$D$65536,D1985,$E$6:$E$65536,E1985,$F$6:$F$65536,LEFT(F1985,1)&amp;range))+SUMIFS($P$6:$P$65536,$B$6:$B$65536,B1985,$C$6:$C$65536,C1985,$D$6:$D$65536,D1985,$E$6:$E$65536,E1985,$F$6:$F$65536,F1985)))))</f>
        <v>0</v>
      </c>
    </row>
    <row r="1986" spans="1:17" ht="64.5" hidden="1" customHeight="1" x14ac:dyDescent="0.2">
      <c r="A1986" s="10" t="s">
        <v>226</v>
      </c>
      <c r="B1986" s="3" t="s">
        <v>712</v>
      </c>
      <c r="C1986" s="3" t="s">
        <v>128</v>
      </c>
      <c r="D1986" s="3" t="s">
        <v>36</v>
      </c>
      <c r="E1986" s="3" t="s">
        <v>500</v>
      </c>
      <c r="F1986" s="3" t="s">
        <v>227</v>
      </c>
      <c r="G1986" s="9">
        <v>0</v>
      </c>
      <c r="H1986" s="9">
        <v>0</v>
      </c>
      <c r="I1986" s="9">
        <v>0</v>
      </c>
      <c r="J1986" s="9">
        <v>0</v>
      </c>
      <c r="K1986" s="9">
        <v>0</v>
      </c>
      <c r="L1986" s="9">
        <v>0</v>
      </c>
      <c r="M1986" s="9">
        <v>12544562.07</v>
      </c>
      <c r="N1986" s="9">
        <v>0</v>
      </c>
      <c r="O1986" s="9">
        <v>12544562.07</v>
      </c>
      <c r="P1986" s="13">
        <f t="shared" si="31"/>
        <v>0</v>
      </c>
      <c r="Q1986" s="13">
        <f t="array" ref="Q1986">IF(C1986="",SUMIFS($P$6:$P$65536,$B$6:$B$65536,B1986),IF(D1986="",SUMIFS($P$6:$P$65536,$B$6:$B$65536,B1986,$C$6:$C$65536,C1986),IF(E1986="",SUMIFS($P$6:$P$65536,$B$6:$B$65536,B1986,$C$6:$C$65536,C1986,$D$6:$D$65536,D1986),IF(F1986="",SUMIFS($P$6:$P$65536,$B$6:$B$65536,B1986,$C$6:$C$65536,C1986,$D$6:$D$65536,D1986,$E$6:$E$65536,E1986),--(RIGHT(F1986,1)="0")*SUM(SUMIFS($P$6:$P$65536,$B$6:$B$65536,B1986,$C$6:$C$65536,C1986,$D$6:$D$65536,D1986,$E$6:$E$65536,E1986,$F$6:$F$65536,LEFT(F1986,2)&amp;{0;1;2;3;4;5;6;7;8;9}))+(--(RIGHT(F1986,2)="00"))*SUM(SUMIFS($P$6:$P$65536,$B$6:$B$65536,B1986,$C$6:$C$65536,C1986,$D$6:$D$65536,D1986,$E$6:$E$65536,E1986,$F$6:$F$65536,LEFT(F1986,1)&amp;range))+SUMIFS($P$6:$P$65536,$B$6:$B$65536,B1986,$C$6:$C$65536,C1986,$D$6:$D$65536,D1986,$E$6:$E$65536,E1986,$F$6:$F$65536,F1986)))))</f>
        <v>0</v>
      </c>
    </row>
    <row r="1987" spans="1:17" ht="48.95" customHeight="1" x14ac:dyDescent="0.2">
      <c r="A1987" s="10" t="s">
        <v>321</v>
      </c>
      <c r="B1987" s="3" t="s">
        <v>712</v>
      </c>
      <c r="C1987" s="3" t="s">
        <v>128</v>
      </c>
      <c r="D1987" s="3" t="s">
        <v>36</v>
      </c>
      <c r="E1987" s="3" t="s">
        <v>775</v>
      </c>
      <c r="F1987" s="11" t="s">
        <v>0</v>
      </c>
      <c r="G1987" s="9">
        <v>20000000</v>
      </c>
      <c r="H1987" s="9">
        <v>-20000000</v>
      </c>
      <c r="I1987" s="9">
        <v>0</v>
      </c>
      <c r="J1987" s="9">
        <v>1253232</v>
      </c>
      <c r="K1987" s="9">
        <v>0</v>
      </c>
      <c r="L1987" s="9">
        <v>1253232</v>
      </c>
      <c r="M1987" s="9">
        <v>0</v>
      </c>
      <c r="N1987" s="9">
        <v>0</v>
      </c>
      <c r="O1987" s="9">
        <v>0</v>
      </c>
      <c r="P1987" s="13">
        <f t="shared" si="31"/>
        <v>20000000</v>
      </c>
      <c r="Q1987" s="13">
        <f t="array" ref="Q1987">IF(C1987="",SUMIFS($P$6:$P$65536,$B$6:$B$65536,B1987),IF(D1987="",SUMIFS($P$6:$P$65536,$B$6:$B$65536,B1987,$C$6:$C$65536,C1987),IF(E1987="",SUMIFS($P$6:$P$65536,$B$6:$B$65536,B1987,$C$6:$C$65536,C1987,$D$6:$D$65536,D1987),IF(F1987="",SUMIFS($P$6:$P$65536,$B$6:$B$65536,B1987,$C$6:$C$65536,C1987,$D$6:$D$65536,D1987,$E$6:$E$65536,E1987),--(RIGHT(F1987,1)="0")*SUM(SUMIFS($P$6:$P$65536,$B$6:$B$65536,B1987,$C$6:$C$65536,C1987,$D$6:$D$65536,D1987,$E$6:$E$65536,E1987,$F$6:$F$65536,LEFT(F1987,2)&amp;{0;1;2;3;4;5;6;7;8;9}))+(--(RIGHT(F1987,2)="00"))*SUM(SUMIFS($P$6:$P$65536,$B$6:$B$65536,B1987,$C$6:$C$65536,C1987,$D$6:$D$65536,D1987,$E$6:$E$65536,E1987,$F$6:$F$65536,LEFT(F1987,1)&amp;range))+SUMIFS($P$6:$P$65536,$B$6:$B$65536,B1987,$C$6:$C$65536,C1987,$D$6:$D$65536,D1987,$E$6:$E$65536,E1987,$F$6:$F$65536,F1987)))))</f>
        <v>80000000</v>
      </c>
    </row>
    <row r="1988" spans="1:17" ht="48.95" customHeight="1" x14ac:dyDescent="0.2">
      <c r="A1988" s="10" t="s">
        <v>323</v>
      </c>
      <c r="B1988" s="3" t="s">
        <v>712</v>
      </c>
      <c r="C1988" s="3" t="s">
        <v>128</v>
      </c>
      <c r="D1988" s="3" t="s">
        <v>36</v>
      </c>
      <c r="E1988" s="3" t="s">
        <v>775</v>
      </c>
      <c r="F1988" s="3" t="s">
        <v>324</v>
      </c>
      <c r="G1988" s="9">
        <v>20000000</v>
      </c>
      <c r="H1988" s="9">
        <v>-20000000</v>
      </c>
      <c r="I1988" s="9">
        <v>0</v>
      </c>
      <c r="J1988" s="9">
        <v>1253232</v>
      </c>
      <c r="K1988" s="9">
        <v>0</v>
      </c>
      <c r="L1988" s="9">
        <v>1253232</v>
      </c>
      <c r="M1988" s="9">
        <v>0</v>
      </c>
      <c r="N1988" s="9">
        <v>0</v>
      </c>
      <c r="O1988" s="9">
        <v>0</v>
      </c>
      <c r="P1988" s="13">
        <f t="shared" si="31"/>
        <v>20000000</v>
      </c>
      <c r="Q1988" s="13">
        <f t="array" ref="Q1988">IF(C1988="",SUMIFS($P$6:$P$65536,$B$6:$B$65536,B1988),IF(D1988="",SUMIFS($P$6:$P$65536,$B$6:$B$65536,B1988,$C$6:$C$65536,C1988),IF(E1988="",SUMIFS($P$6:$P$65536,$B$6:$B$65536,B1988,$C$6:$C$65536,C1988,$D$6:$D$65536,D1988),IF(F1988="",SUMIFS($P$6:$P$65536,$B$6:$B$65536,B1988,$C$6:$C$65536,C1988,$D$6:$D$65536,D1988,$E$6:$E$65536,E1988),--(RIGHT(F1988,1)="0")*SUM(SUMIFS($P$6:$P$65536,$B$6:$B$65536,B1988,$C$6:$C$65536,C1988,$D$6:$D$65536,D1988,$E$6:$E$65536,E1988,$F$6:$F$65536,LEFT(F1988,2)&amp;{0;1;2;3;4;5;6;7;8;9}))+(--(RIGHT(F1988,2)="00"))*SUM(SUMIFS($P$6:$P$65536,$B$6:$B$65536,B1988,$C$6:$C$65536,C1988,$D$6:$D$65536,D1988,$E$6:$E$65536,E1988,$F$6:$F$65536,LEFT(F1988,1)&amp;range))+SUMIFS($P$6:$P$65536,$B$6:$B$65536,B1988,$C$6:$C$65536,C1988,$D$6:$D$65536,D1988,$E$6:$E$65536,E1988,$F$6:$F$65536,F1988)))))</f>
        <v>80000000</v>
      </c>
    </row>
    <row r="1989" spans="1:17" ht="15" customHeight="1" x14ac:dyDescent="0.2">
      <c r="A1989" s="10" t="s">
        <v>715</v>
      </c>
      <c r="B1989" s="3" t="s">
        <v>712</v>
      </c>
      <c r="C1989" s="3" t="s">
        <v>128</v>
      </c>
      <c r="D1989" s="3" t="s">
        <v>36</v>
      </c>
      <c r="E1989" s="3" t="s">
        <v>775</v>
      </c>
      <c r="F1989" s="3" t="s">
        <v>716</v>
      </c>
      <c r="G1989" s="9">
        <v>20000000</v>
      </c>
      <c r="H1989" s="9">
        <v>-20000000</v>
      </c>
      <c r="I1989" s="9">
        <v>0</v>
      </c>
      <c r="J1989" s="9">
        <v>1253232</v>
      </c>
      <c r="K1989" s="9">
        <v>0</v>
      </c>
      <c r="L1989" s="9">
        <v>1253232</v>
      </c>
      <c r="M1989" s="9">
        <v>0</v>
      </c>
      <c r="N1989" s="9">
        <v>0</v>
      </c>
      <c r="O1989" s="9">
        <v>0</v>
      </c>
      <c r="P1989" s="13">
        <f t="shared" si="31"/>
        <v>20000000</v>
      </c>
      <c r="Q1989" s="13">
        <f t="array" ref="Q1989">IF(C1989="",SUMIFS($P$6:$P$65536,$B$6:$B$65536,B1989),IF(D1989="",SUMIFS($P$6:$P$65536,$B$6:$B$65536,B1989,$C$6:$C$65536,C1989),IF(E1989="",SUMIFS($P$6:$P$65536,$B$6:$B$65536,B1989,$C$6:$C$65536,C1989,$D$6:$D$65536,D1989),IF(F1989="",SUMIFS($P$6:$P$65536,$B$6:$B$65536,B1989,$C$6:$C$65536,C1989,$D$6:$D$65536,D1989,$E$6:$E$65536,E1989),--(RIGHT(F1989,1)="0")*SUM(SUMIFS($P$6:$P$65536,$B$6:$B$65536,B1989,$C$6:$C$65536,C1989,$D$6:$D$65536,D1989,$E$6:$E$65536,E1989,$F$6:$F$65536,LEFT(F1989,2)&amp;{0;1;2;3;4;5;6;7;8;9}))+(--(RIGHT(F1989,2)="00"))*SUM(SUMIFS($P$6:$P$65536,$B$6:$B$65536,B1989,$C$6:$C$65536,C1989,$D$6:$D$65536,D1989,$E$6:$E$65536,E1989,$F$6:$F$65536,LEFT(F1989,1)&amp;range))+SUMIFS($P$6:$P$65536,$B$6:$B$65536,B1989,$C$6:$C$65536,C1989,$D$6:$D$65536,D1989,$E$6:$E$65536,E1989,$F$6:$F$65536,F1989)))))</f>
        <v>60000000</v>
      </c>
    </row>
    <row r="1990" spans="1:17" ht="64.5" customHeight="1" x14ac:dyDescent="0.2">
      <c r="A1990" s="10" t="s">
        <v>717</v>
      </c>
      <c r="B1990" s="3" t="s">
        <v>712</v>
      </c>
      <c r="C1990" s="3" t="s">
        <v>128</v>
      </c>
      <c r="D1990" s="3" t="s">
        <v>36</v>
      </c>
      <c r="E1990" s="3" t="s">
        <v>775</v>
      </c>
      <c r="F1990" s="3" t="s">
        <v>718</v>
      </c>
      <c r="G1990" s="9">
        <v>20000000</v>
      </c>
      <c r="H1990" s="9">
        <v>-20000000</v>
      </c>
      <c r="I1990" s="9">
        <v>0</v>
      </c>
      <c r="J1990" s="9">
        <v>1253232</v>
      </c>
      <c r="K1990" s="9">
        <v>0</v>
      </c>
      <c r="L1990" s="9">
        <v>1253232</v>
      </c>
      <c r="M1990" s="9">
        <v>0</v>
      </c>
      <c r="N1990" s="9">
        <v>0</v>
      </c>
      <c r="O1990" s="9">
        <v>0</v>
      </c>
      <c r="P1990" s="13">
        <f t="shared" si="31"/>
        <v>20000000</v>
      </c>
      <c r="Q1990" s="13">
        <f t="array" ref="Q1990">IF(C1990="",SUMIFS($P$6:$P$65536,$B$6:$B$65536,B1990),IF(D1990="",SUMIFS($P$6:$P$65536,$B$6:$B$65536,B1990,$C$6:$C$65536,C1990),IF(E1990="",SUMIFS($P$6:$P$65536,$B$6:$B$65536,B1990,$C$6:$C$65536,C1990,$D$6:$D$65536,D1990),IF(F1990="",SUMIFS($P$6:$P$65536,$B$6:$B$65536,B1990,$C$6:$C$65536,C1990,$D$6:$D$65536,D1990,$E$6:$E$65536,E1990),--(RIGHT(F1990,1)="0")*SUM(SUMIFS($P$6:$P$65536,$B$6:$B$65536,B1990,$C$6:$C$65536,C1990,$D$6:$D$65536,D1990,$E$6:$E$65536,E1990,$F$6:$F$65536,LEFT(F1990,2)&amp;{0;1;2;3;4;5;6;7;8;9}))+(--(RIGHT(F1990,2)="00"))*SUM(SUMIFS($P$6:$P$65536,$B$6:$B$65536,B1990,$C$6:$C$65536,C1990,$D$6:$D$65536,D1990,$E$6:$E$65536,E1990,$F$6:$F$65536,LEFT(F1990,1)&amp;range))+SUMIFS($P$6:$P$65536,$B$6:$B$65536,B1990,$C$6:$C$65536,C1990,$D$6:$D$65536,D1990,$E$6:$E$65536,E1990,$F$6:$F$65536,F1990)))))</f>
        <v>20000000</v>
      </c>
    </row>
    <row r="1991" spans="1:17" ht="15" customHeight="1" x14ac:dyDescent="0.2">
      <c r="A1991" s="8" t="s">
        <v>364</v>
      </c>
      <c r="B1991" s="3" t="s">
        <v>712</v>
      </c>
      <c r="C1991" s="3" t="s">
        <v>273</v>
      </c>
      <c r="D1991" s="3" t="s">
        <v>0</v>
      </c>
      <c r="E1991" s="3" t="s">
        <v>0</v>
      </c>
      <c r="F1991" s="3" t="s">
        <v>0</v>
      </c>
      <c r="G1991" s="9">
        <v>353199738.44999999</v>
      </c>
      <c r="H1991" s="9">
        <v>-50899622.259999998</v>
      </c>
      <c r="I1991" s="9">
        <v>302300116.19</v>
      </c>
      <c r="J1991" s="9">
        <v>386247090.81999999</v>
      </c>
      <c r="K1991" s="9">
        <v>-13000000</v>
      </c>
      <c r="L1991" s="9">
        <v>373247090.81999999</v>
      </c>
      <c r="M1991" s="9">
        <v>461385500</v>
      </c>
      <c r="N1991" s="9">
        <v>13000000</v>
      </c>
      <c r="O1991" s="9">
        <v>474385500</v>
      </c>
      <c r="P1991" s="13">
        <f t="shared" ref="P1991:P2054" si="32">ABS(H1991)+ABS(K1991)+ABS(N1991)</f>
        <v>76899622.25999999</v>
      </c>
      <c r="Q1991" s="13">
        <f t="array" ref="Q1991">IF(C1991="",SUMIFS($P$6:$P$65536,$B$6:$B$65536,B1991),IF(D1991="",SUMIFS($P$6:$P$65536,$B$6:$B$65536,B1991,$C$6:$C$65536,C1991),IF(E1991="",SUMIFS($P$6:$P$65536,$B$6:$B$65536,B1991,$C$6:$C$65536,C1991,$D$6:$D$65536,D1991),IF(F1991="",SUMIFS($P$6:$P$65536,$B$6:$B$65536,B1991,$C$6:$C$65536,C1991,$D$6:$D$65536,D1991,$E$6:$E$65536,E1991),--(RIGHT(F1991,1)="0")*SUM(SUMIFS($P$6:$P$65536,$B$6:$B$65536,B1991,$C$6:$C$65536,C1991,$D$6:$D$65536,D1991,$E$6:$E$65536,E1991,$F$6:$F$65536,LEFT(F1991,2)&amp;{0;1;2;3;4;5;6;7;8;9}))+(--(RIGHT(F1991,2)="00"))*SUM(SUMIFS($P$6:$P$65536,$B$6:$B$65536,B1991,$C$6:$C$65536,C1991,$D$6:$D$65536,D1991,$E$6:$E$65536,E1991,$F$6:$F$65536,LEFT(F1991,1)&amp;range))+SUMIFS($P$6:$P$65536,$B$6:$B$65536,B1991,$C$6:$C$65536,C1991,$D$6:$D$65536,D1991,$E$6:$E$65536,E1991,$F$6:$F$65536,F1991)))))</f>
        <v>517048897.48000002</v>
      </c>
    </row>
    <row r="1992" spans="1:17" ht="15.95" customHeight="1" x14ac:dyDescent="0.2">
      <c r="A1992" s="8" t="s">
        <v>365</v>
      </c>
      <c r="B1992" s="3" t="s">
        <v>712</v>
      </c>
      <c r="C1992" s="3" t="s">
        <v>273</v>
      </c>
      <c r="D1992" s="3" t="s">
        <v>36</v>
      </c>
      <c r="E1992" s="3" t="s">
        <v>0</v>
      </c>
      <c r="F1992" s="3" t="s">
        <v>0</v>
      </c>
      <c r="G1992" s="9">
        <v>111410786.43000001</v>
      </c>
      <c r="H1992" s="9">
        <v>-45691519.200000003</v>
      </c>
      <c r="I1992" s="9">
        <v>65719267.229999997</v>
      </c>
      <c r="J1992" s="9">
        <v>331546590.81999999</v>
      </c>
      <c r="K1992" s="9">
        <v>-13000000</v>
      </c>
      <c r="L1992" s="9">
        <v>318546590.81999999</v>
      </c>
      <c r="M1992" s="9">
        <v>300500000</v>
      </c>
      <c r="N1992" s="9">
        <v>13000000</v>
      </c>
      <c r="O1992" s="9">
        <v>313500000</v>
      </c>
      <c r="P1992" s="13">
        <f t="shared" si="32"/>
        <v>71691519.200000003</v>
      </c>
      <c r="Q1992" s="13">
        <f t="array" ref="Q1992">IF(C1992="",SUMIFS($P$6:$P$65536,$B$6:$B$65536,B1992),IF(D1992="",SUMIFS($P$6:$P$65536,$B$6:$B$65536,B1992,$C$6:$C$65536,C1992),IF(E1992="",SUMIFS($P$6:$P$65536,$B$6:$B$65536,B1992,$C$6:$C$65536,C1992,$D$6:$D$65536,D1992),IF(F1992="",SUMIFS($P$6:$P$65536,$B$6:$B$65536,B1992,$C$6:$C$65536,C1992,$D$6:$D$65536,D1992,$E$6:$E$65536,E1992),--(RIGHT(F1992,1)="0")*SUM(SUMIFS($P$6:$P$65536,$B$6:$B$65536,B1992,$C$6:$C$65536,C1992,$D$6:$D$65536,D1992,$E$6:$E$65536,E1992,$F$6:$F$65536,LEFT(F1992,2)&amp;{0;1;2;3;4;5;6;7;8;9}))+(--(RIGHT(F1992,2)="00"))*SUM(SUMIFS($P$6:$P$65536,$B$6:$B$65536,B1992,$C$6:$C$65536,C1992,$D$6:$D$65536,D1992,$E$6:$E$65536,E1992,$F$6:$F$65536,LEFT(F1992,1)&amp;range))+SUMIFS($P$6:$P$65536,$B$6:$B$65536,B1992,$C$6:$C$65536,C1992,$D$6:$D$65536,D1992,$E$6:$E$65536,E1992,$F$6:$F$65536,F1992)))))</f>
        <v>358457596</v>
      </c>
    </row>
    <row r="1993" spans="1:17" ht="48.95" customHeight="1" x14ac:dyDescent="0.2">
      <c r="A1993" s="10" t="s">
        <v>321</v>
      </c>
      <c r="B1993" s="3" t="s">
        <v>712</v>
      </c>
      <c r="C1993" s="3" t="s">
        <v>273</v>
      </c>
      <c r="D1993" s="3" t="s">
        <v>36</v>
      </c>
      <c r="E1993" s="3" t="s">
        <v>776</v>
      </c>
      <c r="F1993" s="11" t="s">
        <v>0</v>
      </c>
      <c r="G1993" s="9">
        <v>111410786.43000001</v>
      </c>
      <c r="H1993" s="9">
        <v>-45691519.200000003</v>
      </c>
      <c r="I1993" s="9">
        <v>65719267.229999997</v>
      </c>
      <c r="J1993" s="9">
        <v>331546590.81999999</v>
      </c>
      <c r="K1993" s="9">
        <v>-13000000</v>
      </c>
      <c r="L1993" s="9">
        <v>318546590.81999999</v>
      </c>
      <c r="M1993" s="9">
        <v>300500000</v>
      </c>
      <c r="N1993" s="9">
        <v>13000000</v>
      </c>
      <c r="O1993" s="9">
        <v>313500000</v>
      </c>
      <c r="P1993" s="13">
        <f t="shared" si="32"/>
        <v>71691519.200000003</v>
      </c>
      <c r="Q1993" s="13">
        <f t="array" ref="Q1993">IF(C1993="",SUMIFS($P$6:$P$65536,$B$6:$B$65536,B1993),IF(D1993="",SUMIFS($P$6:$P$65536,$B$6:$B$65536,B1993,$C$6:$C$65536,C1993),IF(E1993="",SUMIFS($P$6:$P$65536,$B$6:$B$65536,B1993,$C$6:$C$65536,C1993,$D$6:$D$65536,D1993),IF(F1993="",SUMIFS($P$6:$P$65536,$B$6:$B$65536,B1993,$C$6:$C$65536,C1993,$D$6:$D$65536,D1993,$E$6:$E$65536,E1993),--(RIGHT(F1993,1)="0")*SUM(SUMIFS($P$6:$P$65536,$B$6:$B$65536,B1993,$C$6:$C$65536,C1993,$D$6:$D$65536,D1993,$E$6:$E$65536,E1993,$F$6:$F$65536,LEFT(F1993,2)&amp;{0;1;2;3;4;5;6;7;8;9}))+(--(RIGHT(F1993,2)="00"))*SUM(SUMIFS($P$6:$P$65536,$B$6:$B$65536,B1993,$C$6:$C$65536,C1993,$D$6:$D$65536,D1993,$E$6:$E$65536,E1993,$F$6:$F$65536,LEFT(F1993,1)&amp;range))+SUMIFS($P$6:$P$65536,$B$6:$B$65536,B1993,$C$6:$C$65536,C1993,$D$6:$D$65536,D1993,$E$6:$E$65536,E1993,$F$6:$F$65536,F1993)))))</f>
        <v>286766076.80000001</v>
      </c>
    </row>
    <row r="1994" spans="1:17" ht="48.95" customHeight="1" x14ac:dyDescent="0.2">
      <c r="A1994" s="10" t="s">
        <v>323</v>
      </c>
      <c r="B1994" s="3" t="s">
        <v>712</v>
      </c>
      <c r="C1994" s="3" t="s">
        <v>273</v>
      </c>
      <c r="D1994" s="3" t="s">
        <v>36</v>
      </c>
      <c r="E1994" s="3" t="s">
        <v>776</v>
      </c>
      <c r="F1994" s="3" t="s">
        <v>324</v>
      </c>
      <c r="G1994" s="9">
        <v>111410786.43000001</v>
      </c>
      <c r="H1994" s="9">
        <v>-45691519.200000003</v>
      </c>
      <c r="I1994" s="9">
        <v>65719267.229999997</v>
      </c>
      <c r="J1994" s="9">
        <v>331546590.81999999</v>
      </c>
      <c r="K1994" s="9">
        <v>-13000000</v>
      </c>
      <c r="L1994" s="9">
        <v>318546590.81999999</v>
      </c>
      <c r="M1994" s="9">
        <v>300500000</v>
      </c>
      <c r="N1994" s="9">
        <v>13000000</v>
      </c>
      <c r="O1994" s="9">
        <v>313500000</v>
      </c>
      <c r="P1994" s="13">
        <f t="shared" si="32"/>
        <v>71691519.200000003</v>
      </c>
      <c r="Q1994" s="13">
        <f t="array" ref="Q1994">IF(C1994="",SUMIFS($P$6:$P$65536,$B$6:$B$65536,B1994),IF(D1994="",SUMIFS($P$6:$P$65536,$B$6:$B$65536,B1994,$C$6:$C$65536,C1994),IF(E1994="",SUMIFS($P$6:$P$65536,$B$6:$B$65536,B1994,$C$6:$C$65536,C1994,$D$6:$D$65536,D1994),IF(F1994="",SUMIFS($P$6:$P$65536,$B$6:$B$65536,B1994,$C$6:$C$65536,C1994,$D$6:$D$65536,D1994,$E$6:$E$65536,E1994),--(RIGHT(F1994,1)="0")*SUM(SUMIFS($P$6:$P$65536,$B$6:$B$65536,B1994,$C$6:$C$65536,C1994,$D$6:$D$65536,D1994,$E$6:$E$65536,E1994,$F$6:$F$65536,LEFT(F1994,2)&amp;{0;1;2;3;4;5;6;7;8;9}))+(--(RIGHT(F1994,2)="00"))*SUM(SUMIFS($P$6:$P$65536,$B$6:$B$65536,B1994,$C$6:$C$65536,C1994,$D$6:$D$65536,D1994,$E$6:$E$65536,E1994,$F$6:$F$65536,LEFT(F1994,1)&amp;range))+SUMIFS($P$6:$P$65536,$B$6:$B$65536,B1994,$C$6:$C$65536,C1994,$D$6:$D$65536,D1994,$E$6:$E$65536,E1994,$F$6:$F$65536,F1994)))))</f>
        <v>286766076.80000001</v>
      </c>
    </row>
    <row r="1995" spans="1:17" ht="15" customHeight="1" x14ac:dyDescent="0.2">
      <c r="A1995" s="10" t="s">
        <v>715</v>
      </c>
      <c r="B1995" s="3" t="s">
        <v>712</v>
      </c>
      <c r="C1995" s="3" t="s">
        <v>273</v>
      </c>
      <c r="D1995" s="3" t="s">
        <v>36</v>
      </c>
      <c r="E1995" s="3" t="s">
        <v>776</v>
      </c>
      <c r="F1995" s="3" t="s">
        <v>716</v>
      </c>
      <c r="G1995" s="9">
        <v>111410786.43000001</v>
      </c>
      <c r="H1995" s="9">
        <v>-45691519.200000003</v>
      </c>
      <c r="I1995" s="9">
        <v>65719267.229999997</v>
      </c>
      <c r="J1995" s="9">
        <v>331546590.81999999</v>
      </c>
      <c r="K1995" s="9">
        <v>-13000000</v>
      </c>
      <c r="L1995" s="9">
        <v>318546590.81999999</v>
      </c>
      <c r="M1995" s="9">
        <v>300500000</v>
      </c>
      <c r="N1995" s="9">
        <v>13000000</v>
      </c>
      <c r="O1995" s="9">
        <v>313500000</v>
      </c>
      <c r="P1995" s="13">
        <f t="shared" si="32"/>
        <v>71691519.200000003</v>
      </c>
      <c r="Q1995" s="13">
        <f t="array" ref="Q1995">IF(C1995="",SUMIFS($P$6:$P$65536,$B$6:$B$65536,B1995),IF(D1995="",SUMIFS($P$6:$P$65536,$B$6:$B$65536,B1995,$C$6:$C$65536,C1995),IF(E1995="",SUMIFS($P$6:$P$65536,$B$6:$B$65536,B1995,$C$6:$C$65536,C1995,$D$6:$D$65536,D1995),IF(F1995="",SUMIFS($P$6:$P$65536,$B$6:$B$65536,B1995,$C$6:$C$65536,C1995,$D$6:$D$65536,D1995,$E$6:$E$65536,E1995),--(RIGHT(F1995,1)="0")*SUM(SUMIFS($P$6:$P$65536,$B$6:$B$65536,B1995,$C$6:$C$65536,C1995,$D$6:$D$65536,D1995,$E$6:$E$65536,E1995,$F$6:$F$65536,LEFT(F1995,2)&amp;{0;1;2;3;4;5;6;7;8;9}))+(--(RIGHT(F1995,2)="00"))*SUM(SUMIFS($P$6:$P$65536,$B$6:$B$65536,B1995,$C$6:$C$65536,C1995,$D$6:$D$65536,D1995,$E$6:$E$65536,E1995,$F$6:$F$65536,LEFT(F1995,1)&amp;range))+SUMIFS($P$6:$P$65536,$B$6:$B$65536,B1995,$C$6:$C$65536,C1995,$D$6:$D$65536,D1995,$E$6:$E$65536,E1995,$F$6:$F$65536,F1995)))))</f>
        <v>215074557.60000002</v>
      </c>
    </row>
    <row r="1996" spans="1:17" ht="64.5" customHeight="1" x14ac:dyDescent="0.2">
      <c r="A1996" s="10" t="s">
        <v>717</v>
      </c>
      <c r="B1996" s="3" t="s">
        <v>712</v>
      </c>
      <c r="C1996" s="3" t="s">
        <v>273</v>
      </c>
      <c r="D1996" s="3" t="s">
        <v>36</v>
      </c>
      <c r="E1996" s="3" t="s">
        <v>776</v>
      </c>
      <c r="F1996" s="3" t="s">
        <v>718</v>
      </c>
      <c r="G1996" s="9">
        <v>111410786.43000001</v>
      </c>
      <c r="H1996" s="9">
        <v>-45691519.200000003</v>
      </c>
      <c r="I1996" s="9">
        <v>65719267.229999997</v>
      </c>
      <c r="J1996" s="9">
        <v>331546590.81999999</v>
      </c>
      <c r="K1996" s="9">
        <v>-13000000</v>
      </c>
      <c r="L1996" s="9">
        <v>318546590.81999999</v>
      </c>
      <c r="M1996" s="9">
        <v>300500000</v>
      </c>
      <c r="N1996" s="9">
        <v>13000000</v>
      </c>
      <c r="O1996" s="9">
        <v>313500000</v>
      </c>
      <c r="P1996" s="13">
        <f t="shared" si="32"/>
        <v>71691519.200000003</v>
      </c>
      <c r="Q1996" s="13">
        <f t="array" ref="Q1996">IF(C1996="",SUMIFS($P$6:$P$65536,$B$6:$B$65536,B1996),IF(D1996="",SUMIFS($P$6:$P$65536,$B$6:$B$65536,B1996,$C$6:$C$65536,C1996),IF(E1996="",SUMIFS($P$6:$P$65536,$B$6:$B$65536,B1996,$C$6:$C$65536,C1996,$D$6:$D$65536,D1996),IF(F1996="",SUMIFS($P$6:$P$65536,$B$6:$B$65536,B1996,$C$6:$C$65536,C1996,$D$6:$D$65536,D1996,$E$6:$E$65536,E1996),--(RIGHT(F1996,1)="0")*SUM(SUMIFS($P$6:$P$65536,$B$6:$B$65536,B1996,$C$6:$C$65536,C1996,$D$6:$D$65536,D1996,$E$6:$E$65536,E1996,$F$6:$F$65536,LEFT(F1996,2)&amp;{0;1;2;3;4;5;6;7;8;9}))+(--(RIGHT(F1996,2)="00"))*SUM(SUMIFS($P$6:$P$65536,$B$6:$B$65536,B1996,$C$6:$C$65536,C1996,$D$6:$D$65536,D1996,$E$6:$E$65536,E1996,$F$6:$F$65536,LEFT(F1996,1)&amp;range))+SUMIFS($P$6:$P$65536,$B$6:$B$65536,B1996,$C$6:$C$65536,C1996,$D$6:$D$65536,D1996,$E$6:$E$65536,E1996,$F$6:$F$65536,F1996)))))</f>
        <v>71691519.200000003</v>
      </c>
    </row>
    <row r="1997" spans="1:17" ht="15.95" customHeight="1" x14ac:dyDescent="0.2">
      <c r="A1997" s="8" t="s">
        <v>402</v>
      </c>
      <c r="B1997" s="3" t="s">
        <v>712</v>
      </c>
      <c r="C1997" s="3" t="s">
        <v>273</v>
      </c>
      <c r="D1997" s="3" t="s">
        <v>68</v>
      </c>
      <c r="E1997" s="3" t="s">
        <v>0</v>
      </c>
      <c r="F1997" s="3" t="s">
        <v>0</v>
      </c>
      <c r="G1997" s="9">
        <v>241788952.02000001</v>
      </c>
      <c r="H1997" s="9">
        <v>-5208103.0599999996</v>
      </c>
      <c r="I1997" s="9">
        <v>236580848.96000001</v>
      </c>
      <c r="J1997" s="9">
        <v>54700500</v>
      </c>
      <c r="K1997" s="9">
        <v>0</v>
      </c>
      <c r="L1997" s="9">
        <v>54700500</v>
      </c>
      <c r="M1997" s="9">
        <v>160885500</v>
      </c>
      <c r="N1997" s="9">
        <v>0</v>
      </c>
      <c r="O1997" s="9">
        <v>160885500</v>
      </c>
      <c r="P1997" s="13">
        <f t="shared" si="32"/>
        <v>5208103.0599999996</v>
      </c>
      <c r="Q1997" s="13">
        <f t="array" ref="Q1997">IF(C1997="",SUMIFS($P$6:$P$65536,$B$6:$B$65536,B1997),IF(D1997="",SUMIFS($P$6:$P$65536,$B$6:$B$65536,B1997,$C$6:$C$65536,C1997),IF(E1997="",SUMIFS($P$6:$P$65536,$B$6:$B$65536,B1997,$C$6:$C$65536,C1997,$D$6:$D$65536,D1997),IF(F1997="",SUMIFS($P$6:$P$65536,$B$6:$B$65536,B1997,$C$6:$C$65536,C1997,$D$6:$D$65536,D1997,$E$6:$E$65536,E1997),--(RIGHT(F1997,1)="0")*SUM(SUMIFS($P$6:$P$65536,$B$6:$B$65536,B1997,$C$6:$C$65536,C1997,$D$6:$D$65536,D1997,$E$6:$E$65536,E1997,$F$6:$F$65536,LEFT(F1997,2)&amp;{0;1;2;3;4;5;6;7;8;9}))+(--(RIGHT(F1997,2)="00"))*SUM(SUMIFS($P$6:$P$65536,$B$6:$B$65536,B1997,$C$6:$C$65536,C1997,$D$6:$D$65536,D1997,$E$6:$E$65536,E1997,$F$6:$F$65536,LEFT(F1997,1)&amp;range))+SUMIFS($P$6:$P$65536,$B$6:$B$65536,B1997,$C$6:$C$65536,C1997,$D$6:$D$65536,D1997,$E$6:$E$65536,E1997,$F$6:$F$65536,F1997)))))</f>
        <v>81691679.219999999</v>
      </c>
    </row>
    <row r="1998" spans="1:17" ht="48.95" customHeight="1" x14ac:dyDescent="0.2">
      <c r="A1998" s="10" t="s">
        <v>321</v>
      </c>
      <c r="B1998" s="3" t="s">
        <v>712</v>
      </c>
      <c r="C1998" s="3" t="s">
        <v>273</v>
      </c>
      <c r="D1998" s="3" t="s">
        <v>68</v>
      </c>
      <c r="E1998" s="3" t="s">
        <v>776</v>
      </c>
      <c r="F1998" s="11" t="s">
        <v>0</v>
      </c>
      <c r="G1998" s="9">
        <v>177788952.02000001</v>
      </c>
      <c r="H1998" s="9">
        <v>6956395.4900000002</v>
      </c>
      <c r="I1998" s="9">
        <v>184745347.50999999</v>
      </c>
      <c r="J1998" s="9">
        <v>54700500</v>
      </c>
      <c r="K1998" s="9">
        <v>0</v>
      </c>
      <c r="L1998" s="9">
        <v>54700500</v>
      </c>
      <c r="M1998" s="9">
        <v>160885500</v>
      </c>
      <c r="N1998" s="9">
        <v>0</v>
      </c>
      <c r="O1998" s="9">
        <v>160885500</v>
      </c>
      <c r="P1998" s="13">
        <f t="shared" si="32"/>
        <v>6956395.4900000002</v>
      </c>
      <c r="Q1998" s="13">
        <f t="array" ref="Q1998">IF(C1998="",SUMIFS($P$6:$P$65536,$B$6:$B$65536,B1998),IF(D1998="",SUMIFS($P$6:$P$65536,$B$6:$B$65536,B1998,$C$6:$C$65536,C1998),IF(E1998="",SUMIFS($P$6:$P$65536,$B$6:$B$65536,B1998,$C$6:$C$65536,C1998,$D$6:$D$65536,D1998),IF(F1998="",SUMIFS($P$6:$P$65536,$B$6:$B$65536,B1998,$C$6:$C$65536,C1998,$D$6:$D$65536,D1998,$E$6:$E$65536,E1998),--(RIGHT(F1998,1)="0")*SUM(SUMIFS($P$6:$P$65536,$B$6:$B$65536,B1998,$C$6:$C$65536,C1998,$D$6:$D$65536,D1998,$E$6:$E$65536,E1998,$F$6:$F$65536,LEFT(F1998,2)&amp;{0;1;2;3;4;5;6;7;8;9}))+(--(RIGHT(F1998,2)="00"))*SUM(SUMIFS($P$6:$P$65536,$B$6:$B$65536,B1998,$C$6:$C$65536,C1998,$D$6:$D$65536,D1998,$E$6:$E$65536,E1998,$F$6:$F$65536,LEFT(F1998,1)&amp;range))+SUMIFS($P$6:$P$65536,$B$6:$B$65536,B1998,$C$6:$C$65536,C1998,$D$6:$D$65536,D1998,$E$6:$E$65536,E1998,$F$6:$F$65536,F1998)))))</f>
        <v>27825581.960000001</v>
      </c>
    </row>
    <row r="1999" spans="1:17" ht="48.95" customHeight="1" x14ac:dyDescent="0.2">
      <c r="A1999" s="10" t="s">
        <v>323</v>
      </c>
      <c r="B1999" s="3" t="s">
        <v>712</v>
      </c>
      <c r="C1999" s="3" t="s">
        <v>273</v>
      </c>
      <c r="D1999" s="3" t="s">
        <v>68</v>
      </c>
      <c r="E1999" s="3" t="s">
        <v>776</v>
      </c>
      <c r="F1999" s="3" t="s">
        <v>324</v>
      </c>
      <c r="G1999" s="9">
        <v>177788952.02000001</v>
      </c>
      <c r="H1999" s="9">
        <v>6956395.4900000002</v>
      </c>
      <c r="I1999" s="9">
        <v>184745347.50999999</v>
      </c>
      <c r="J1999" s="9">
        <v>54700500</v>
      </c>
      <c r="K1999" s="9">
        <v>0</v>
      </c>
      <c r="L1999" s="9">
        <v>54700500</v>
      </c>
      <c r="M1999" s="9">
        <v>160885500</v>
      </c>
      <c r="N1999" s="9">
        <v>0</v>
      </c>
      <c r="O1999" s="9">
        <v>160885500</v>
      </c>
      <c r="P1999" s="13">
        <f t="shared" si="32"/>
        <v>6956395.4900000002</v>
      </c>
      <c r="Q1999" s="13">
        <f t="array" ref="Q1999">IF(C1999="",SUMIFS($P$6:$P$65536,$B$6:$B$65536,B1999),IF(D1999="",SUMIFS($P$6:$P$65536,$B$6:$B$65536,B1999,$C$6:$C$65536,C1999),IF(E1999="",SUMIFS($P$6:$P$65536,$B$6:$B$65536,B1999,$C$6:$C$65536,C1999,$D$6:$D$65536,D1999),IF(F1999="",SUMIFS($P$6:$P$65536,$B$6:$B$65536,B1999,$C$6:$C$65536,C1999,$D$6:$D$65536,D1999,$E$6:$E$65536,E1999),--(RIGHT(F1999,1)="0")*SUM(SUMIFS($P$6:$P$65536,$B$6:$B$65536,B1999,$C$6:$C$65536,C1999,$D$6:$D$65536,D1999,$E$6:$E$65536,E1999,$F$6:$F$65536,LEFT(F1999,2)&amp;{0;1;2;3;4;5;6;7;8;9}))+(--(RIGHT(F1999,2)="00"))*SUM(SUMIFS($P$6:$P$65536,$B$6:$B$65536,B1999,$C$6:$C$65536,C1999,$D$6:$D$65536,D1999,$E$6:$E$65536,E1999,$F$6:$F$65536,LEFT(F1999,1)&amp;range))+SUMIFS($P$6:$P$65536,$B$6:$B$65536,B1999,$C$6:$C$65536,C1999,$D$6:$D$65536,D1999,$E$6:$E$65536,E1999,$F$6:$F$65536,F1999)))))</f>
        <v>27825581.960000001</v>
      </c>
    </row>
    <row r="2000" spans="1:17" ht="15" customHeight="1" x14ac:dyDescent="0.2">
      <c r="A2000" s="10" t="s">
        <v>715</v>
      </c>
      <c r="B2000" s="3" t="s">
        <v>712</v>
      </c>
      <c r="C2000" s="3" t="s">
        <v>273</v>
      </c>
      <c r="D2000" s="3" t="s">
        <v>68</v>
      </c>
      <c r="E2000" s="3" t="s">
        <v>776</v>
      </c>
      <c r="F2000" s="3" t="s">
        <v>716</v>
      </c>
      <c r="G2000" s="9">
        <v>177788952.02000001</v>
      </c>
      <c r="H2000" s="9">
        <v>6956395.4900000002</v>
      </c>
      <c r="I2000" s="9">
        <v>184745347.50999999</v>
      </c>
      <c r="J2000" s="9">
        <v>54700500</v>
      </c>
      <c r="K2000" s="9">
        <v>0</v>
      </c>
      <c r="L2000" s="9">
        <v>54700500</v>
      </c>
      <c r="M2000" s="9">
        <v>160885500</v>
      </c>
      <c r="N2000" s="9">
        <v>0</v>
      </c>
      <c r="O2000" s="9">
        <v>160885500</v>
      </c>
      <c r="P2000" s="13">
        <f t="shared" si="32"/>
        <v>6956395.4900000002</v>
      </c>
      <c r="Q2000" s="13">
        <f t="array" ref="Q2000">IF(C2000="",SUMIFS($P$6:$P$65536,$B$6:$B$65536,B2000),IF(D2000="",SUMIFS($P$6:$P$65536,$B$6:$B$65536,B2000,$C$6:$C$65536,C2000),IF(E2000="",SUMIFS($P$6:$P$65536,$B$6:$B$65536,B2000,$C$6:$C$65536,C2000,$D$6:$D$65536,D2000),IF(F2000="",SUMIFS($P$6:$P$65536,$B$6:$B$65536,B2000,$C$6:$C$65536,C2000,$D$6:$D$65536,D2000,$E$6:$E$65536,E2000),--(RIGHT(F2000,1)="0")*SUM(SUMIFS($P$6:$P$65536,$B$6:$B$65536,B2000,$C$6:$C$65536,C2000,$D$6:$D$65536,D2000,$E$6:$E$65536,E2000,$F$6:$F$65536,LEFT(F2000,2)&amp;{0;1;2;3;4;5;6;7;8;9}))+(--(RIGHT(F2000,2)="00"))*SUM(SUMIFS($P$6:$P$65536,$B$6:$B$65536,B2000,$C$6:$C$65536,C2000,$D$6:$D$65536,D2000,$E$6:$E$65536,E2000,$F$6:$F$65536,LEFT(F2000,1)&amp;range))+SUMIFS($P$6:$P$65536,$B$6:$B$65536,B2000,$C$6:$C$65536,C2000,$D$6:$D$65536,D2000,$E$6:$E$65536,E2000,$F$6:$F$65536,F2000)))))</f>
        <v>20869186.469999999</v>
      </c>
    </row>
    <row r="2001" spans="1:17" ht="64.5" customHeight="1" x14ac:dyDescent="0.2">
      <c r="A2001" s="10" t="s">
        <v>717</v>
      </c>
      <c r="B2001" s="3" t="s">
        <v>712</v>
      </c>
      <c r="C2001" s="3" t="s">
        <v>273</v>
      </c>
      <c r="D2001" s="3" t="s">
        <v>68</v>
      </c>
      <c r="E2001" s="3" t="s">
        <v>776</v>
      </c>
      <c r="F2001" s="3" t="s">
        <v>718</v>
      </c>
      <c r="G2001" s="9">
        <v>177788952.02000001</v>
      </c>
      <c r="H2001" s="9">
        <v>6956395.4900000002</v>
      </c>
      <c r="I2001" s="9">
        <v>184745347.50999999</v>
      </c>
      <c r="J2001" s="9">
        <v>54700500</v>
      </c>
      <c r="K2001" s="9">
        <v>0</v>
      </c>
      <c r="L2001" s="9">
        <v>54700500</v>
      </c>
      <c r="M2001" s="9">
        <v>160885500</v>
      </c>
      <c r="N2001" s="9">
        <v>0</v>
      </c>
      <c r="O2001" s="9">
        <v>160885500</v>
      </c>
      <c r="P2001" s="13">
        <f t="shared" si="32"/>
        <v>6956395.4900000002</v>
      </c>
      <c r="Q2001" s="13">
        <f t="array" ref="Q2001">IF(C2001="",SUMIFS($P$6:$P$65536,$B$6:$B$65536,B2001),IF(D2001="",SUMIFS($P$6:$P$65536,$B$6:$B$65536,B2001,$C$6:$C$65536,C2001),IF(E2001="",SUMIFS($P$6:$P$65536,$B$6:$B$65536,B2001,$C$6:$C$65536,C2001,$D$6:$D$65536,D2001),IF(F2001="",SUMIFS($P$6:$P$65536,$B$6:$B$65536,B2001,$C$6:$C$65536,C2001,$D$6:$D$65536,D2001,$E$6:$E$65536,E2001),--(RIGHT(F2001,1)="0")*SUM(SUMIFS($P$6:$P$65536,$B$6:$B$65536,B2001,$C$6:$C$65536,C2001,$D$6:$D$65536,D2001,$E$6:$E$65536,E2001,$F$6:$F$65536,LEFT(F2001,2)&amp;{0;1;2;3;4;5;6;7;8;9}))+(--(RIGHT(F2001,2)="00"))*SUM(SUMIFS($P$6:$P$65536,$B$6:$B$65536,B2001,$C$6:$C$65536,C2001,$D$6:$D$65536,D2001,$E$6:$E$65536,E2001,$F$6:$F$65536,LEFT(F2001,1)&amp;range))+SUMIFS($P$6:$P$65536,$B$6:$B$65536,B2001,$C$6:$C$65536,C2001,$D$6:$D$65536,D2001,$E$6:$E$65536,E2001,$F$6:$F$65536,F2001)))))</f>
        <v>6956395.4900000002</v>
      </c>
    </row>
    <row r="2002" spans="1:17" ht="48.95" customHeight="1" x14ac:dyDescent="0.2">
      <c r="A2002" s="10" t="s">
        <v>321</v>
      </c>
      <c r="B2002" s="3" t="s">
        <v>712</v>
      </c>
      <c r="C2002" s="3" t="s">
        <v>273</v>
      </c>
      <c r="D2002" s="3" t="s">
        <v>68</v>
      </c>
      <c r="E2002" s="3" t="s">
        <v>777</v>
      </c>
      <c r="F2002" s="11" t="s">
        <v>0</v>
      </c>
      <c r="G2002" s="9">
        <v>22000000</v>
      </c>
      <c r="H2002" s="9">
        <v>-7617890.5</v>
      </c>
      <c r="I2002" s="9">
        <v>14382109.5</v>
      </c>
      <c r="J2002" s="9">
        <v>0</v>
      </c>
      <c r="K2002" s="9">
        <v>0</v>
      </c>
      <c r="L2002" s="9">
        <v>0</v>
      </c>
      <c r="M2002" s="9">
        <v>0</v>
      </c>
      <c r="N2002" s="9">
        <v>0</v>
      </c>
      <c r="O2002" s="9">
        <v>0</v>
      </c>
      <c r="P2002" s="13">
        <f t="shared" si="32"/>
        <v>7617890.5</v>
      </c>
      <c r="Q2002" s="13">
        <f t="array" ref="Q2002">IF(C2002="",SUMIFS($P$6:$P$65536,$B$6:$B$65536,B2002),IF(D2002="",SUMIFS($P$6:$P$65536,$B$6:$B$65536,B2002,$C$6:$C$65536,C2002),IF(E2002="",SUMIFS($P$6:$P$65536,$B$6:$B$65536,B2002,$C$6:$C$65536,C2002,$D$6:$D$65536,D2002),IF(F2002="",SUMIFS($P$6:$P$65536,$B$6:$B$65536,B2002,$C$6:$C$65536,C2002,$D$6:$D$65536,D2002,$E$6:$E$65536,E2002),--(RIGHT(F2002,1)="0")*SUM(SUMIFS($P$6:$P$65536,$B$6:$B$65536,B2002,$C$6:$C$65536,C2002,$D$6:$D$65536,D2002,$E$6:$E$65536,E2002,$F$6:$F$65536,LEFT(F2002,2)&amp;{0;1;2;3;4;5;6;7;8;9}))+(--(RIGHT(F2002,2)="00"))*SUM(SUMIFS($P$6:$P$65536,$B$6:$B$65536,B2002,$C$6:$C$65536,C2002,$D$6:$D$65536,D2002,$E$6:$E$65536,E2002,$F$6:$F$65536,LEFT(F2002,1)&amp;range))+SUMIFS($P$6:$P$65536,$B$6:$B$65536,B2002,$C$6:$C$65536,C2002,$D$6:$D$65536,D2002,$E$6:$E$65536,E2002,$F$6:$F$65536,F2002)))))</f>
        <v>30471562</v>
      </c>
    </row>
    <row r="2003" spans="1:17" ht="48.95" customHeight="1" x14ac:dyDescent="0.2">
      <c r="A2003" s="10" t="s">
        <v>323</v>
      </c>
      <c r="B2003" s="3" t="s">
        <v>712</v>
      </c>
      <c r="C2003" s="3" t="s">
        <v>273</v>
      </c>
      <c r="D2003" s="3" t="s">
        <v>68</v>
      </c>
      <c r="E2003" s="3" t="s">
        <v>777</v>
      </c>
      <c r="F2003" s="3" t="s">
        <v>324</v>
      </c>
      <c r="G2003" s="9">
        <v>22000000</v>
      </c>
      <c r="H2003" s="9">
        <v>-7617890.5</v>
      </c>
      <c r="I2003" s="9">
        <v>14382109.5</v>
      </c>
      <c r="J2003" s="9">
        <v>0</v>
      </c>
      <c r="K2003" s="9">
        <v>0</v>
      </c>
      <c r="L2003" s="9">
        <v>0</v>
      </c>
      <c r="M2003" s="9">
        <v>0</v>
      </c>
      <c r="N2003" s="9">
        <v>0</v>
      </c>
      <c r="O2003" s="9">
        <v>0</v>
      </c>
      <c r="P2003" s="13">
        <f t="shared" si="32"/>
        <v>7617890.5</v>
      </c>
      <c r="Q2003" s="13">
        <f t="array" ref="Q2003">IF(C2003="",SUMIFS($P$6:$P$65536,$B$6:$B$65536,B2003),IF(D2003="",SUMIFS($P$6:$P$65536,$B$6:$B$65536,B2003,$C$6:$C$65536,C2003),IF(E2003="",SUMIFS($P$6:$P$65536,$B$6:$B$65536,B2003,$C$6:$C$65536,C2003,$D$6:$D$65536,D2003),IF(F2003="",SUMIFS($P$6:$P$65536,$B$6:$B$65536,B2003,$C$6:$C$65536,C2003,$D$6:$D$65536,D2003,$E$6:$E$65536,E2003),--(RIGHT(F2003,1)="0")*SUM(SUMIFS($P$6:$P$65536,$B$6:$B$65536,B2003,$C$6:$C$65536,C2003,$D$6:$D$65536,D2003,$E$6:$E$65536,E2003,$F$6:$F$65536,LEFT(F2003,2)&amp;{0;1;2;3;4;5;6;7;8;9}))+(--(RIGHT(F2003,2)="00"))*SUM(SUMIFS($P$6:$P$65536,$B$6:$B$65536,B2003,$C$6:$C$65536,C2003,$D$6:$D$65536,D2003,$E$6:$E$65536,E2003,$F$6:$F$65536,LEFT(F2003,1)&amp;range))+SUMIFS($P$6:$P$65536,$B$6:$B$65536,B2003,$C$6:$C$65536,C2003,$D$6:$D$65536,D2003,$E$6:$E$65536,E2003,$F$6:$F$65536,F2003)))))</f>
        <v>30471562</v>
      </c>
    </row>
    <row r="2004" spans="1:17" ht="15" customHeight="1" x14ac:dyDescent="0.2">
      <c r="A2004" s="10" t="s">
        <v>715</v>
      </c>
      <c r="B2004" s="3" t="s">
        <v>712</v>
      </c>
      <c r="C2004" s="3" t="s">
        <v>273</v>
      </c>
      <c r="D2004" s="3" t="s">
        <v>68</v>
      </c>
      <c r="E2004" s="3" t="s">
        <v>777</v>
      </c>
      <c r="F2004" s="3" t="s">
        <v>716</v>
      </c>
      <c r="G2004" s="9">
        <v>22000000</v>
      </c>
      <c r="H2004" s="9">
        <v>-7617890.5</v>
      </c>
      <c r="I2004" s="9">
        <v>14382109.5</v>
      </c>
      <c r="J2004" s="9">
        <v>0</v>
      </c>
      <c r="K2004" s="9">
        <v>0</v>
      </c>
      <c r="L2004" s="9">
        <v>0</v>
      </c>
      <c r="M2004" s="9">
        <v>0</v>
      </c>
      <c r="N2004" s="9">
        <v>0</v>
      </c>
      <c r="O2004" s="9">
        <v>0</v>
      </c>
      <c r="P2004" s="13">
        <f t="shared" si="32"/>
        <v>7617890.5</v>
      </c>
      <c r="Q2004" s="13">
        <f t="array" ref="Q2004">IF(C2004="",SUMIFS($P$6:$P$65536,$B$6:$B$65536,B2004),IF(D2004="",SUMIFS($P$6:$P$65536,$B$6:$B$65536,B2004,$C$6:$C$65536,C2004),IF(E2004="",SUMIFS($P$6:$P$65536,$B$6:$B$65536,B2004,$C$6:$C$65536,C2004,$D$6:$D$65536,D2004),IF(F2004="",SUMIFS($P$6:$P$65536,$B$6:$B$65536,B2004,$C$6:$C$65536,C2004,$D$6:$D$65536,D2004,$E$6:$E$65536,E2004),--(RIGHT(F2004,1)="0")*SUM(SUMIFS($P$6:$P$65536,$B$6:$B$65536,B2004,$C$6:$C$65536,C2004,$D$6:$D$65536,D2004,$E$6:$E$65536,E2004,$F$6:$F$65536,LEFT(F2004,2)&amp;{0;1;2;3;4;5;6;7;8;9}))+(--(RIGHT(F2004,2)="00"))*SUM(SUMIFS($P$6:$P$65536,$B$6:$B$65536,B2004,$C$6:$C$65536,C2004,$D$6:$D$65536,D2004,$E$6:$E$65536,E2004,$F$6:$F$65536,LEFT(F2004,1)&amp;range))+SUMIFS($P$6:$P$65536,$B$6:$B$65536,B2004,$C$6:$C$65536,C2004,$D$6:$D$65536,D2004,$E$6:$E$65536,E2004,$F$6:$F$65536,F2004)))))</f>
        <v>22853671.5</v>
      </c>
    </row>
    <row r="2005" spans="1:17" ht="64.5" customHeight="1" x14ac:dyDescent="0.2">
      <c r="A2005" s="10" t="s">
        <v>717</v>
      </c>
      <c r="B2005" s="3" t="s">
        <v>712</v>
      </c>
      <c r="C2005" s="3" t="s">
        <v>273</v>
      </c>
      <c r="D2005" s="3" t="s">
        <v>68</v>
      </c>
      <c r="E2005" s="3" t="s">
        <v>777</v>
      </c>
      <c r="F2005" s="3" t="s">
        <v>718</v>
      </c>
      <c r="G2005" s="9">
        <v>22000000</v>
      </c>
      <c r="H2005" s="9">
        <v>-7617890.5</v>
      </c>
      <c r="I2005" s="9">
        <v>14382109.5</v>
      </c>
      <c r="J2005" s="9">
        <v>0</v>
      </c>
      <c r="K2005" s="9">
        <v>0</v>
      </c>
      <c r="L2005" s="9">
        <v>0</v>
      </c>
      <c r="M2005" s="9">
        <v>0</v>
      </c>
      <c r="N2005" s="9">
        <v>0</v>
      </c>
      <c r="O2005" s="9">
        <v>0</v>
      </c>
      <c r="P2005" s="13">
        <f t="shared" si="32"/>
        <v>7617890.5</v>
      </c>
      <c r="Q2005" s="13">
        <f t="array" ref="Q2005">IF(C2005="",SUMIFS($P$6:$P$65536,$B$6:$B$65536,B2005),IF(D2005="",SUMIFS($P$6:$P$65536,$B$6:$B$65536,B2005,$C$6:$C$65536,C2005),IF(E2005="",SUMIFS($P$6:$P$65536,$B$6:$B$65536,B2005,$C$6:$C$65536,C2005,$D$6:$D$65536,D2005),IF(F2005="",SUMIFS($P$6:$P$65536,$B$6:$B$65536,B2005,$C$6:$C$65536,C2005,$D$6:$D$65536,D2005,$E$6:$E$65536,E2005),--(RIGHT(F2005,1)="0")*SUM(SUMIFS($P$6:$P$65536,$B$6:$B$65536,B2005,$C$6:$C$65536,C2005,$D$6:$D$65536,D2005,$E$6:$E$65536,E2005,$F$6:$F$65536,LEFT(F2005,2)&amp;{0;1;2;3;4;5;6;7;8;9}))+(--(RIGHT(F2005,2)="00"))*SUM(SUMIFS($P$6:$P$65536,$B$6:$B$65536,B2005,$C$6:$C$65536,C2005,$D$6:$D$65536,D2005,$E$6:$E$65536,E2005,$F$6:$F$65536,LEFT(F2005,1)&amp;range))+SUMIFS($P$6:$P$65536,$B$6:$B$65536,B2005,$C$6:$C$65536,C2005,$D$6:$D$65536,D2005,$E$6:$E$65536,E2005,$F$6:$F$65536,F2005)))))</f>
        <v>7617890.5</v>
      </c>
    </row>
    <row r="2006" spans="1:17" ht="80.099999999999994" customHeight="1" x14ac:dyDescent="0.2">
      <c r="A2006" s="10" t="s">
        <v>778</v>
      </c>
      <c r="B2006" s="3" t="s">
        <v>712</v>
      </c>
      <c r="C2006" s="3" t="s">
        <v>273</v>
      </c>
      <c r="D2006" s="3" t="s">
        <v>68</v>
      </c>
      <c r="E2006" s="3" t="s">
        <v>779</v>
      </c>
      <c r="F2006" s="11" t="s">
        <v>0</v>
      </c>
      <c r="G2006" s="9">
        <v>42000000</v>
      </c>
      <c r="H2006" s="9">
        <v>-4546608.05</v>
      </c>
      <c r="I2006" s="9">
        <v>37453391.950000003</v>
      </c>
      <c r="J2006" s="9">
        <v>0</v>
      </c>
      <c r="K2006" s="9">
        <v>0</v>
      </c>
      <c r="L2006" s="9">
        <v>0</v>
      </c>
      <c r="M2006" s="9">
        <v>0</v>
      </c>
      <c r="N2006" s="9">
        <v>0</v>
      </c>
      <c r="O2006" s="9">
        <v>0</v>
      </c>
      <c r="P2006" s="13">
        <f t="shared" si="32"/>
        <v>4546608.05</v>
      </c>
      <c r="Q2006" s="13">
        <f t="array" ref="Q2006">IF(C2006="",SUMIFS($P$6:$P$65536,$B$6:$B$65536,B2006),IF(D2006="",SUMIFS($P$6:$P$65536,$B$6:$B$65536,B2006,$C$6:$C$65536,C2006),IF(E2006="",SUMIFS($P$6:$P$65536,$B$6:$B$65536,B2006,$C$6:$C$65536,C2006,$D$6:$D$65536,D2006),IF(F2006="",SUMIFS($P$6:$P$65536,$B$6:$B$65536,B2006,$C$6:$C$65536,C2006,$D$6:$D$65536,D2006,$E$6:$E$65536,E2006),--(RIGHT(F2006,1)="0")*SUM(SUMIFS($P$6:$P$65536,$B$6:$B$65536,B2006,$C$6:$C$65536,C2006,$D$6:$D$65536,D2006,$E$6:$E$65536,E2006,$F$6:$F$65536,LEFT(F2006,2)&amp;{0;1;2;3;4;5;6;7;8;9}))+(--(RIGHT(F2006,2)="00"))*SUM(SUMIFS($P$6:$P$65536,$B$6:$B$65536,B2006,$C$6:$C$65536,C2006,$D$6:$D$65536,D2006,$E$6:$E$65536,E2006,$F$6:$F$65536,LEFT(F2006,1)&amp;range))+SUMIFS($P$6:$P$65536,$B$6:$B$65536,B2006,$C$6:$C$65536,C2006,$D$6:$D$65536,D2006,$E$6:$E$65536,E2006,$F$6:$F$65536,F2006)))))</f>
        <v>18186432.199999999</v>
      </c>
    </row>
    <row r="2007" spans="1:17" ht="48.95" customHeight="1" x14ac:dyDescent="0.2">
      <c r="A2007" s="10" t="s">
        <v>323</v>
      </c>
      <c r="B2007" s="3" t="s">
        <v>712</v>
      </c>
      <c r="C2007" s="3" t="s">
        <v>273</v>
      </c>
      <c r="D2007" s="3" t="s">
        <v>68</v>
      </c>
      <c r="E2007" s="3" t="s">
        <v>779</v>
      </c>
      <c r="F2007" s="3" t="s">
        <v>324</v>
      </c>
      <c r="G2007" s="9">
        <v>42000000</v>
      </c>
      <c r="H2007" s="9">
        <v>-4546608.05</v>
      </c>
      <c r="I2007" s="9">
        <v>37453391.950000003</v>
      </c>
      <c r="J2007" s="9">
        <v>0</v>
      </c>
      <c r="K2007" s="9">
        <v>0</v>
      </c>
      <c r="L2007" s="9">
        <v>0</v>
      </c>
      <c r="M2007" s="9">
        <v>0</v>
      </c>
      <c r="N2007" s="9">
        <v>0</v>
      </c>
      <c r="O2007" s="9">
        <v>0</v>
      </c>
      <c r="P2007" s="13">
        <f t="shared" si="32"/>
        <v>4546608.05</v>
      </c>
      <c r="Q2007" s="13">
        <f t="array" ref="Q2007">IF(C2007="",SUMIFS($P$6:$P$65536,$B$6:$B$65536,B2007),IF(D2007="",SUMIFS($P$6:$P$65536,$B$6:$B$65536,B2007,$C$6:$C$65536,C2007),IF(E2007="",SUMIFS($P$6:$P$65536,$B$6:$B$65536,B2007,$C$6:$C$65536,C2007,$D$6:$D$65536,D2007),IF(F2007="",SUMIFS($P$6:$P$65536,$B$6:$B$65536,B2007,$C$6:$C$65536,C2007,$D$6:$D$65536,D2007,$E$6:$E$65536,E2007),--(RIGHT(F2007,1)="0")*SUM(SUMIFS($P$6:$P$65536,$B$6:$B$65536,B2007,$C$6:$C$65536,C2007,$D$6:$D$65536,D2007,$E$6:$E$65536,E2007,$F$6:$F$65536,LEFT(F2007,2)&amp;{0;1;2;3;4;5;6;7;8;9}))+(--(RIGHT(F2007,2)="00"))*SUM(SUMIFS($P$6:$P$65536,$B$6:$B$65536,B2007,$C$6:$C$65536,C2007,$D$6:$D$65536,D2007,$E$6:$E$65536,E2007,$F$6:$F$65536,LEFT(F2007,1)&amp;range))+SUMIFS($P$6:$P$65536,$B$6:$B$65536,B2007,$C$6:$C$65536,C2007,$D$6:$D$65536,D2007,$E$6:$E$65536,E2007,$F$6:$F$65536,F2007)))))</f>
        <v>18186432.199999999</v>
      </c>
    </row>
    <row r="2008" spans="1:17" ht="15" customHeight="1" x14ac:dyDescent="0.2">
      <c r="A2008" s="10" t="s">
        <v>715</v>
      </c>
      <c r="B2008" s="3" t="s">
        <v>712</v>
      </c>
      <c r="C2008" s="3" t="s">
        <v>273</v>
      </c>
      <c r="D2008" s="3" t="s">
        <v>68</v>
      </c>
      <c r="E2008" s="3" t="s">
        <v>779</v>
      </c>
      <c r="F2008" s="3" t="s">
        <v>716</v>
      </c>
      <c r="G2008" s="9">
        <v>42000000</v>
      </c>
      <c r="H2008" s="9">
        <v>-4546608.05</v>
      </c>
      <c r="I2008" s="9">
        <v>37453391.950000003</v>
      </c>
      <c r="J2008" s="9">
        <v>0</v>
      </c>
      <c r="K2008" s="9">
        <v>0</v>
      </c>
      <c r="L2008" s="9">
        <v>0</v>
      </c>
      <c r="M2008" s="9">
        <v>0</v>
      </c>
      <c r="N2008" s="9">
        <v>0</v>
      </c>
      <c r="O2008" s="9">
        <v>0</v>
      </c>
      <c r="P2008" s="13">
        <f t="shared" si="32"/>
        <v>4546608.05</v>
      </c>
      <c r="Q2008" s="13">
        <f t="array" ref="Q2008">IF(C2008="",SUMIFS($P$6:$P$65536,$B$6:$B$65536,B2008),IF(D2008="",SUMIFS($P$6:$P$65536,$B$6:$B$65536,B2008,$C$6:$C$65536,C2008),IF(E2008="",SUMIFS($P$6:$P$65536,$B$6:$B$65536,B2008,$C$6:$C$65536,C2008,$D$6:$D$65536,D2008),IF(F2008="",SUMIFS($P$6:$P$65536,$B$6:$B$65536,B2008,$C$6:$C$65536,C2008,$D$6:$D$65536,D2008,$E$6:$E$65536,E2008),--(RIGHT(F2008,1)="0")*SUM(SUMIFS($P$6:$P$65536,$B$6:$B$65536,B2008,$C$6:$C$65536,C2008,$D$6:$D$65536,D2008,$E$6:$E$65536,E2008,$F$6:$F$65536,LEFT(F2008,2)&amp;{0;1;2;3;4;5;6;7;8;9}))+(--(RIGHT(F2008,2)="00"))*SUM(SUMIFS($P$6:$P$65536,$B$6:$B$65536,B2008,$C$6:$C$65536,C2008,$D$6:$D$65536,D2008,$E$6:$E$65536,E2008,$F$6:$F$65536,LEFT(F2008,1)&amp;range))+SUMIFS($P$6:$P$65536,$B$6:$B$65536,B2008,$C$6:$C$65536,C2008,$D$6:$D$65536,D2008,$E$6:$E$65536,E2008,$F$6:$F$65536,F2008)))))</f>
        <v>13639824.149999999</v>
      </c>
    </row>
    <row r="2009" spans="1:17" ht="64.5" customHeight="1" x14ac:dyDescent="0.2">
      <c r="A2009" s="10" t="s">
        <v>717</v>
      </c>
      <c r="B2009" s="3" t="s">
        <v>712</v>
      </c>
      <c r="C2009" s="3" t="s">
        <v>273</v>
      </c>
      <c r="D2009" s="3" t="s">
        <v>68</v>
      </c>
      <c r="E2009" s="3" t="s">
        <v>779</v>
      </c>
      <c r="F2009" s="3" t="s">
        <v>718</v>
      </c>
      <c r="G2009" s="9">
        <v>42000000</v>
      </c>
      <c r="H2009" s="9">
        <v>-4546608.05</v>
      </c>
      <c r="I2009" s="9">
        <v>37453391.950000003</v>
      </c>
      <c r="J2009" s="9">
        <v>0</v>
      </c>
      <c r="K2009" s="9">
        <v>0</v>
      </c>
      <c r="L2009" s="9">
        <v>0</v>
      </c>
      <c r="M2009" s="9">
        <v>0</v>
      </c>
      <c r="N2009" s="9">
        <v>0</v>
      </c>
      <c r="O2009" s="9">
        <v>0</v>
      </c>
      <c r="P2009" s="13">
        <f t="shared" si="32"/>
        <v>4546608.05</v>
      </c>
      <c r="Q2009" s="13">
        <f t="array" ref="Q2009">IF(C2009="",SUMIFS($P$6:$P$65536,$B$6:$B$65536,B2009),IF(D2009="",SUMIFS($P$6:$P$65536,$B$6:$B$65536,B2009,$C$6:$C$65536,C2009),IF(E2009="",SUMIFS($P$6:$P$65536,$B$6:$B$65536,B2009,$C$6:$C$65536,C2009,$D$6:$D$65536,D2009),IF(F2009="",SUMIFS($P$6:$P$65536,$B$6:$B$65536,B2009,$C$6:$C$65536,C2009,$D$6:$D$65536,D2009,$E$6:$E$65536,E2009),--(RIGHT(F2009,1)="0")*SUM(SUMIFS($P$6:$P$65536,$B$6:$B$65536,B2009,$C$6:$C$65536,C2009,$D$6:$D$65536,D2009,$E$6:$E$65536,E2009,$F$6:$F$65536,LEFT(F2009,2)&amp;{0;1;2;3;4;5;6;7;8;9}))+(--(RIGHT(F2009,2)="00"))*SUM(SUMIFS($P$6:$P$65536,$B$6:$B$65536,B2009,$C$6:$C$65536,C2009,$D$6:$D$65536,D2009,$E$6:$E$65536,E2009,$F$6:$F$65536,LEFT(F2009,1)&amp;range))+SUMIFS($P$6:$P$65536,$B$6:$B$65536,B2009,$C$6:$C$65536,C2009,$D$6:$D$65536,D2009,$E$6:$E$65536,E2009,$F$6:$F$65536,F2009)))))</f>
        <v>4546608.05</v>
      </c>
    </row>
    <row r="2010" spans="1:17" ht="15" customHeight="1" x14ac:dyDescent="0.2">
      <c r="A2010" s="8" t="s">
        <v>278</v>
      </c>
      <c r="B2010" s="3" t="s">
        <v>712</v>
      </c>
      <c r="C2010" s="3" t="s">
        <v>27</v>
      </c>
      <c r="D2010" s="3" t="s">
        <v>0</v>
      </c>
      <c r="E2010" s="3" t="s">
        <v>0</v>
      </c>
      <c r="F2010" s="3" t="s">
        <v>0</v>
      </c>
      <c r="G2010" s="9">
        <v>39628900</v>
      </c>
      <c r="H2010" s="9">
        <v>1472312</v>
      </c>
      <c r="I2010" s="9">
        <v>41101212</v>
      </c>
      <c r="J2010" s="9">
        <v>59590200</v>
      </c>
      <c r="K2010" s="9">
        <v>-20000000</v>
      </c>
      <c r="L2010" s="9">
        <v>39590200</v>
      </c>
      <c r="M2010" s="9">
        <v>89268400</v>
      </c>
      <c r="N2010" s="9">
        <v>0</v>
      </c>
      <c r="O2010" s="9">
        <v>89268400</v>
      </c>
      <c r="P2010" s="13">
        <f t="shared" si="32"/>
        <v>21472312</v>
      </c>
      <c r="Q2010" s="13">
        <f t="array" ref="Q2010">IF(C2010="",SUMIFS($P$6:$P$65536,$B$6:$B$65536,B2010),IF(D2010="",SUMIFS($P$6:$P$65536,$B$6:$B$65536,B2010,$C$6:$C$65536,C2010),IF(E2010="",SUMIFS($P$6:$P$65536,$B$6:$B$65536,B2010,$C$6:$C$65536,C2010,$D$6:$D$65536,D2010),IF(F2010="",SUMIFS($P$6:$P$65536,$B$6:$B$65536,B2010,$C$6:$C$65536,C2010,$D$6:$D$65536,D2010,$E$6:$E$65536,E2010),--(RIGHT(F2010,1)="0")*SUM(SUMIFS($P$6:$P$65536,$B$6:$B$65536,B2010,$C$6:$C$65536,C2010,$D$6:$D$65536,D2010,$E$6:$E$65536,E2010,$F$6:$F$65536,LEFT(F2010,2)&amp;{0;1;2;3;4;5;6;7;8;9}))+(--(RIGHT(F2010,2)="00"))*SUM(SUMIFS($P$6:$P$65536,$B$6:$B$65536,B2010,$C$6:$C$65536,C2010,$D$6:$D$65536,D2010,$E$6:$E$65536,E2010,$F$6:$F$65536,LEFT(F2010,1)&amp;range))+SUMIFS($P$6:$P$65536,$B$6:$B$65536,B2010,$C$6:$C$65536,C2010,$D$6:$D$65536,D2010,$E$6:$E$65536,E2010,$F$6:$F$65536,F2010)))))</f>
        <v>135748176</v>
      </c>
    </row>
    <row r="2011" spans="1:17" ht="15.95" customHeight="1" x14ac:dyDescent="0.2">
      <c r="A2011" s="8" t="s">
        <v>780</v>
      </c>
      <c r="B2011" s="3" t="s">
        <v>712</v>
      </c>
      <c r="C2011" s="3" t="s">
        <v>27</v>
      </c>
      <c r="D2011" s="3" t="s">
        <v>68</v>
      </c>
      <c r="E2011" s="3" t="s">
        <v>0</v>
      </c>
      <c r="F2011" s="3" t="s">
        <v>0</v>
      </c>
      <c r="G2011" s="9">
        <v>0</v>
      </c>
      <c r="H2011" s="9">
        <v>0</v>
      </c>
      <c r="I2011" s="9">
        <v>0</v>
      </c>
      <c r="J2011" s="9">
        <v>20000000</v>
      </c>
      <c r="K2011" s="9">
        <v>-20000000</v>
      </c>
      <c r="L2011" s="9">
        <v>0</v>
      </c>
      <c r="M2011" s="9">
        <v>49700000</v>
      </c>
      <c r="N2011" s="9">
        <v>0</v>
      </c>
      <c r="O2011" s="9">
        <v>49700000</v>
      </c>
      <c r="P2011" s="13">
        <f t="shared" si="32"/>
        <v>20000000</v>
      </c>
      <c r="Q2011" s="13">
        <f t="array" ref="Q2011">IF(C2011="",SUMIFS($P$6:$P$65536,$B$6:$B$65536,B2011),IF(D2011="",SUMIFS($P$6:$P$65536,$B$6:$B$65536,B2011,$C$6:$C$65536,C2011),IF(E2011="",SUMIFS($P$6:$P$65536,$B$6:$B$65536,B2011,$C$6:$C$65536,C2011,$D$6:$D$65536,D2011),IF(F2011="",SUMIFS($P$6:$P$65536,$B$6:$B$65536,B2011,$C$6:$C$65536,C2011,$D$6:$D$65536,D2011,$E$6:$E$65536,E2011),--(RIGHT(F2011,1)="0")*SUM(SUMIFS($P$6:$P$65536,$B$6:$B$65536,B2011,$C$6:$C$65536,C2011,$D$6:$D$65536,D2011,$E$6:$E$65536,E2011,$F$6:$F$65536,LEFT(F2011,2)&amp;{0;1;2;3;4;5;6;7;8;9}))+(--(RIGHT(F2011,2)="00"))*SUM(SUMIFS($P$6:$P$65536,$B$6:$B$65536,B2011,$C$6:$C$65536,C2011,$D$6:$D$65536,D2011,$E$6:$E$65536,E2011,$F$6:$F$65536,LEFT(F2011,1)&amp;range))+SUMIFS($P$6:$P$65536,$B$6:$B$65536,B2011,$C$6:$C$65536,C2011,$D$6:$D$65536,D2011,$E$6:$E$65536,E2011,$F$6:$F$65536,F2011)))))</f>
        <v>100000000</v>
      </c>
    </row>
    <row r="2012" spans="1:17" ht="48.95" customHeight="1" x14ac:dyDescent="0.2">
      <c r="A2012" s="10" t="s">
        <v>321</v>
      </c>
      <c r="B2012" s="3" t="s">
        <v>712</v>
      </c>
      <c r="C2012" s="3" t="s">
        <v>27</v>
      </c>
      <c r="D2012" s="3" t="s">
        <v>68</v>
      </c>
      <c r="E2012" s="3" t="s">
        <v>781</v>
      </c>
      <c r="F2012" s="11" t="s">
        <v>0</v>
      </c>
      <c r="G2012" s="9">
        <v>0</v>
      </c>
      <c r="H2012" s="9">
        <v>0</v>
      </c>
      <c r="I2012" s="9">
        <v>0</v>
      </c>
      <c r="J2012" s="9">
        <v>20000000</v>
      </c>
      <c r="K2012" s="9">
        <v>-20000000</v>
      </c>
      <c r="L2012" s="9">
        <v>0</v>
      </c>
      <c r="M2012" s="9">
        <v>49700000</v>
      </c>
      <c r="N2012" s="9">
        <v>0</v>
      </c>
      <c r="O2012" s="9">
        <v>49700000</v>
      </c>
      <c r="P2012" s="13">
        <f t="shared" si="32"/>
        <v>20000000</v>
      </c>
      <c r="Q2012" s="13">
        <f t="array" ref="Q2012">IF(C2012="",SUMIFS($P$6:$P$65536,$B$6:$B$65536,B2012),IF(D2012="",SUMIFS($P$6:$P$65536,$B$6:$B$65536,B2012,$C$6:$C$65536,C2012),IF(E2012="",SUMIFS($P$6:$P$65536,$B$6:$B$65536,B2012,$C$6:$C$65536,C2012,$D$6:$D$65536,D2012),IF(F2012="",SUMIFS($P$6:$P$65536,$B$6:$B$65536,B2012,$C$6:$C$65536,C2012,$D$6:$D$65536,D2012,$E$6:$E$65536,E2012),--(RIGHT(F2012,1)="0")*SUM(SUMIFS($P$6:$P$65536,$B$6:$B$65536,B2012,$C$6:$C$65536,C2012,$D$6:$D$65536,D2012,$E$6:$E$65536,E2012,$F$6:$F$65536,LEFT(F2012,2)&amp;{0;1;2;3;4;5;6;7;8;9}))+(--(RIGHT(F2012,2)="00"))*SUM(SUMIFS($P$6:$P$65536,$B$6:$B$65536,B2012,$C$6:$C$65536,C2012,$D$6:$D$65536,D2012,$E$6:$E$65536,E2012,$F$6:$F$65536,LEFT(F2012,1)&amp;range))+SUMIFS($P$6:$P$65536,$B$6:$B$65536,B2012,$C$6:$C$65536,C2012,$D$6:$D$65536,D2012,$E$6:$E$65536,E2012,$F$6:$F$65536,F2012)))))</f>
        <v>80000000</v>
      </c>
    </row>
    <row r="2013" spans="1:17" ht="48.95" customHeight="1" x14ac:dyDescent="0.2">
      <c r="A2013" s="10" t="s">
        <v>323</v>
      </c>
      <c r="B2013" s="3" t="s">
        <v>712</v>
      </c>
      <c r="C2013" s="3" t="s">
        <v>27</v>
      </c>
      <c r="D2013" s="3" t="s">
        <v>68</v>
      </c>
      <c r="E2013" s="3" t="s">
        <v>781</v>
      </c>
      <c r="F2013" s="3" t="s">
        <v>324</v>
      </c>
      <c r="G2013" s="9">
        <v>0</v>
      </c>
      <c r="H2013" s="9">
        <v>0</v>
      </c>
      <c r="I2013" s="9">
        <v>0</v>
      </c>
      <c r="J2013" s="9">
        <v>20000000</v>
      </c>
      <c r="K2013" s="9">
        <v>-20000000</v>
      </c>
      <c r="L2013" s="9">
        <v>0</v>
      </c>
      <c r="M2013" s="9">
        <v>49700000</v>
      </c>
      <c r="N2013" s="9">
        <v>0</v>
      </c>
      <c r="O2013" s="9">
        <v>49700000</v>
      </c>
      <c r="P2013" s="13">
        <f t="shared" si="32"/>
        <v>20000000</v>
      </c>
      <c r="Q2013" s="13">
        <f t="array" ref="Q2013">IF(C2013="",SUMIFS($P$6:$P$65536,$B$6:$B$65536,B2013),IF(D2013="",SUMIFS($P$6:$P$65536,$B$6:$B$65536,B2013,$C$6:$C$65536,C2013),IF(E2013="",SUMIFS($P$6:$P$65536,$B$6:$B$65536,B2013,$C$6:$C$65536,C2013,$D$6:$D$65536,D2013),IF(F2013="",SUMIFS($P$6:$P$65536,$B$6:$B$65536,B2013,$C$6:$C$65536,C2013,$D$6:$D$65536,D2013,$E$6:$E$65536,E2013),--(RIGHT(F2013,1)="0")*SUM(SUMIFS($P$6:$P$65536,$B$6:$B$65536,B2013,$C$6:$C$65536,C2013,$D$6:$D$65536,D2013,$E$6:$E$65536,E2013,$F$6:$F$65536,LEFT(F2013,2)&amp;{0;1;2;3;4;5;6;7;8;9}))+(--(RIGHT(F2013,2)="00"))*SUM(SUMIFS($P$6:$P$65536,$B$6:$B$65536,B2013,$C$6:$C$65536,C2013,$D$6:$D$65536,D2013,$E$6:$E$65536,E2013,$F$6:$F$65536,LEFT(F2013,1)&amp;range))+SUMIFS($P$6:$P$65536,$B$6:$B$65536,B2013,$C$6:$C$65536,C2013,$D$6:$D$65536,D2013,$E$6:$E$65536,E2013,$F$6:$F$65536,F2013)))))</f>
        <v>80000000</v>
      </c>
    </row>
    <row r="2014" spans="1:17" ht="15" customHeight="1" x14ac:dyDescent="0.2">
      <c r="A2014" s="10" t="s">
        <v>715</v>
      </c>
      <c r="B2014" s="3" t="s">
        <v>712</v>
      </c>
      <c r="C2014" s="3" t="s">
        <v>27</v>
      </c>
      <c r="D2014" s="3" t="s">
        <v>68</v>
      </c>
      <c r="E2014" s="3" t="s">
        <v>781</v>
      </c>
      <c r="F2014" s="3" t="s">
        <v>716</v>
      </c>
      <c r="G2014" s="9">
        <v>0</v>
      </c>
      <c r="H2014" s="9">
        <v>0</v>
      </c>
      <c r="I2014" s="9">
        <v>0</v>
      </c>
      <c r="J2014" s="9">
        <v>20000000</v>
      </c>
      <c r="K2014" s="9">
        <v>-20000000</v>
      </c>
      <c r="L2014" s="9">
        <v>0</v>
      </c>
      <c r="M2014" s="9">
        <v>49700000</v>
      </c>
      <c r="N2014" s="9">
        <v>0</v>
      </c>
      <c r="O2014" s="9">
        <v>49700000</v>
      </c>
      <c r="P2014" s="13">
        <f t="shared" si="32"/>
        <v>20000000</v>
      </c>
      <c r="Q2014" s="13">
        <f t="array" ref="Q2014">IF(C2014="",SUMIFS($P$6:$P$65536,$B$6:$B$65536,B2014),IF(D2014="",SUMIFS($P$6:$P$65536,$B$6:$B$65536,B2014,$C$6:$C$65536,C2014),IF(E2014="",SUMIFS($P$6:$P$65536,$B$6:$B$65536,B2014,$C$6:$C$65536,C2014,$D$6:$D$65536,D2014),IF(F2014="",SUMIFS($P$6:$P$65536,$B$6:$B$65536,B2014,$C$6:$C$65536,C2014,$D$6:$D$65536,D2014,$E$6:$E$65536,E2014),--(RIGHT(F2014,1)="0")*SUM(SUMIFS($P$6:$P$65536,$B$6:$B$65536,B2014,$C$6:$C$65536,C2014,$D$6:$D$65536,D2014,$E$6:$E$65536,E2014,$F$6:$F$65536,LEFT(F2014,2)&amp;{0;1;2;3;4;5;6;7;8;9}))+(--(RIGHT(F2014,2)="00"))*SUM(SUMIFS($P$6:$P$65536,$B$6:$B$65536,B2014,$C$6:$C$65536,C2014,$D$6:$D$65536,D2014,$E$6:$E$65536,E2014,$F$6:$F$65536,LEFT(F2014,1)&amp;range))+SUMIFS($P$6:$P$65536,$B$6:$B$65536,B2014,$C$6:$C$65536,C2014,$D$6:$D$65536,D2014,$E$6:$E$65536,E2014,$F$6:$F$65536,F2014)))))</f>
        <v>60000000</v>
      </c>
    </row>
    <row r="2015" spans="1:17" ht="64.5" customHeight="1" x14ac:dyDescent="0.2">
      <c r="A2015" s="10" t="s">
        <v>717</v>
      </c>
      <c r="B2015" s="3" t="s">
        <v>712</v>
      </c>
      <c r="C2015" s="3" t="s">
        <v>27</v>
      </c>
      <c r="D2015" s="3" t="s">
        <v>68</v>
      </c>
      <c r="E2015" s="3" t="s">
        <v>781</v>
      </c>
      <c r="F2015" s="3" t="s">
        <v>718</v>
      </c>
      <c r="G2015" s="9">
        <v>0</v>
      </c>
      <c r="H2015" s="9">
        <v>0</v>
      </c>
      <c r="I2015" s="9">
        <v>0</v>
      </c>
      <c r="J2015" s="9">
        <v>20000000</v>
      </c>
      <c r="K2015" s="9">
        <v>-20000000</v>
      </c>
      <c r="L2015" s="9">
        <v>0</v>
      </c>
      <c r="M2015" s="9">
        <v>49700000</v>
      </c>
      <c r="N2015" s="9">
        <v>0</v>
      </c>
      <c r="O2015" s="9">
        <v>49700000</v>
      </c>
      <c r="P2015" s="13">
        <f t="shared" si="32"/>
        <v>20000000</v>
      </c>
      <c r="Q2015" s="13">
        <f t="array" ref="Q2015">IF(C2015="",SUMIFS($P$6:$P$65536,$B$6:$B$65536,B2015),IF(D2015="",SUMIFS($P$6:$P$65536,$B$6:$B$65536,B2015,$C$6:$C$65536,C2015),IF(E2015="",SUMIFS($P$6:$P$65536,$B$6:$B$65536,B2015,$C$6:$C$65536,C2015,$D$6:$D$65536,D2015),IF(F2015="",SUMIFS($P$6:$P$65536,$B$6:$B$65536,B2015,$C$6:$C$65536,C2015,$D$6:$D$65536,D2015,$E$6:$E$65536,E2015),--(RIGHT(F2015,1)="0")*SUM(SUMIFS($P$6:$P$65536,$B$6:$B$65536,B2015,$C$6:$C$65536,C2015,$D$6:$D$65536,D2015,$E$6:$E$65536,E2015,$F$6:$F$65536,LEFT(F2015,2)&amp;{0;1;2;3;4;5;6;7;8;9}))+(--(RIGHT(F2015,2)="00"))*SUM(SUMIFS($P$6:$P$65536,$B$6:$B$65536,B2015,$C$6:$C$65536,C2015,$D$6:$D$65536,D2015,$E$6:$E$65536,E2015,$F$6:$F$65536,LEFT(F2015,1)&amp;range))+SUMIFS($P$6:$P$65536,$B$6:$B$65536,B2015,$C$6:$C$65536,C2015,$D$6:$D$65536,D2015,$E$6:$E$65536,E2015,$F$6:$F$65536,F2015)))))</f>
        <v>20000000</v>
      </c>
    </row>
    <row r="2016" spans="1:17" ht="15.95" customHeight="1" x14ac:dyDescent="0.2">
      <c r="A2016" s="8" t="s">
        <v>279</v>
      </c>
      <c r="B2016" s="3" t="s">
        <v>712</v>
      </c>
      <c r="C2016" s="3" t="s">
        <v>27</v>
      </c>
      <c r="D2016" s="3" t="s">
        <v>38</v>
      </c>
      <c r="E2016" s="3" t="s">
        <v>0</v>
      </c>
      <c r="F2016" s="3" t="s">
        <v>0</v>
      </c>
      <c r="G2016" s="9">
        <v>39628900</v>
      </c>
      <c r="H2016" s="9">
        <v>1472312</v>
      </c>
      <c r="I2016" s="9">
        <v>41101212</v>
      </c>
      <c r="J2016" s="9">
        <v>39590200</v>
      </c>
      <c r="K2016" s="9">
        <v>0</v>
      </c>
      <c r="L2016" s="9">
        <v>39590200</v>
      </c>
      <c r="M2016" s="9">
        <v>39568400</v>
      </c>
      <c r="N2016" s="9">
        <v>0</v>
      </c>
      <c r="O2016" s="9">
        <v>39568400</v>
      </c>
      <c r="P2016" s="13">
        <f t="shared" si="32"/>
        <v>1472312</v>
      </c>
      <c r="Q2016" s="13">
        <f t="array" ref="Q2016">IF(C2016="",SUMIFS($P$6:$P$65536,$B$6:$B$65536,B2016),IF(D2016="",SUMIFS($P$6:$P$65536,$B$6:$B$65536,B2016,$C$6:$C$65536,C2016),IF(E2016="",SUMIFS($P$6:$P$65536,$B$6:$B$65536,B2016,$C$6:$C$65536,C2016,$D$6:$D$65536,D2016),IF(F2016="",SUMIFS($P$6:$P$65536,$B$6:$B$65536,B2016,$C$6:$C$65536,C2016,$D$6:$D$65536,D2016,$E$6:$E$65536,E2016),--(RIGHT(F2016,1)="0")*SUM(SUMIFS($P$6:$P$65536,$B$6:$B$65536,B2016,$C$6:$C$65536,C2016,$D$6:$D$65536,D2016,$E$6:$E$65536,E2016,$F$6:$F$65536,LEFT(F2016,2)&amp;{0;1;2;3;4;5;6;7;8;9}))+(--(RIGHT(F2016,2)="00"))*SUM(SUMIFS($P$6:$P$65536,$B$6:$B$65536,B2016,$C$6:$C$65536,C2016,$D$6:$D$65536,D2016,$E$6:$E$65536,E2016,$F$6:$F$65536,LEFT(F2016,1)&amp;range))+SUMIFS($P$6:$P$65536,$B$6:$B$65536,B2016,$C$6:$C$65536,C2016,$D$6:$D$65536,D2016,$E$6:$E$65536,E2016,$F$6:$F$65536,F2016)))))</f>
        <v>14275864</v>
      </c>
    </row>
    <row r="2017" spans="1:17" ht="32.25" hidden="1" customHeight="1" x14ac:dyDescent="0.2">
      <c r="A2017" s="10" t="s">
        <v>782</v>
      </c>
      <c r="B2017" s="3" t="s">
        <v>712</v>
      </c>
      <c r="C2017" s="3" t="s">
        <v>27</v>
      </c>
      <c r="D2017" s="3" t="s">
        <v>38</v>
      </c>
      <c r="E2017" s="3" t="s">
        <v>783</v>
      </c>
      <c r="F2017" s="11" t="s">
        <v>0</v>
      </c>
      <c r="G2017" s="9">
        <v>13172352</v>
      </c>
      <c r="H2017" s="9">
        <v>0</v>
      </c>
      <c r="I2017" s="9">
        <v>13172352</v>
      </c>
      <c r="J2017" s="9">
        <v>28500000</v>
      </c>
      <c r="K2017" s="9">
        <v>0</v>
      </c>
      <c r="L2017" s="9">
        <v>28500000</v>
      </c>
      <c r="M2017" s="9">
        <v>28500000</v>
      </c>
      <c r="N2017" s="9">
        <v>0</v>
      </c>
      <c r="O2017" s="9">
        <v>28500000</v>
      </c>
      <c r="P2017" s="13">
        <f t="shared" si="32"/>
        <v>0</v>
      </c>
      <c r="Q2017" s="13">
        <f t="array" ref="Q2017">IF(C2017="",SUMIFS($P$6:$P$65536,$B$6:$B$65536,B2017),IF(D2017="",SUMIFS($P$6:$P$65536,$B$6:$B$65536,B2017,$C$6:$C$65536,C2017),IF(E2017="",SUMIFS($P$6:$P$65536,$B$6:$B$65536,B2017,$C$6:$C$65536,C2017,$D$6:$D$65536,D2017),IF(F2017="",SUMIFS($P$6:$P$65536,$B$6:$B$65536,B2017,$C$6:$C$65536,C2017,$D$6:$D$65536,D2017,$E$6:$E$65536,E2017),--(RIGHT(F2017,1)="0")*SUM(SUMIFS($P$6:$P$65536,$B$6:$B$65536,B2017,$C$6:$C$65536,C2017,$D$6:$D$65536,D2017,$E$6:$E$65536,E2017,$F$6:$F$65536,LEFT(F2017,2)&amp;{0;1;2;3;4;5;6;7;8;9}))+(--(RIGHT(F2017,2)="00"))*SUM(SUMIFS($P$6:$P$65536,$B$6:$B$65536,B2017,$C$6:$C$65536,C2017,$D$6:$D$65536,D2017,$E$6:$E$65536,E2017,$F$6:$F$65536,LEFT(F2017,1)&amp;range))+SUMIFS($P$6:$P$65536,$B$6:$B$65536,B2017,$C$6:$C$65536,C2017,$D$6:$D$65536,D2017,$E$6:$E$65536,E2017,$F$6:$F$65536,F2017)))))</f>
        <v>0</v>
      </c>
    </row>
    <row r="2018" spans="1:17" ht="32.25" hidden="1" customHeight="1" x14ac:dyDescent="0.2">
      <c r="A2018" s="10" t="s">
        <v>112</v>
      </c>
      <c r="B2018" s="3" t="s">
        <v>712</v>
      </c>
      <c r="C2018" s="3" t="s">
        <v>27</v>
      </c>
      <c r="D2018" s="3" t="s">
        <v>38</v>
      </c>
      <c r="E2018" s="3" t="s">
        <v>783</v>
      </c>
      <c r="F2018" s="3" t="s">
        <v>113</v>
      </c>
      <c r="G2018" s="9">
        <v>13172352</v>
      </c>
      <c r="H2018" s="9">
        <v>0</v>
      </c>
      <c r="I2018" s="9">
        <v>13172352</v>
      </c>
      <c r="J2018" s="9">
        <v>28500000</v>
      </c>
      <c r="K2018" s="9">
        <v>0</v>
      </c>
      <c r="L2018" s="9">
        <v>28500000</v>
      </c>
      <c r="M2018" s="9">
        <v>28500000</v>
      </c>
      <c r="N2018" s="9">
        <v>0</v>
      </c>
      <c r="O2018" s="9">
        <v>28500000</v>
      </c>
      <c r="P2018" s="13">
        <f t="shared" si="32"/>
        <v>0</v>
      </c>
      <c r="Q2018" s="13">
        <f t="array" ref="Q2018">IF(C2018="",SUMIFS($P$6:$P$65536,$B$6:$B$65536,B2018),IF(D2018="",SUMIFS($P$6:$P$65536,$B$6:$B$65536,B2018,$C$6:$C$65536,C2018),IF(E2018="",SUMIFS($P$6:$P$65536,$B$6:$B$65536,B2018,$C$6:$C$65536,C2018,$D$6:$D$65536,D2018),IF(F2018="",SUMIFS($P$6:$P$65536,$B$6:$B$65536,B2018,$C$6:$C$65536,C2018,$D$6:$D$65536,D2018,$E$6:$E$65536,E2018),--(RIGHT(F2018,1)="0")*SUM(SUMIFS($P$6:$P$65536,$B$6:$B$65536,B2018,$C$6:$C$65536,C2018,$D$6:$D$65536,D2018,$E$6:$E$65536,E2018,$F$6:$F$65536,LEFT(F2018,2)&amp;{0;1;2;3;4;5;6;7;8;9}))+(--(RIGHT(F2018,2)="00"))*SUM(SUMIFS($P$6:$P$65536,$B$6:$B$65536,B2018,$C$6:$C$65536,C2018,$D$6:$D$65536,D2018,$E$6:$E$65536,E2018,$F$6:$F$65536,LEFT(F2018,1)&amp;range))+SUMIFS($P$6:$P$65536,$B$6:$B$65536,B2018,$C$6:$C$65536,C2018,$D$6:$D$65536,D2018,$E$6:$E$65536,E2018,$F$6:$F$65536,F2018)))))</f>
        <v>0</v>
      </c>
    </row>
    <row r="2019" spans="1:17" ht="48.95" hidden="1" customHeight="1" x14ac:dyDescent="0.2">
      <c r="A2019" s="10" t="s">
        <v>406</v>
      </c>
      <c r="B2019" s="3" t="s">
        <v>712</v>
      </c>
      <c r="C2019" s="3" t="s">
        <v>27</v>
      </c>
      <c r="D2019" s="3" t="s">
        <v>38</v>
      </c>
      <c r="E2019" s="3" t="s">
        <v>783</v>
      </c>
      <c r="F2019" s="3" t="s">
        <v>407</v>
      </c>
      <c r="G2019" s="9">
        <v>13172352</v>
      </c>
      <c r="H2019" s="9">
        <v>0</v>
      </c>
      <c r="I2019" s="9">
        <v>13172352</v>
      </c>
      <c r="J2019" s="9">
        <v>28500000</v>
      </c>
      <c r="K2019" s="9">
        <v>0</v>
      </c>
      <c r="L2019" s="9">
        <v>28500000</v>
      </c>
      <c r="M2019" s="9">
        <v>28500000</v>
      </c>
      <c r="N2019" s="9">
        <v>0</v>
      </c>
      <c r="O2019" s="9">
        <v>28500000</v>
      </c>
      <c r="P2019" s="13">
        <f t="shared" si="32"/>
        <v>0</v>
      </c>
      <c r="Q2019" s="13">
        <f t="array" ref="Q2019">IF(C2019="",SUMIFS($P$6:$P$65536,$B$6:$B$65536,B2019),IF(D2019="",SUMIFS($P$6:$P$65536,$B$6:$B$65536,B2019,$C$6:$C$65536,C2019),IF(E2019="",SUMIFS($P$6:$P$65536,$B$6:$B$65536,B2019,$C$6:$C$65536,C2019,$D$6:$D$65536,D2019),IF(F2019="",SUMIFS($P$6:$P$65536,$B$6:$B$65536,B2019,$C$6:$C$65536,C2019,$D$6:$D$65536,D2019,$E$6:$E$65536,E2019),--(RIGHT(F2019,1)="0")*SUM(SUMIFS($P$6:$P$65536,$B$6:$B$65536,B2019,$C$6:$C$65536,C2019,$D$6:$D$65536,D2019,$E$6:$E$65536,E2019,$F$6:$F$65536,LEFT(F2019,2)&amp;{0;1;2;3;4;5;6;7;8;9}))+(--(RIGHT(F2019,2)="00"))*SUM(SUMIFS($P$6:$P$65536,$B$6:$B$65536,B2019,$C$6:$C$65536,C2019,$D$6:$D$65536,D2019,$E$6:$E$65536,E2019,$F$6:$F$65536,LEFT(F2019,1)&amp;range))+SUMIFS($P$6:$P$65536,$B$6:$B$65536,B2019,$C$6:$C$65536,C2019,$D$6:$D$65536,D2019,$E$6:$E$65536,E2019,$F$6:$F$65536,F2019)))))</f>
        <v>0</v>
      </c>
    </row>
    <row r="2020" spans="1:17" ht="32.25" hidden="1" customHeight="1" x14ac:dyDescent="0.2">
      <c r="A2020" s="10" t="s">
        <v>666</v>
      </c>
      <c r="B2020" s="3" t="s">
        <v>712</v>
      </c>
      <c r="C2020" s="3" t="s">
        <v>27</v>
      </c>
      <c r="D2020" s="3" t="s">
        <v>38</v>
      </c>
      <c r="E2020" s="3" t="s">
        <v>783</v>
      </c>
      <c r="F2020" s="3" t="s">
        <v>667</v>
      </c>
      <c r="G2020" s="9">
        <v>13172352</v>
      </c>
      <c r="H2020" s="9">
        <v>0</v>
      </c>
      <c r="I2020" s="9">
        <v>13172352</v>
      </c>
      <c r="J2020" s="9">
        <v>28500000</v>
      </c>
      <c r="K2020" s="9">
        <v>0</v>
      </c>
      <c r="L2020" s="9">
        <v>28500000</v>
      </c>
      <c r="M2020" s="9">
        <v>28500000</v>
      </c>
      <c r="N2020" s="9">
        <v>0</v>
      </c>
      <c r="O2020" s="9">
        <v>28500000</v>
      </c>
      <c r="P2020" s="13">
        <f t="shared" si="32"/>
        <v>0</v>
      </c>
      <c r="Q2020" s="13">
        <f t="array" ref="Q2020">IF(C2020="",SUMIFS($P$6:$P$65536,$B$6:$B$65536,B2020),IF(D2020="",SUMIFS($P$6:$P$65536,$B$6:$B$65536,B2020,$C$6:$C$65536,C2020),IF(E2020="",SUMIFS($P$6:$P$65536,$B$6:$B$65536,B2020,$C$6:$C$65536,C2020,$D$6:$D$65536,D2020),IF(F2020="",SUMIFS($P$6:$P$65536,$B$6:$B$65536,B2020,$C$6:$C$65536,C2020,$D$6:$D$65536,D2020,$E$6:$E$65536,E2020),--(RIGHT(F2020,1)="0")*SUM(SUMIFS($P$6:$P$65536,$B$6:$B$65536,B2020,$C$6:$C$65536,C2020,$D$6:$D$65536,D2020,$E$6:$E$65536,E2020,$F$6:$F$65536,LEFT(F2020,2)&amp;{0;1;2;3;4;5;6;7;8;9}))+(--(RIGHT(F2020,2)="00"))*SUM(SUMIFS($P$6:$P$65536,$B$6:$B$65536,B2020,$C$6:$C$65536,C2020,$D$6:$D$65536,D2020,$E$6:$E$65536,E2020,$F$6:$F$65536,LEFT(F2020,1)&amp;range))+SUMIFS($P$6:$P$65536,$B$6:$B$65536,B2020,$C$6:$C$65536,C2020,$D$6:$D$65536,D2020,$E$6:$E$65536,E2020,$F$6:$F$65536,F2020)))))</f>
        <v>0</v>
      </c>
    </row>
    <row r="2021" spans="1:17" ht="112.35" customHeight="1" x14ac:dyDescent="0.2">
      <c r="A2021" s="10" t="s">
        <v>784</v>
      </c>
      <c r="B2021" s="3" t="s">
        <v>712</v>
      </c>
      <c r="C2021" s="3" t="s">
        <v>27</v>
      </c>
      <c r="D2021" s="3" t="s">
        <v>38</v>
      </c>
      <c r="E2021" s="3" t="s">
        <v>785</v>
      </c>
      <c r="F2021" s="11" t="s">
        <v>0</v>
      </c>
      <c r="G2021" s="9">
        <v>15327648</v>
      </c>
      <c r="H2021" s="9">
        <v>-864288</v>
      </c>
      <c r="I2021" s="9">
        <v>14463360</v>
      </c>
      <c r="J2021" s="9">
        <v>0</v>
      </c>
      <c r="K2021" s="9">
        <v>0</v>
      </c>
      <c r="L2021" s="9">
        <v>0</v>
      </c>
      <c r="M2021" s="9">
        <v>0</v>
      </c>
      <c r="N2021" s="9">
        <v>0</v>
      </c>
      <c r="O2021" s="9">
        <v>0</v>
      </c>
      <c r="P2021" s="13">
        <f t="shared" si="32"/>
        <v>864288</v>
      </c>
      <c r="Q2021" s="13">
        <f t="array" ref="Q2021">IF(C2021="",SUMIFS($P$6:$P$65536,$B$6:$B$65536,B2021),IF(D2021="",SUMIFS($P$6:$P$65536,$B$6:$B$65536,B2021,$C$6:$C$65536,C2021),IF(E2021="",SUMIFS($P$6:$P$65536,$B$6:$B$65536,B2021,$C$6:$C$65536,C2021,$D$6:$D$65536,D2021),IF(F2021="",SUMIFS($P$6:$P$65536,$B$6:$B$65536,B2021,$C$6:$C$65536,C2021,$D$6:$D$65536,D2021,$E$6:$E$65536,E2021),--(RIGHT(F2021,1)="0")*SUM(SUMIFS($P$6:$P$65536,$B$6:$B$65536,B2021,$C$6:$C$65536,C2021,$D$6:$D$65536,D2021,$E$6:$E$65536,E2021,$F$6:$F$65536,LEFT(F2021,2)&amp;{0;1;2;3;4;5;6;7;8;9}))+(--(RIGHT(F2021,2)="00"))*SUM(SUMIFS($P$6:$P$65536,$B$6:$B$65536,B2021,$C$6:$C$65536,C2021,$D$6:$D$65536,D2021,$E$6:$E$65536,E2021,$F$6:$F$65536,LEFT(F2021,1)&amp;range))+SUMIFS($P$6:$P$65536,$B$6:$B$65536,B2021,$C$6:$C$65536,C2021,$D$6:$D$65536,D2021,$E$6:$E$65536,E2021,$F$6:$F$65536,F2021)))))</f>
        <v>3457152</v>
      </c>
    </row>
    <row r="2022" spans="1:17" ht="32.25" customHeight="1" x14ac:dyDescent="0.2">
      <c r="A2022" s="10" t="s">
        <v>112</v>
      </c>
      <c r="B2022" s="3" t="s">
        <v>712</v>
      </c>
      <c r="C2022" s="3" t="s">
        <v>27</v>
      </c>
      <c r="D2022" s="3" t="s">
        <v>38</v>
      </c>
      <c r="E2022" s="3" t="s">
        <v>785</v>
      </c>
      <c r="F2022" s="3" t="s">
        <v>113</v>
      </c>
      <c r="G2022" s="9">
        <v>15327648</v>
      </c>
      <c r="H2022" s="9">
        <v>-864288</v>
      </c>
      <c r="I2022" s="9">
        <v>14463360</v>
      </c>
      <c r="J2022" s="9">
        <v>0</v>
      </c>
      <c r="K2022" s="9">
        <v>0</v>
      </c>
      <c r="L2022" s="9">
        <v>0</v>
      </c>
      <c r="M2022" s="9">
        <v>0</v>
      </c>
      <c r="N2022" s="9">
        <v>0</v>
      </c>
      <c r="O2022" s="9">
        <v>0</v>
      </c>
      <c r="P2022" s="13">
        <f t="shared" si="32"/>
        <v>864288</v>
      </c>
      <c r="Q2022" s="13">
        <f t="array" ref="Q2022">IF(C2022="",SUMIFS($P$6:$P$65536,$B$6:$B$65536,B2022),IF(D2022="",SUMIFS($P$6:$P$65536,$B$6:$B$65536,B2022,$C$6:$C$65536,C2022),IF(E2022="",SUMIFS($P$6:$P$65536,$B$6:$B$65536,B2022,$C$6:$C$65536,C2022,$D$6:$D$65536,D2022),IF(F2022="",SUMIFS($P$6:$P$65536,$B$6:$B$65536,B2022,$C$6:$C$65536,C2022,$D$6:$D$65536,D2022,$E$6:$E$65536,E2022),--(RIGHT(F2022,1)="0")*SUM(SUMIFS($P$6:$P$65536,$B$6:$B$65536,B2022,$C$6:$C$65536,C2022,$D$6:$D$65536,D2022,$E$6:$E$65536,E2022,$F$6:$F$65536,LEFT(F2022,2)&amp;{0;1;2;3;4;5;6;7;8;9}))+(--(RIGHT(F2022,2)="00"))*SUM(SUMIFS($P$6:$P$65536,$B$6:$B$65536,B2022,$C$6:$C$65536,C2022,$D$6:$D$65536,D2022,$E$6:$E$65536,E2022,$F$6:$F$65536,LEFT(F2022,1)&amp;range))+SUMIFS($P$6:$P$65536,$B$6:$B$65536,B2022,$C$6:$C$65536,C2022,$D$6:$D$65536,D2022,$E$6:$E$65536,E2022,$F$6:$F$65536,F2022)))))</f>
        <v>3457152</v>
      </c>
    </row>
    <row r="2023" spans="1:17" ht="48.95" customHeight="1" x14ac:dyDescent="0.2">
      <c r="A2023" s="10" t="s">
        <v>406</v>
      </c>
      <c r="B2023" s="3" t="s">
        <v>712</v>
      </c>
      <c r="C2023" s="3" t="s">
        <v>27</v>
      </c>
      <c r="D2023" s="3" t="s">
        <v>38</v>
      </c>
      <c r="E2023" s="3" t="s">
        <v>785</v>
      </c>
      <c r="F2023" s="3" t="s">
        <v>407</v>
      </c>
      <c r="G2023" s="9">
        <v>15327648</v>
      </c>
      <c r="H2023" s="9">
        <v>-864288</v>
      </c>
      <c r="I2023" s="9">
        <v>14463360</v>
      </c>
      <c r="J2023" s="9">
        <v>0</v>
      </c>
      <c r="K2023" s="9">
        <v>0</v>
      </c>
      <c r="L2023" s="9">
        <v>0</v>
      </c>
      <c r="M2023" s="9">
        <v>0</v>
      </c>
      <c r="N2023" s="9">
        <v>0</v>
      </c>
      <c r="O2023" s="9">
        <v>0</v>
      </c>
      <c r="P2023" s="13">
        <f t="shared" si="32"/>
        <v>864288</v>
      </c>
      <c r="Q2023" s="13">
        <f t="array" ref="Q2023">IF(C2023="",SUMIFS($P$6:$P$65536,$B$6:$B$65536,B2023),IF(D2023="",SUMIFS($P$6:$P$65536,$B$6:$B$65536,B2023,$C$6:$C$65536,C2023),IF(E2023="",SUMIFS($P$6:$P$65536,$B$6:$B$65536,B2023,$C$6:$C$65536,C2023,$D$6:$D$65536,D2023),IF(F2023="",SUMIFS($P$6:$P$65536,$B$6:$B$65536,B2023,$C$6:$C$65536,C2023,$D$6:$D$65536,D2023,$E$6:$E$65536,E2023),--(RIGHT(F2023,1)="0")*SUM(SUMIFS($P$6:$P$65536,$B$6:$B$65536,B2023,$C$6:$C$65536,C2023,$D$6:$D$65536,D2023,$E$6:$E$65536,E2023,$F$6:$F$65536,LEFT(F2023,2)&amp;{0;1;2;3;4;5;6;7;8;9}))+(--(RIGHT(F2023,2)="00"))*SUM(SUMIFS($P$6:$P$65536,$B$6:$B$65536,B2023,$C$6:$C$65536,C2023,$D$6:$D$65536,D2023,$E$6:$E$65536,E2023,$F$6:$F$65536,LEFT(F2023,1)&amp;range))+SUMIFS($P$6:$P$65536,$B$6:$B$65536,B2023,$C$6:$C$65536,C2023,$D$6:$D$65536,D2023,$E$6:$E$65536,E2023,$F$6:$F$65536,F2023)))))</f>
        <v>2592864</v>
      </c>
    </row>
    <row r="2024" spans="1:17" ht="32.25" customHeight="1" x14ac:dyDescent="0.2">
      <c r="A2024" s="10" t="s">
        <v>666</v>
      </c>
      <c r="B2024" s="3" t="s">
        <v>712</v>
      </c>
      <c r="C2024" s="3" t="s">
        <v>27</v>
      </c>
      <c r="D2024" s="3" t="s">
        <v>38</v>
      </c>
      <c r="E2024" s="3" t="s">
        <v>785</v>
      </c>
      <c r="F2024" s="3" t="s">
        <v>667</v>
      </c>
      <c r="G2024" s="9">
        <v>15327648</v>
      </c>
      <c r="H2024" s="9">
        <v>-864288</v>
      </c>
      <c r="I2024" s="9">
        <v>14463360</v>
      </c>
      <c r="J2024" s="9">
        <v>0</v>
      </c>
      <c r="K2024" s="9">
        <v>0</v>
      </c>
      <c r="L2024" s="9">
        <v>0</v>
      </c>
      <c r="M2024" s="9">
        <v>0</v>
      </c>
      <c r="N2024" s="9">
        <v>0</v>
      </c>
      <c r="O2024" s="9">
        <v>0</v>
      </c>
      <c r="P2024" s="13">
        <f t="shared" si="32"/>
        <v>864288</v>
      </c>
      <c r="Q2024" s="13">
        <f t="array" ref="Q2024">IF(C2024="",SUMIFS($P$6:$P$65536,$B$6:$B$65536,B2024),IF(D2024="",SUMIFS($P$6:$P$65536,$B$6:$B$65536,B2024,$C$6:$C$65536,C2024),IF(E2024="",SUMIFS($P$6:$P$65536,$B$6:$B$65536,B2024,$C$6:$C$65536,C2024,$D$6:$D$65536,D2024),IF(F2024="",SUMIFS($P$6:$P$65536,$B$6:$B$65536,B2024,$C$6:$C$65536,C2024,$D$6:$D$65536,D2024,$E$6:$E$65536,E2024),--(RIGHT(F2024,1)="0")*SUM(SUMIFS($P$6:$P$65536,$B$6:$B$65536,B2024,$C$6:$C$65536,C2024,$D$6:$D$65536,D2024,$E$6:$E$65536,E2024,$F$6:$F$65536,LEFT(F2024,2)&amp;{0;1;2;3;4;5;6;7;8;9}))+(--(RIGHT(F2024,2)="00"))*SUM(SUMIFS($P$6:$P$65536,$B$6:$B$65536,B2024,$C$6:$C$65536,C2024,$D$6:$D$65536,D2024,$E$6:$E$65536,E2024,$F$6:$F$65536,LEFT(F2024,1)&amp;range))+SUMIFS($P$6:$P$65536,$B$6:$B$65536,B2024,$C$6:$C$65536,C2024,$D$6:$D$65536,D2024,$E$6:$E$65536,E2024,$F$6:$F$65536,F2024)))))</f>
        <v>864288</v>
      </c>
    </row>
    <row r="2025" spans="1:17" ht="15" customHeight="1" x14ac:dyDescent="0.2">
      <c r="A2025" s="10" t="s">
        <v>0</v>
      </c>
      <c r="B2025" s="3" t="s">
        <v>712</v>
      </c>
      <c r="C2025" s="3" t="s">
        <v>27</v>
      </c>
      <c r="D2025" s="3" t="s">
        <v>38</v>
      </c>
      <c r="E2025" s="3" t="s">
        <v>786</v>
      </c>
      <c r="F2025" s="11" t="s">
        <v>0</v>
      </c>
      <c r="G2025" s="9">
        <v>0</v>
      </c>
      <c r="H2025" s="9">
        <v>2336600</v>
      </c>
      <c r="I2025" s="9">
        <v>2336600</v>
      </c>
      <c r="J2025" s="9">
        <v>0</v>
      </c>
      <c r="K2025" s="9">
        <v>0</v>
      </c>
      <c r="L2025" s="9">
        <v>0</v>
      </c>
      <c r="M2025" s="9">
        <v>0</v>
      </c>
      <c r="N2025" s="9">
        <v>0</v>
      </c>
      <c r="O2025" s="9">
        <v>0</v>
      </c>
      <c r="P2025" s="13">
        <f t="shared" si="32"/>
        <v>2336600</v>
      </c>
      <c r="Q2025" s="13">
        <f t="array" ref="Q2025">IF(C2025="",SUMIFS($P$6:$P$65536,$B$6:$B$65536,B2025),IF(D2025="",SUMIFS($P$6:$P$65536,$B$6:$B$65536,B2025,$C$6:$C$65536,C2025),IF(E2025="",SUMIFS($P$6:$P$65536,$B$6:$B$65536,B2025,$C$6:$C$65536,C2025,$D$6:$D$65536,D2025),IF(F2025="",SUMIFS($P$6:$P$65536,$B$6:$B$65536,B2025,$C$6:$C$65536,C2025,$D$6:$D$65536,D2025,$E$6:$E$65536,E2025),--(RIGHT(F2025,1)="0")*SUM(SUMIFS($P$6:$P$65536,$B$6:$B$65536,B2025,$C$6:$C$65536,C2025,$D$6:$D$65536,D2025,$E$6:$E$65536,E2025,$F$6:$F$65536,LEFT(F2025,2)&amp;{0;1;2;3;4;5;6;7;8;9}))+(--(RIGHT(F2025,2)="00"))*SUM(SUMIFS($P$6:$P$65536,$B$6:$B$65536,B2025,$C$6:$C$65536,C2025,$D$6:$D$65536,D2025,$E$6:$E$65536,E2025,$F$6:$F$65536,LEFT(F2025,1)&amp;range))+SUMIFS($P$6:$P$65536,$B$6:$B$65536,B2025,$C$6:$C$65536,C2025,$D$6:$D$65536,D2025,$E$6:$E$65536,E2025,$F$6:$F$65536,F2025)))))</f>
        <v>9346400</v>
      </c>
    </row>
    <row r="2026" spans="1:17" ht="32.25" customHeight="1" x14ac:dyDescent="0.2">
      <c r="A2026" s="10" t="s">
        <v>112</v>
      </c>
      <c r="B2026" s="3" t="s">
        <v>712</v>
      </c>
      <c r="C2026" s="3" t="s">
        <v>27</v>
      </c>
      <c r="D2026" s="3" t="s">
        <v>38</v>
      </c>
      <c r="E2026" s="3" t="s">
        <v>786</v>
      </c>
      <c r="F2026" s="3" t="s">
        <v>113</v>
      </c>
      <c r="G2026" s="9">
        <v>0</v>
      </c>
      <c r="H2026" s="9">
        <v>2336600</v>
      </c>
      <c r="I2026" s="9">
        <v>2336600</v>
      </c>
      <c r="J2026" s="9">
        <v>0</v>
      </c>
      <c r="K2026" s="9">
        <v>0</v>
      </c>
      <c r="L2026" s="9">
        <v>0</v>
      </c>
      <c r="M2026" s="9">
        <v>0</v>
      </c>
      <c r="N2026" s="9">
        <v>0</v>
      </c>
      <c r="O2026" s="9">
        <v>0</v>
      </c>
      <c r="P2026" s="13">
        <f t="shared" si="32"/>
        <v>2336600</v>
      </c>
      <c r="Q2026" s="13">
        <f t="array" ref="Q2026">IF(C2026="",SUMIFS($P$6:$P$65536,$B$6:$B$65536,B2026),IF(D2026="",SUMIFS($P$6:$P$65536,$B$6:$B$65536,B2026,$C$6:$C$65536,C2026),IF(E2026="",SUMIFS($P$6:$P$65536,$B$6:$B$65536,B2026,$C$6:$C$65536,C2026,$D$6:$D$65536,D2026),IF(F2026="",SUMIFS($P$6:$P$65536,$B$6:$B$65536,B2026,$C$6:$C$65536,C2026,$D$6:$D$65536,D2026,$E$6:$E$65536,E2026),--(RIGHT(F2026,1)="0")*SUM(SUMIFS($P$6:$P$65536,$B$6:$B$65536,B2026,$C$6:$C$65536,C2026,$D$6:$D$65536,D2026,$E$6:$E$65536,E2026,$F$6:$F$65536,LEFT(F2026,2)&amp;{0;1;2;3;4;5;6;7;8;9}))+(--(RIGHT(F2026,2)="00"))*SUM(SUMIFS($P$6:$P$65536,$B$6:$B$65536,B2026,$C$6:$C$65536,C2026,$D$6:$D$65536,D2026,$E$6:$E$65536,E2026,$F$6:$F$65536,LEFT(F2026,1)&amp;range))+SUMIFS($P$6:$P$65536,$B$6:$B$65536,B2026,$C$6:$C$65536,C2026,$D$6:$D$65536,D2026,$E$6:$E$65536,E2026,$F$6:$F$65536,F2026)))))</f>
        <v>9346400</v>
      </c>
    </row>
    <row r="2027" spans="1:17" ht="48.95" customHeight="1" x14ac:dyDescent="0.2">
      <c r="A2027" s="10" t="s">
        <v>406</v>
      </c>
      <c r="B2027" s="3" t="s">
        <v>712</v>
      </c>
      <c r="C2027" s="3" t="s">
        <v>27</v>
      </c>
      <c r="D2027" s="3" t="s">
        <v>38</v>
      </c>
      <c r="E2027" s="3" t="s">
        <v>786</v>
      </c>
      <c r="F2027" s="3" t="s">
        <v>407</v>
      </c>
      <c r="G2027" s="9">
        <v>0</v>
      </c>
      <c r="H2027" s="9">
        <v>2336600</v>
      </c>
      <c r="I2027" s="9">
        <v>2336600</v>
      </c>
      <c r="J2027" s="9">
        <v>0</v>
      </c>
      <c r="K2027" s="9">
        <v>0</v>
      </c>
      <c r="L2027" s="9">
        <v>0</v>
      </c>
      <c r="M2027" s="9">
        <v>0</v>
      </c>
      <c r="N2027" s="9">
        <v>0</v>
      </c>
      <c r="O2027" s="9">
        <v>0</v>
      </c>
      <c r="P2027" s="13">
        <f t="shared" si="32"/>
        <v>2336600</v>
      </c>
      <c r="Q2027" s="13">
        <f t="array" ref="Q2027">IF(C2027="",SUMIFS($P$6:$P$65536,$B$6:$B$65536,B2027),IF(D2027="",SUMIFS($P$6:$P$65536,$B$6:$B$65536,B2027,$C$6:$C$65536,C2027),IF(E2027="",SUMIFS($P$6:$P$65536,$B$6:$B$65536,B2027,$C$6:$C$65536,C2027,$D$6:$D$65536,D2027),IF(F2027="",SUMIFS($P$6:$P$65536,$B$6:$B$65536,B2027,$C$6:$C$65536,C2027,$D$6:$D$65536,D2027,$E$6:$E$65536,E2027),--(RIGHT(F2027,1)="0")*SUM(SUMIFS($P$6:$P$65536,$B$6:$B$65536,B2027,$C$6:$C$65536,C2027,$D$6:$D$65536,D2027,$E$6:$E$65536,E2027,$F$6:$F$65536,LEFT(F2027,2)&amp;{0;1;2;3;4;5;6;7;8;9}))+(--(RIGHT(F2027,2)="00"))*SUM(SUMIFS($P$6:$P$65536,$B$6:$B$65536,B2027,$C$6:$C$65536,C2027,$D$6:$D$65536,D2027,$E$6:$E$65536,E2027,$F$6:$F$65536,LEFT(F2027,1)&amp;range))+SUMIFS($P$6:$P$65536,$B$6:$B$65536,B2027,$C$6:$C$65536,C2027,$D$6:$D$65536,D2027,$E$6:$E$65536,E2027,$F$6:$F$65536,F2027)))))</f>
        <v>7009800</v>
      </c>
    </row>
    <row r="2028" spans="1:17" ht="32.25" customHeight="1" x14ac:dyDescent="0.2">
      <c r="A2028" s="10" t="s">
        <v>666</v>
      </c>
      <c r="B2028" s="3" t="s">
        <v>712</v>
      </c>
      <c r="C2028" s="3" t="s">
        <v>27</v>
      </c>
      <c r="D2028" s="3" t="s">
        <v>38</v>
      </c>
      <c r="E2028" s="3" t="s">
        <v>786</v>
      </c>
      <c r="F2028" s="3" t="s">
        <v>667</v>
      </c>
      <c r="G2028" s="9">
        <v>0</v>
      </c>
      <c r="H2028" s="9">
        <v>2336600</v>
      </c>
      <c r="I2028" s="9">
        <v>2336600</v>
      </c>
      <c r="J2028" s="9">
        <v>0</v>
      </c>
      <c r="K2028" s="9">
        <v>0</v>
      </c>
      <c r="L2028" s="9">
        <v>0</v>
      </c>
      <c r="M2028" s="9">
        <v>0</v>
      </c>
      <c r="N2028" s="9">
        <v>0</v>
      </c>
      <c r="O2028" s="9">
        <v>0</v>
      </c>
      <c r="P2028" s="13">
        <f t="shared" si="32"/>
        <v>2336600</v>
      </c>
      <c r="Q2028" s="13">
        <f t="array" ref="Q2028">IF(C2028="",SUMIFS($P$6:$P$65536,$B$6:$B$65536,B2028),IF(D2028="",SUMIFS($P$6:$P$65536,$B$6:$B$65536,B2028,$C$6:$C$65536,C2028),IF(E2028="",SUMIFS($P$6:$P$65536,$B$6:$B$65536,B2028,$C$6:$C$65536,C2028,$D$6:$D$65536,D2028),IF(F2028="",SUMIFS($P$6:$P$65536,$B$6:$B$65536,B2028,$C$6:$C$65536,C2028,$D$6:$D$65536,D2028,$E$6:$E$65536,E2028),--(RIGHT(F2028,1)="0")*SUM(SUMIFS($P$6:$P$65536,$B$6:$B$65536,B2028,$C$6:$C$65536,C2028,$D$6:$D$65536,D2028,$E$6:$E$65536,E2028,$F$6:$F$65536,LEFT(F2028,2)&amp;{0;1;2;3;4;5;6;7;8;9}))+(--(RIGHT(F2028,2)="00"))*SUM(SUMIFS($P$6:$P$65536,$B$6:$B$65536,B2028,$C$6:$C$65536,C2028,$D$6:$D$65536,D2028,$E$6:$E$65536,E2028,$F$6:$F$65536,LEFT(F2028,1)&amp;range))+SUMIFS($P$6:$P$65536,$B$6:$B$65536,B2028,$C$6:$C$65536,C2028,$D$6:$D$65536,D2028,$E$6:$E$65536,E2028,$F$6:$F$65536,F2028)))))</f>
        <v>2336600</v>
      </c>
    </row>
    <row r="2029" spans="1:17" ht="80.099999999999994" hidden="1" customHeight="1" x14ac:dyDescent="0.2">
      <c r="A2029" s="10" t="s">
        <v>787</v>
      </c>
      <c r="B2029" s="3" t="s">
        <v>712</v>
      </c>
      <c r="C2029" s="3" t="s">
        <v>27</v>
      </c>
      <c r="D2029" s="3" t="s">
        <v>38</v>
      </c>
      <c r="E2029" s="3" t="s">
        <v>788</v>
      </c>
      <c r="F2029" s="11" t="s">
        <v>0</v>
      </c>
      <c r="G2029" s="9">
        <v>7556500</v>
      </c>
      <c r="H2029" s="9">
        <v>0</v>
      </c>
      <c r="I2029" s="9">
        <v>7556500</v>
      </c>
      <c r="J2029" s="9">
        <v>7533800</v>
      </c>
      <c r="K2029" s="9">
        <v>0</v>
      </c>
      <c r="L2029" s="9">
        <v>7533800</v>
      </c>
      <c r="M2029" s="9">
        <v>7498300</v>
      </c>
      <c r="N2029" s="9">
        <v>0</v>
      </c>
      <c r="O2029" s="9">
        <v>7498300</v>
      </c>
      <c r="P2029" s="13">
        <f t="shared" si="32"/>
        <v>0</v>
      </c>
      <c r="Q2029" s="13">
        <f t="array" ref="Q2029">IF(C2029="",SUMIFS($P$6:$P$65536,$B$6:$B$65536,B2029),IF(D2029="",SUMIFS($P$6:$P$65536,$B$6:$B$65536,B2029,$C$6:$C$65536,C2029),IF(E2029="",SUMIFS($P$6:$P$65536,$B$6:$B$65536,B2029,$C$6:$C$65536,C2029,$D$6:$D$65536,D2029),IF(F2029="",SUMIFS($P$6:$P$65536,$B$6:$B$65536,B2029,$C$6:$C$65536,C2029,$D$6:$D$65536,D2029,$E$6:$E$65536,E2029),--(RIGHT(F2029,1)="0")*SUM(SUMIFS($P$6:$P$65536,$B$6:$B$65536,B2029,$C$6:$C$65536,C2029,$D$6:$D$65536,D2029,$E$6:$E$65536,E2029,$F$6:$F$65536,LEFT(F2029,2)&amp;{0;1;2;3;4;5;6;7;8;9}))+(--(RIGHT(F2029,2)="00"))*SUM(SUMIFS($P$6:$P$65536,$B$6:$B$65536,B2029,$C$6:$C$65536,C2029,$D$6:$D$65536,D2029,$E$6:$E$65536,E2029,$F$6:$F$65536,LEFT(F2029,1)&amp;range))+SUMIFS($P$6:$P$65536,$B$6:$B$65536,B2029,$C$6:$C$65536,C2029,$D$6:$D$65536,D2029,$E$6:$E$65536,E2029,$F$6:$F$65536,F2029)))))</f>
        <v>0</v>
      </c>
    </row>
    <row r="2030" spans="1:17" ht="32.25" hidden="1" customHeight="1" x14ac:dyDescent="0.2">
      <c r="A2030" s="10" t="s">
        <v>112</v>
      </c>
      <c r="B2030" s="3" t="s">
        <v>712</v>
      </c>
      <c r="C2030" s="3" t="s">
        <v>27</v>
      </c>
      <c r="D2030" s="3" t="s">
        <v>38</v>
      </c>
      <c r="E2030" s="3" t="s">
        <v>788</v>
      </c>
      <c r="F2030" s="3" t="s">
        <v>113</v>
      </c>
      <c r="G2030" s="9">
        <v>7556500</v>
      </c>
      <c r="H2030" s="9">
        <v>0</v>
      </c>
      <c r="I2030" s="9">
        <v>7556500</v>
      </c>
      <c r="J2030" s="9">
        <v>7533800</v>
      </c>
      <c r="K2030" s="9">
        <v>0</v>
      </c>
      <c r="L2030" s="9">
        <v>7533800</v>
      </c>
      <c r="M2030" s="9">
        <v>7498300</v>
      </c>
      <c r="N2030" s="9">
        <v>0</v>
      </c>
      <c r="O2030" s="9">
        <v>7498300</v>
      </c>
      <c r="P2030" s="13">
        <f t="shared" si="32"/>
        <v>0</v>
      </c>
      <c r="Q2030" s="13">
        <f t="array" ref="Q2030">IF(C2030="",SUMIFS($P$6:$P$65536,$B$6:$B$65536,B2030),IF(D2030="",SUMIFS($P$6:$P$65536,$B$6:$B$65536,B2030,$C$6:$C$65536,C2030),IF(E2030="",SUMIFS($P$6:$P$65536,$B$6:$B$65536,B2030,$C$6:$C$65536,C2030,$D$6:$D$65536,D2030),IF(F2030="",SUMIFS($P$6:$P$65536,$B$6:$B$65536,B2030,$C$6:$C$65536,C2030,$D$6:$D$65536,D2030,$E$6:$E$65536,E2030),--(RIGHT(F2030,1)="0")*SUM(SUMIFS($P$6:$P$65536,$B$6:$B$65536,B2030,$C$6:$C$65536,C2030,$D$6:$D$65536,D2030,$E$6:$E$65536,E2030,$F$6:$F$65536,LEFT(F2030,2)&amp;{0;1;2;3;4;5;6;7;8;9}))+(--(RIGHT(F2030,2)="00"))*SUM(SUMIFS($P$6:$P$65536,$B$6:$B$65536,B2030,$C$6:$C$65536,C2030,$D$6:$D$65536,D2030,$E$6:$E$65536,E2030,$F$6:$F$65536,LEFT(F2030,1)&amp;range))+SUMIFS($P$6:$P$65536,$B$6:$B$65536,B2030,$C$6:$C$65536,C2030,$D$6:$D$65536,D2030,$E$6:$E$65536,E2030,$F$6:$F$65536,F2030)))))</f>
        <v>0</v>
      </c>
    </row>
    <row r="2031" spans="1:17" ht="48.95" hidden="1" customHeight="1" x14ac:dyDescent="0.2">
      <c r="A2031" s="10" t="s">
        <v>406</v>
      </c>
      <c r="B2031" s="3" t="s">
        <v>712</v>
      </c>
      <c r="C2031" s="3" t="s">
        <v>27</v>
      </c>
      <c r="D2031" s="3" t="s">
        <v>38</v>
      </c>
      <c r="E2031" s="3" t="s">
        <v>788</v>
      </c>
      <c r="F2031" s="3" t="s">
        <v>407</v>
      </c>
      <c r="G2031" s="9">
        <v>7556500</v>
      </c>
      <c r="H2031" s="9">
        <v>0</v>
      </c>
      <c r="I2031" s="9">
        <v>7556500</v>
      </c>
      <c r="J2031" s="9">
        <v>7533800</v>
      </c>
      <c r="K2031" s="9">
        <v>0</v>
      </c>
      <c r="L2031" s="9">
        <v>7533800</v>
      </c>
      <c r="M2031" s="9">
        <v>7498300</v>
      </c>
      <c r="N2031" s="9">
        <v>0</v>
      </c>
      <c r="O2031" s="9">
        <v>7498300</v>
      </c>
      <c r="P2031" s="13">
        <f t="shared" si="32"/>
        <v>0</v>
      </c>
      <c r="Q2031" s="13">
        <f t="array" ref="Q2031">IF(C2031="",SUMIFS($P$6:$P$65536,$B$6:$B$65536,B2031),IF(D2031="",SUMIFS($P$6:$P$65536,$B$6:$B$65536,B2031,$C$6:$C$65536,C2031),IF(E2031="",SUMIFS($P$6:$P$65536,$B$6:$B$65536,B2031,$C$6:$C$65536,C2031,$D$6:$D$65536,D2031),IF(F2031="",SUMIFS($P$6:$P$65536,$B$6:$B$65536,B2031,$C$6:$C$65536,C2031,$D$6:$D$65536,D2031,$E$6:$E$65536,E2031),--(RIGHT(F2031,1)="0")*SUM(SUMIFS($P$6:$P$65536,$B$6:$B$65536,B2031,$C$6:$C$65536,C2031,$D$6:$D$65536,D2031,$E$6:$E$65536,E2031,$F$6:$F$65536,LEFT(F2031,2)&amp;{0;1;2;3;4;5;6;7;8;9}))+(--(RIGHT(F2031,2)="00"))*SUM(SUMIFS($P$6:$P$65536,$B$6:$B$65536,B2031,$C$6:$C$65536,C2031,$D$6:$D$65536,D2031,$E$6:$E$65536,E2031,$F$6:$F$65536,LEFT(F2031,1)&amp;range))+SUMIFS($P$6:$P$65536,$B$6:$B$65536,B2031,$C$6:$C$65536,C2031,$D$6:$D$65536,D2031,$E$6:$E$65536,E2031,$F$6:$F$65536,F2031)))))</f>
        <v>0</v>
      </c>
    </row>
    <row r="2032" spans="1:17" ht="32.25" hidden="1" customHeight="1" x14ac:dyDescent="0.2">
      <c r="A2032" s="10" t="s">
        <v>666</v>
      </c>
      <c r="B2032" s="3" t="s">
        <v>712</v>
      </c>
      <c r="C2032" s="3" t="s">
        <v>27</v>
      </c>
      <c r="D2032" s="3" t="s">
        <v>38</v>
      </c>
      <c r="E2032" s="3" t="s">
        <v>788</v>
      </c>
      <c r="F2032" s="3" t="s">
        <v>667</v>
      </c>
      <c r="G2032" s="9">
        <v>7556500</v>
      </c>
      <c r="H2032" s="9">
        <v>0</v>
      </c>
      <c r="I2032" s="9">
        <v>7556500</v>
      </c>
      <c r="J2032" s="9">
        <v>7533800</v>
      </c>
      <c r="K2032" s="9">
        <v>0</v>
      </c>
      <c r="L2032" s="9">
        <v>7533800</v>
      </c>
      <c r="M2032" s="9">
        <v>7498300</v>
      </c>
      <c r="N2032" s="9">
        <v>0</v>
      </c>
      <c r="O2032" s="9">
        <v>7498300</v>
      </c>
      <c r="P2032" s="13">
        <f t="shared" si="32"/>
        <v>0</v>
      </c>
      <c r="Q2032" s="13">
        <f t="array" ref="Q2032">IF(C2032="",SUMIFS($P$6:$P$65536,$B$6:$B$65536,B2032),IF(D2032="",SUMIFS($P$6:$P$65536,$B$6:$B$65536,B2032,$C$6:$C$65536,C2032),IF(E2032="",SUMIFS($P$6:$P$65536,$B$6:$B$65536,B2032,$C$6:$C$65536,C2032,$D$6:$D$65536,D2032),IF(F2032="",SUMIFS($P$6:$P$65536,$B$6:$B$65536,B2032,$C$6:$C$65536,C2032,$D$6:$D$65536,D2032,$E$6:$E$65536,E2032),--(RIGHT(F2032,1)="0")*SUM(SUMIFS($P$6:$P$65536,$B$6:$B$65536,B2032,$C$6:$C$65536,C2032,$D$6:$D$65536,D2032,$E$6:$E$65536,E2032,$F$6:$F$65536,LEFT(F2032,2)&amp;{0;1;2;3;4;5;6;7;8;9}))+(--(RIGHT(F2032,2)="00"))*SUM(SUMIFS($P$6:$P$65536,$B$6:$B$65536,B2032,$C$6:$C$65536,C2032,$D$6:$D$65536,D2032,$E$6:$E$65536,E2032,$F$6:$F$65536,LEFT(F2032,1)&amp;range))+SUMIFS($P$6:$P$65536,$B$6:$B$65536,B2032,$C$6:$C$65536,C2032,$D$6:$D$65536,D2032,$E$6:$E$65536,E2032,$F$6:$F$65536,F2032)))))</f>
        <v>0</v>
      </c>
    </row>
    <row r="2033" spans="1:17" ht="112.35" hidden="1" customHeight="1" x14ac:dyDescent="0.2">
      <c r="A2033" s="10" t="s">
        <v>789</v>
      </c>
      <c r="B2033" s="3" t="s">
        <v>712</v>
      </c>
      <c r="C2033" s="3" t="s">
        <v>27</v>
      </c>
      <c r="D2033" s="3" t="s">
        <v>38</v>
      </c>
      <c r="E2033" s="3" t="s">
        <v>790</v>
      </c>
      <c r="F2033" s="11" t="s">
        <v>0</v>
      </c>
      <c r="G2033" s="9">
        <v>3572400</v>
      </c>
      <c r="H2033" s="9">
        <v>0</v>
      </c>
      <c r="I2033" s="9">
        <v>3572400</v>
      </c>
      <c r="J2033" s="9">
        <v>3556400</v>
      </c>
      <c r="K2033" s="9">
        <v>0</v>
      </c>
      <c r="L2033" s="9">
        <v>3556400</v>
      </c>
      <c r="M2033" s="9">
        <v>3570100</v>
      </c>
      <c r="N2033" s="9">
        <v>0</v>
      </c>
      <c r="O2033" s="9">
        <v>3570100</v>
      </c>
      <c r="P2033" s="13">
        <f t="shared" si="32"/>
        <v>0</v>
      </c>
      <c r="Q2033" s="13">
        <f t="array" ref="Q2033">IF(C2033="",SUMIFS($P$6:$P$65536,$B$6:$B$65536,B2033),IF(D2033="",SUMIFS($P$6:$P$65536,$B$6:$B$65536,B2033,$C$6:$C$65536,C2033),IF(E2033="",SUMIFS($P$6:$P$65536,$B$6:$B$65536,B2033,$C$6:$C$65536,C2033,$D$6:$D$65536,D2033),IF(F2033="",SUMIFS($P$6:$P$65536,$B$6:$B$65536,B2033,$C$6:$C$65536,C2033,$D$6:$D$65536,D2033,$E$6:$E$65536,E2033),--(RIGHT(F2033,1)="0")*SUM(SUMIFS($P$6:$P$65536,$B$6:$B$65536,B2033,$C$6:$C$65536,C2033,$D$6:$D$65536,D2033,$E$6:$E$65536,E2033,$F$6:$F$65536,LEFT(F2033,2)&amp;{0;1;2;3;4;5;6;7;8;9}))+(--(RIGHT(F2033,2)="00"))*SUM(SUMIFS($P$6:$P$65536,$B$6:$B$65536,B2033,$C$6:$C$65536,C2033,$D$6:$D$65536,D2033,$E$6:$E$65536,E2033,$F$6:$F$65536,LEFT(F2033,1)&amp;range))+SUMIFS($P$6:$P$65536,$B$6:$B$65536,B2033,$C$6:$C$65536,C2033,$D$6:$D$65536,D2033,$E$6:$E$65536,E2033,$F$6:$F$65536,F2033)))))</f>
        <v>0</v>
      </c>
    </row>
    <row r="2034" spans="1:17" ht="32.25" hidden="1" customHeight="1" x14ac:dyDescent="0.2">
      <c r="A2034" s="10" t="s">
        <v>112</v>
      </c>
      <c r="B2034" s="3" t="s">
        <v>712</v>
      </c>
      <c r="C2034" s="3" t="s">
        <v>27</v>
      </c>
      <c r="D2034" s="3" t="s">
        <v>38</v>
      </c>
      <c r="E2034" s="3" t="s">
        <v>790</v>
      </c>
      <c r="F2034" s="3" t="s">
        <v>113</v>
      </c>
      <c r="G2034" s="9">
        <v>3572400</v>
      </c>
      <c r="H2034" s="9">
        <v>0</v>
      </c>
      <c r="I2034" s="9">
        <v>3572400</v>
      </c>
      <c r="J2034" s="9">
        <v>3556400</v>
      </c>
      <c r="K2034" s="9">
        <v>0</v>
      </c>
      <c r="L2034" s="9">
        <v>3556400</v>
      </c>
      <c r="M2034" s="9">
        <v>3570100</v>
      </c>
      <c r="N2034" s="9">
        <v>0</v>
      </c>
      <c r="O2034" s="9">
        <v>3570100</v>
      </c>
      <c r="P2034" s="13">
        <f t="shared" si="32"/>
        <v>0</v>
      </c>
      <c r="Q2034" s="13">
        <f t="array" ref="Q2034">IF(C2034="",SUMIFS($P$6:$P$65536,$B$6:$B$65536,B2034),IF(D2034="",SUMIFS($P$6:$P$65536,$B$6:$B$65536,B2034,$C$6:$C$65536,C2034),IF(E2034="",SUMIFS($P$6:$P$65536,$B$6:$B$65536,B2034,$C$6:$C$65536,C2034,$D$6:$D$65536,D2034),IF(F2034="",SUMIFS($P$6:$P$65536,$B$6:$B$65536,B2034,$C$6:$C$65536,C2034,$D$6:$D$65536,D2034,$E$6:$E$65536,E2034),--(RIGHT(F2034,1)="0")*SUM(SUMIFS($P$6:$P$65536,$B$6:$B$65536,B2034,$C$6:$C$65536,C2034,$D$6:$D$65536,D2034,$E$6:$E$65536,E2034,$F$6:$F$65536,LEFT(F2034,2)&amp;{0;1;2;3;4;5;6;7;8;9}))+(--(RIGHT(F2034,2)="00"))*SUM(SUMIFS($P$6:$P$65536,$B$6:$B$65536,B2034,$C$6:$C$65536,C2034,$D$6:$D$65536,D2034,$E$6:$E$65536,E2034,$F$6:$F$65536,LEFT(F2034,1)&amp;range))+SUMIFS($P$6:$P$65536,$B$6:$B$65536,B2034,$C$6:$C$65536,C2034,$D$6:$D$65536,D2034,$E$6:$E$65536,E2034,$F$6:$F$65536,F2034)))))</f>
        <v>0</v>
      </c>
    </row>
    <row r="2035" spans="1:17" ht="48.95" hidden="1" customHeight="1" x14ac:dyDescent="0.2">
      <c r="A2035" s="10" t="s">
        <v>406</v>
      </c>
      <c r="B2035" s="3" t="s">
        <v>712</v>
      </c>
      <c r="C2035" s="3" t="s">
        <v>27</v>
      </c>
      <c r="D2035" s="3" t="s">
        <v>38</v>
      </c>
      <c r="E2035" s="3" t="s">
        <v>790</v>
      </c>
      <c r="F2035" s="3" t="s">
        <v>407</v>
      </c>
      <c r="G2035" s="9">
        <v>3572400</v>
      </c>
      <c r="H2035" s="9">
        <v>0</v>
      </c>
      <c r="I2035" s="9">
        <v>3572400</v>
      </c>
      <c r="J2035" s="9">
        <v>3556400</v>
      </c>
      <c r="K2035" s="9">
        <v>0</v>
      </c>
      <c r="L2035" s="9">
        <v>3556400</v>
      </c>
      <c r="M2035" s="9">
        <v>3570100</v>
      </c>
      <c r="N2035" s="9">
        <v>0</v>
      </c>
      <c r="O2035" s="9">
        <v>3570100</v>
      </c>
      <c r="P2035" s="13">
        <f t="shared" si="32"/>
        <v>0</v>
      </c>
      <c r="Q2035" s="13">
        <f t="array" ref="Q2035">IF(C2035="",SUMIFS($P$6:$P$65536,$B$6:$B$65536,B2035),IF(D2035="",SUMIFS($P$6:$P$65536,$B$6:$B$65536,B2035,$C$6:$C$65536,C2035),IF(E2035="",SUMIFS($P$6:$P$65536,$B$6:$B$65536,B2035,$C$6:$C$65536,C2035,$D$6:$D$65536,D2035),IF(F2035="",SUMIFS($P$6:$P$65536,$B$6:$B$65536,B2035,$C$6:$C$65536,C2035,$D$6:$D$65536,D2035,$E$6:$E$65536,E2035),--(RIGHT(F2035,1)="0")*SUM(SUMIFS($P$6:$P$65536,$B$6:$B$65536,B2035,$C$6:$C$65536,C2035,$D$6:$D$65536,D2035,$E$6:$E$65536,E2035,$F$6:$F$65536,LEFT(F2035,2)&amp;{0;1;2;3;4;5;6;7;8;9}))+(--(RIGHT(F2035,2)="00"))*SUM(SUMIFS($P$6:$P$65536,$B$6:$B$65536,B2035,$C$6:$C$65536,C2035,$D$6:$D$65536,D2035,$E$6:$E$65536,E2035,$F$6:$F$65536,LEFT(F2035,1)&amp;range))+SUMIFS($P$6:$P$65536,$B$6:$B$65536,B2035,$C$6:$C$65536,C2035,$D$6:$D$65536,D2035,$E$6:$E$65536,E2035,$F$6:$F$65536,F2035)))))</f>
        <v>0</v>
      </c>
    </row>
    <row r="2036" spans="1:17" ht="32.25" hidden="1" customHeight="1" x14ac:dyDescent="0.2">
      <c r="A2036" s="10" t="s">
        <v>666</v>
      </c>
      <c r="B2036" s="3" t="s">
        <v>712</v>
      </c>
      <c r="C2036" s="3" t="s">
        <v>27</v>
      </c>
      <c r="D2036" s="3" t="s">
        <v>38</v>
      </c>
      <c r="E2036" s="3" t="s">
        <v>790</v>
      </c>
      <c r="F2036" s="3" t="s">
        <v>667</v>
      </c>
      <c r="G2036" s="9">
        <v>3572400</v>
      </c>
      <c r="H2036" s="9">
        <v>0</v>
      </c>
      <c r="I2036" s="9">
        <v>3572400</v>
      </c>
      <c r="J2036" s="9">
        <v>3556400</v>
      </c>
      <c r="K2036" s="9">
        <v>0</v>
      </c>
      <c r="L2036" s="9">
        <v>3556400</v>
      </c>
      <c r="M2036" s="9">
        <v>3570100</v>
      </c>
      <c r="N2036" s="9">
        <v>0</v>
      </c>
      <c r="O2036" s="9">
        <v>3570100</v>
      </c>
      <c r="P2036" s="13">
        <f t="shared" si="32"/>
        <v>0</v>
      </c>
      <c r="Q2036" s="13">
        <f t="array" ref="Q2036">IF(C2036="",SUMIFS($P$6:$P$65536,$B$6:$B$65536,B2036),IF(D2036="",SUMIFS($P$6:$P$65536,$B$6:$B$65536,B2036,$C$6:$C$65536,C2036),IF(E2036="",SUMIFS($P$6:$P$65536,$B$6:$B$65536,B2036,$C$6:$C$65536,C2036,$D$6:$D$65536,D2036),IF(F2036="",SUMIFS($P$6:$P$65536,$B$6:$B$65536,B2036,$C$6:$C$65536,C2036,$D$6:$D$65536,D2036,$E$6:$E$65536,E2036),--(RIGHT(F2036,1)="0")*SUM(SUMIFS($P$6:$P$65536,$B$6:$B$65536,B2036,$C$6:$C$65536,C2036,$D$6:$D$65536,D2036,$E$6:$E$65536,E2036,$F$6:$F$65536,LEFT(F2036,2)&amp;{0;1;2;3;4;5;6;7;8;9}))+(--(RIGHT(F2036,2)="00"))*SUM(SUMIFS($P$6:$P$65536,$B$6:$B$65536,B2036,$C$6:$C$65536,C2036,$D$6:$D$65536,D2036,$E$6:$E$65536,E2036,$F$6:$F$65536,LEFT(F2036,1)&amp;range))+SUMIFS($P$6:$P$65536,$B$6:$B$65536,B2036,$C$6:$C$65536,C2036,$D$6:$D$65536,D2036,$E$6:$E$65536,E2036,$F$6:$F$65536,F2036)))))</f>
        <v>0</v>
      </c>
    </row>
    <row r="2037" spans="1:17" ht="15" customHeight="1" x14ac:dyDescent="0.2">
      <c r="A2037" s="8" t="s">
        <v>791</v>
      </c>
      <c r="B2037" s="3" t="s">
        <v>712</v>
      </c>
      <c r="C2037" s="3" t="s">
        <v>28</v>
      </c>
      <c r="D2037" s="3" t="s">
        <v>0</v>
      </c>
      <c r="E2037" s="3" t="s">
        <v>0</v>
      </c>
      <c r="F2037" s="3" t="s">
        <v>0</v>
      </c>
      <c r="G2037" s="9">
        <v>2505248895.8699999</v>
      </c>
      <c r="H2037" s="9">
        <v>-315126618.47000003</v>
      </c>
      <c r="I2037" s="9">
        <v>2190122277.4000001</v>
      </c>
      <c r="J2037" s="9">
        <v>1207849611.1199999</v>
      </c>
      <c r="K2037" s="9">
        <v>-18821990.600000001</v>
      </c>
      <c r="L2037" s="9">
        <v>1189027620.52</v>
      </c>
      <c r="M2037" s="9">
        <v>328922727.26999998</v>
      </c>
      <c r="N2037" s="9">
        <v>296291983.92000002</v>
      </c>
      <c r="O2037" s="9">
        <v>625214711.19000006</v>
      </c>
      <c r="P2037" s="13">
        <f t="shared" si="32"/>
        <v>630240592.99000001</v>
      </c>
      <c r="Q2037" s="13">
        <f t="array" ref="Q2037">IF(C2037="",SUMIFS($P$6:$P$65536,$B$6:$B$65536,B2037),IF(D2037="",SUMIFS($P$6:$P$65536,$B$6:$B$65536,B2037,$C$6:$C$65536,C2037),IF(E2037="",SUMIFS($P$6:$P$65536,$B$6:$B$65536,B2037,$C$6:$C$65536,C2037,$D$6:$D$65536,D2037),IF(F2037="",SUMIFS($P$6:$P$65536,$B$6:$B$65536,B2037,$C$6:$C$65536,C2037,$D$6:$D$65536,D2037,$E$6:$E$65536,E2037),--(RIGHT(F2037,1)="0")*SUM(SUMIFS($P$6:$P$65536,$B$6:$B$65536,B2037,$C$6:$C$65536,C2037,$D$6:$D$65536,D2037,$E$6:$E$65536,E2037,$F$6:$F$65536,LEFT(F2037,2)&amp;{0;1;2;3;4;5;6;7;8;9}))+(--(RIGHT(F2037,2)="00"))*SUM(SUMIFS($P$6:$P$65536,$B$6:$B$65536,B2037,$C$6:$C$65536,C2037,$D$6:$D$65536,D2037,$E$6:$E$65536,E2037,$F$6:$F$65536,LEFT(F2037,1)&amp;range))+SUMIFS($P$6:$P$65536,$B$6:$B$65536,B2037,$C$6:$C$65536,C2037,$D$6:$D$65536,D2037,$E$6:$E$65536,E2037,$F$6:$F$65536,F2037)))))</f>
        <v>6172318409.6000013</v>
      </c>
    </row>
    <row r="2038" spans="1:17" ht="15.95" customHeight="1" x14ac:dyDescent="0.2">
      <c r="A2038" s="8" t="s">
        <v>792</v>
      </c>
      <c r="B2038" s="3" t="s">
        <v>712</v>
      </c>
      <c r="C2038" s="3" t="s">
        <v>28</v>
      </c>
      <c r="D2038" s="3" t="s">
        <v>68</v>
      </c>
      <c r="E2038" s="3" t="s">
        <v>0</v>
      </c>
      <c r="F2038" s="3" t="s">
        <v>0</v>
      </c>
      <c r="G2038" s="9">
        <v>2505248895.8699999</v>
      </c>
      <c r="H2038" s="9">
        <v>-315126618.47000003</v>
      </c>
      <c r="I2038" s="9">
        <v>2190122277.4000001</v>
      </c>
      <c r="J2038" s="9">
        <v>1207849611.1199999</v>
      </c>
      <c r="K2038" s="9">
        <v>-18821990.600000001</v>
      </c>
      <c r="L2038" s="9">
        <v>1189027620.52</v>
      </c>
      <c r="M2038" s="9">
        <v>328922727.26999998</v>
      </c>
      <c r="N2038" s="9">
        <v>296291983.92000002</v>
      </c>
      <c r="O2038" s="9">
        <v>625214711.19000006</v>
      </c>
      <c r="P2038" s="13">
        <f t="shared" si="32"/>
        <v>630240592.99000001</v>
      </c>
      <c r="Q2038" s="13">
        <f t="array" ref="Q2038">IF(C2038="",SUMIFS($P$6:$P$65536,$B$6:$B$65536,B2038),IF(D2038="",SUMIFS($P$6:$P$65536,$B$6:$B$65536,B2038,$C$6:$C$65536,C2038),IF(E2038="",SUMIFS($P$6:$P$65536,$B$6:$B$65536,B2038,$C$6:$C$65536,C2038,$D$6:$D$65536,D2038),IF(F2038="",SUMIFS($P$6:$P$65536,$B$6:$B$65536,B2038,$C$6:$C$65536,C2038,$D$6:$D$65536,D2038,$E$6:$E$65536,E2038),--(RIGHT(F2038,1)="0")*SUM(SUMIFS($P$6:$P$65536,$B$6:$B$65536,B2038,$C$6:$C$65536,C2038,$D$6:$D$65536,D2038,$E$6:$E$65536,E2038,$F$6:$F$65536,LEFT(F2038,2)&amp;{0;1;2;3;4;5;6;7;8;9}))+(--(RIGHT(F2038,2)="00"))*SUM(SUMIFS($P$6:$P$65536,$B$6:$B$65536,B2038,$C$6:$C$65536,C2038,$D$6:$D$65536,D2038,$E$6:$E$65536,E2038,$F$6:$F$65536,LEFT(F2038,1)&amp;range))+SUMIFS($P$6:$P$65536,$B$6:$B$65536,B2038,$C$6:$C$65536,C2038,$D$6:$D$65536,D2038,$E$6:$E$65536,E2038,$F$6:$F$65536,F2038)))))</f>
        <v>5542077816.6099987</v>
      </c>
    </row>
    <row r="2039" spans="1:17" ht="48.95" customHeight="1" x14ac:dyDescent="0.2">
      <c r="A2039" s="10" t="s">
        <v>321</v>
      </c>
      <c r="B2039" s="3" t="s">
        <v>712</v>
      </c>
      <c r="C2039" s="3" t="s">
        <v>28</v>
      </c>
      <c r="D2039" s="3" t="s">
        <v>68</v>
      </c>
      <c r="E2039" s="3" t="s">
        <v>793</v>
      </c>
      <c r="F2039" s="11" t="s">
        <v>0</v>
      </c>
      <c r="G2039" s="9">
        <v>52569541.590000004</v>
      </c>
      <c r="H2039" s="9">
        <v>48000000</v>
      </c>
      <c r="I2039" s="9">
        <v>100569541.59</v>
      </c>
      <c r="J2039" s="9">
        <v>40000000</v>
      </c>
      <c r="K2039" s="9">
        <v>-40000000</v>
      </c>
      <c r="L2039" s="9">
        <v>0</v>
      </c>
      <c r="M2039" s="9">
        <v>0</v>
      </c>
      <c r="N2039" s="9">
        <v>0</v>
      </c>
      <c r="O2039" s="9">
        <v>0</v>
      </c>
      <c r="P2039" s="13">
        <f t="shared" si="32"/>
        <v>88000000</v>
      </c>
      <c r="Q2039" s="13">
        <f t="array" ref="Q2039">IF(C2039="",SUMIFS($P$6:$P$65536,$B$6:$B$65536,B2039),IF(D2039="",SUMIFS($P$6:$P$65536,$B$6:$B$65536,B2039,$C$6:$C$65536,C2039),IF(E2039="",SUMIFS($P$6:$P$65536,$B$6:$B$65536,B2039,$C$6:$C$65536,C2039,$D$6:$D$65536,D2039),IF(F2039="",SUMIFS($P$6:$P$65536,$B$6:$B$65536,B2039,$C$6:$C$65536,C2039,$D$6:$D$65536,D2039,$E$6:$E$65536,E2039),--(RIGHT(F2039,1)="0")*SUM(SUMIFS($P$6:$P$65536,$B$6:$B$65536,B2039,$C$6:$C$65536,C2039,$D$6:$D$65536,D2039,$E$6:$E$65536,E2039,$F$6:$F$65536,LEFT(F2039,2)&amp;{0;1;2;3;4;5;6;7;8;9}))+(--(RIGHT(F2039,2)="00"))*SUM(SUMIFS($P$6:$P$65536,$B$6:$B$65536,B2039,$C$6:$C$65536,C2039,$D$6:$D$65536,D2039,$E$6:$E$65536,E2039,$F$6:$F$65536,LEFT(F2039,1)&amp;range))+SUMIFS($P$6:$P$65536,$B$6:$B$65536,B2039,$C$6:$C$65536,C2039,$D$6:$D$65536,D2039,$E$6:$E$65536,E2039,$F$6:$F$65536,F2039)))))</f>
        <v>352000000</v>
      </c>
    </row>
    <row r="2040" spans="1:17" ht="48.95" customHeight="1" x14ac:dyDescent="0.2">
      <c r="A2040" s="10" t="s">
        <v>323</v>
      </c>
      <c r="B2040" s="3" t="s">
        <v>712</v>
      </c>
      <c r="C2040" s="3" t="s">
        <v>28</v>
      </c>
      <c r="D2040" s="3" t="s">
        <v>68</v>
      </c>
      <c r="E2040" s="3" t="s">
        <v>793</v>
      </c>
      <c r="F2040" s="3" t="s">
        <v>324</v>
      </c>
      <c r="G2040" s="9">
        <v>52569541.590000004</v>
      </c>
      <c r="H2040" s="9">
        <v>48000000</v>
      </c>
      <c r="I2040" s="9">
        <v>100569541.59</v>
      </c>
      <c r="J2040" s="9">
        <v>40000000</v>
      </c>
      <c r="K2040" s="9">
        <v>-40000000</v>
      </c>
      <c r="L2040" s="9">
        <v>0</v>
      </c>
      <c r="M2040" s="9">
        <v>0</v>
      </c>
      <c r="N2040" s="9">
        <v>0</v>
      </c>
      <c r="O2040" s="9">
        <v>0</v>
      </c>
      <c r="P2040" s="13">
        <f t="shared" si="32"/>
        <v>88000000</v>
      </c>
      <c r="Q2040" s="13">
        <f t="array" ref="Q2040">IF(C2040="",SUMIFS($P$6:$P$65536,$B$6:$B$65536,B2040),IF(D2040="",SUMIFS($P$6:$P$65536,$B$6:$B$65536,B2040,$C$6:$C$65536,C2040),IF(E2040="",SUMIFS($P$6:$P$65536,$B$6:$B$65536,B2040,$C$6:$C$65536,C2040,$D$6:$D$65536,D2040),IF(F2040="",SUMIFS($P$6:$P$65536,$B$6:$B$65536,B2040,$C$6:$C$65536,C2040,$D$6:$D$65536,D2040,$E$6:$E$65536,E2040),--(RIGHT(F2040,1)="0")*SUM(SUMIFS($P$6:$P$65536,$B$6:$B$65536,B2040,$C$6:$C$65536,C2040,$D$6:$D$65536,D2040,$E$6:$E$65536,E2040,$F$6:$F$65536,LEFT(F2040,2)&amp;{0;1;2;3;4;5;6;7;8;9}))+(--(RIGHT(F2040,2)="00"))*SUM(SUMIFS($P$6:$P$65536,$B$6:$B$65536,B2040,$C$6:$C$65536,C2040,$D$6:$D$65536,D2040,$E$6:$E$65536,E2040,$F$6:$F$65536,LEFT(F2040,1)&amp;range))+SUMIFS($P$6:$P$65536,$B$6:$B$65536,B2040,$C$6:$C$65536,C2040,$D$6:$D$65536,D2040,$E$6:$E$65536,E2040,$F$6:$F$65536,F2040)))))</f>
        <v>352000000</v>
      </c>
    </row>
    <row r="2041" spans="1:17" ht="15" customHeight="1" x14ac:dyDescent="0.2">
      <c r="A2041" s="10" t="s">
        <v>715</v>
      </c>
      <c r="B2041" s="3" t="s">
        <v>712</v>
      </c>
      <c r="C2041" s="3" t="s">
        <v>28</v>
      </c>
      <c r="D2041" s="3" t="s">
        <v>68</v>
      </c>
      <c r="E2041" s="3" t="s">
        <v>793</v>
      </c>
      <c r="F2041" s="3" t="s">
        <v>716</v>
      </c>
      <c r="G2041" s="9">
        <v>52569541.590000004</v>
      </c>
      <c r="H2041" s="9">
        <v>48000000</v>
      </c>
      <c r="I2041" s="9">
        <v>100569541.59</v>
      </c>
      <c r="J2041" s="9">
        <v>40000000</v>
      </c>
      <c r="K2041" s="9">
        <v>-40000000</v>
      </c>
      <c r="L2041" s="9">
        <v>0</v>
      </c>
      <c r="M2041" s="9">
        <v>0</v>
      </c>
      <c r="N2041" s="9">
        <v>0</v>
      </c>
      <c r="O2041" s="9">
        <v>0</v>
      </c>
      <c r="P2041" s="13">
        <f t="shared" si="32"/>
        <v>88000000</v>
      </c>
      <c r="Q2041" s="13">
        <f t="array" ref="Q2041">IF(C2041="",SUMIFS($P$6:$P$65536,$B$6:$B$65536,B2041),IF(D2041="",SUMIFS($P$6:$P$65536,$B$6:$B$65536,B2041,$C$6:$C$65536,C2041),IF(E2041="",SUMIFS($P$6:$P$65536,$B$6:$B$65536,B2041,$C$6:$C$65536,C2041,$D$6:$D$65536,D2041),IF(F2041="",SUMIFS($P$6:$P$65536,$B$6:$B$65536,B2041,$C$6:$C$65536,C2041,$D$6:$D$65536,D2041,$E$6:$E$65536,E2041),--(RIGHT(F2041,1)="0")*SUM(SUMIFS($P$6:$P$65536,$B$6:$B$65536,B2041,$C$6:$C$65536,C2041,$D$6:$D$65536,D2041,$E$6:$E$65536,E2041,$F$6:$F$65536,LEFT(F2041,2)&amp;{0;1;2;3;4;5;6;7;8;9}))+(--(RIGHT(F2041,2)="00"))*SUM(SUMIFS($P$6:$P$65536,$B$6:$B$65536,B2041,$C$6:$C$65536,C2041,$D$6:$D$65536,D2041,$E$6:$E$65536,E2041,$F$6:$F$65536,LEFT(F2041,1)&amp;range))+SUMIFS($P$6:$P$65536,$B$6:$B$65536,B2041,$C$6:$C$65536,C2041,$D$6:$D$65536,D2041,$E$6:$E$65536,E2041,$F$6:$F$65536,F2041)))))</f>
        <v>264000000</v>
      </c>
    </row>
    <row r="2042" spans="1:17" ht="64.5" customHeight="1" x14ac:dyDescent="0.2">
      <c r="A2042" s="10" t="s">
        <v>717</v>
      </c>
      <c r="B2042" s="3" t="s">
        <v>712</v>
      </c>
      <c r="C2042" s="3" t="s">
        <v>28</v>
      </c>
      <c r="D2042" s="3" t="s">
        <v>68</v>
      </c>
      <c r="E2042" s="3" t="s">
        <v>793</v>
      </c>
      <c r="F2042" s="3" t="s">
        <v>718</v>
      </c>
      <c r="G2042" s="9">
        <v>52569541.590000004</v>
      </c>
      <c r="H2042" s="9">
        <v>48000000</v>
      </c>
      <c r="I2042" s="9">
        <v>100569541.59</v>
      </c>
      <c r="J2042" s="9">
        <v>40000000</v>
      </c>
      <c r="K2042" s="9">
        <v>-40000000</v>
      </c>
      <c r="L2042" s="9">
        <v>0</v>
      </c>
      <c r="M2042" s="9">
        <v>0</v>
      </c>
      <c r="N2042" s="9">
        <v>0</v>
      </c>
      <c r="O2042" s="9">
        <v>0</v>
      </c>
      <c r="P2042" s="13">
        <f t="shared" si="32"/>
        <v>88000000</v>
      </c>
      <c r="Q2042" s="13">
        <f t="array" ref="Q2042">IF(C2042="",SUMIFS($P$6:$P$65536,$B$6:$B$65536,B2042),IF(D2042="",SUMIFS($P$6:$P$65536,$B$6:$B$65536,B2042,$C$6:$C$65536,C2042),IF(E2042="",SUMIFS($P$6:$P$65536,$B$6:$B$65536,B2042,$C$6:$C$65536,C2042,$D$6:$D$65536,D2042),IF(F2042="",SUMIFS($P$6:$P$65536,$B$6:$B$65536,B2042,$C$6:$C$65536,C2042,$D$6:$D$65536,D2042,$E$6:$E$65536,E2042),--(RIGHT(F2042,1)="0")*SUM(SUMIFS($P$6:$P$65536,$B$6:$B$65536,B2042,$C$6:$C$65536,C2042,$D$6:$D$65536,D2042,$E$6:$E$65536,E2042,$F$6:$F$65536,LEFT(F2042,2)&amp;{0;1;2;3;4;5;6;7;8;9}))+(--(RIGHT(F2042,2)="00"))*SUM(SUMIFS($P$6:$P$65536,$B$6:$B$65536,B2042,$C$6:$C$65536,C2042,$D$6:$D$65536,D2042,$E$6:$E$65536,E2042,$F$6:$F$65536,LEFT(F2042,1)&amp;range))+SUMIFS($P$6:$P$65536,$B$6:$B$65536,B2042,$C$6:$C$65536,C2042,$D$6:$D$65536,D2042,$E$6:$E$65536,E2042,$F$6:$F$65536,F2042)))))</f>
        <v>88000000</v>
      </c>
    </row>
    <row r="2043" spans="1:17" ht="48.95" customHeight="1" x14ac:dyDescent="0.2">
      <c r="A2043" s="10" t="s">
        <v>331</v>
      </c>
      <c r="B2043" s="3" t="s">
        <v>712</v>
      </c>
      <c r="C2043" s="3" t="s">
        <v>28</v>
      </c>
      <c r="D2043" s="3" t="s">
        <v>68</v>
      </c>
      <c r="E2043" s="3" t="s">
        <v>794</v>
      </c>
      <c r="F2043" s="11" t="s">
        <v>0</v>
      </c>
      <c r="G2043" s="9">
        <v>1746882693.5899999</v>
      </c>
      <c r="H2043" s="9">
        <v>-531049423.63</v>
      </c>
      <c r="I2043" s="9">
        <v>1215833269.96</v>
      </c>
      <c r="J2043" s="9">
        <v>180868500</v>
      </c>
      <c r="K2043" s="9">
        <v>21178009.399999999</v>
      </c>
      <c r="L2043" s="9">
        <v>202046509.40000001</v>
      </c>
      <c r="M2043" s="9">
        <v>56500000</v>
      </c>
      <c r="N2043" s="9">
        <v>233206595.84</v>
      </c>
      <c r="O2043" s="9">
        <v>289706595.83999997</v>
      </c>
      <c r="P2043" s="13">
        <f t="shared" si="32"/>
        <v>785434028.87</v>
      </c>
      <c r="Q2043" s="13">
        <f t="array" ref="Q2043">IF(C2043="",SUMIFS($P$6:$P$65536,$B$6:$B$65536,B2043),IF(D2043="",SUMIFS($P$6:$P$65536,$B$6:$B$65536,B2043,$C$6:$C$65536,C2043),IF(E2043="",SUMIFS($P$6:$P$65536,$B$6:$B$65536,B2043,$C$6:$C$65536,C2043,$D$6:$D$65536,D2043),IF(F2043="",SUMIFS($P$6:$P$65536,$B$6:$B$65536,B2043,$C$6:$C$65536,C2043,$D$6:$D$65536,D2043,$E$6:$E$65536,E2043),--(RIGHT(F2043,1)="0")*SUM(SUMIFS($P$6:$P$65536,$B$6:$B$65536,B2043,$C$6:$C$65536,C2043,$D$6:$D$65536,D2043,$E$6:$E$65536,E2043,$F$6:$F$65536,LEFT(F2043,2)&amp;{0;1;2;3;4;5;6;7;8;9}))+(--(RIGHT(F2043,2)="00"))*SUM(SUMIFS($P$6:$P$65536,$B$6:$B$65536,B2043,$C$6:$C$65536,C2043,$D$6:$D$65536,D2043,$E$6:$E$65536,E2043,$F$6:$F$65536,LEFT(F2043,1)&amp;range))+SUMIFS($P$6:$P$65536,$B$6:$B$65536,B2043,$C$6:$C$65536,C2043,$D$6:$D$65536,D2043,$E$6:$E$65536,E2043,$F$6:$F$65536,F2043)))))</f>
        <v>3141736115.48</v>
      </c>
    </row>
    <row r="2044" spans="1:17" ht="15" customHeight="1" x14ac:dyDescent="0.2">
      <c r="A2044" s="10" t="s">
        <v>162</v>
      </c>
      <c r="B2044" s="3" t="s">
        <v>712</v>
      </c>
      <c r="C2044" s="3" t="s">
        <v>28</v>
      </c>
      <c r="D2044" s="3" t="s">
        <v>68</v>
      </c>
      <c r="E2044" s="3" t="s">
        <v>794</v>
      </c>
      <c r="F2044" s="3" t="s">
        <v>163</v>
      </c>
      <c r="G2044" s="9">
        <v>1746882693.5899999</v>
      </c>
      <c r="H2044" s="9">
        <v>-531049423.63</v>
      </c>
      <c r="I2044" s="9">
        <v>1215833269.96</v>
      </c>
      <c r="J2044" s="9">
        <v>180868500</v>
      </c>
      <c r="K2044" s="9">
        <v>21178009.399999999</v>
      </c>
      <c r="L2044" s="9">
        <v>202046509.40000001</v>
      </c>
      <c r="M2044" s="9">
        <v>56500000</v>
      </c>
      <c r="N2044" s="9">
        <v>233206595.84</v>
      </c>
      <c r="O2044" s="9">
        <v>289706595.83999997</v>
      </c>
      <c r="P2044" s="13">
        <f t="shared" si="32"/>
        <v>785434028.87</v>
      </c>
      <c r="Q2044" s="13">
        <f t="array" ref="Q2044">IF(C2044="",SUMIFS($P$6:$P$65536,$B$6:$B$65536,B2044),IF(D2044="",SUMIFS($P$6:$P$65536,$B$6:$B$65536,B2044,$C$6:$C$65536,C2044),IF(E2044="",SUMIFS($P$6:$P$65536,$B$6:$B$65536,B2044,$C$6:$C$65536,C2044,$D$6:$D$65536,D2044),IF(F2044="",SUMIFS($P$6:$P$65536,$B$6:$B$65536,B2044,$C$6:$C$65536,C2044,$D$6:$D$65536,D2044,$E$6:$E$65536,E2044),--(RIGHT(F2044,1)="0")*SUM(SUMIFS($P$6:$P$65536,$B$6:$B$65536,B2044,$C$6:$C$65536,C2044,$D$6:$D$65536,D2044,$E$6:$E$65536,E2044,$F$6:$F$65536,LEFT(F2044,2)&amp;{0;1;2;3;4;5;6;7;8;9}))+(--(RIGHT(F2044,2)="00"))*SUM(SUMIFS($P$6:$P$65536,$B$6:$B$65536,B2044,$C$6:$C$65536,C2044,$D$6:$D$65536,D2044,$E$6:$E$65536,E2044,$F$6:$F$65536,LEFT(F2044,1)&amp;range))+SUMIFS($P$6:$P$65536,$B$6:$B$65536,B2044,$C$6:$C$65536,C2044,$D$6:$D$65536,D2044,$E$6:$E$65536,E2044,$F$6:$F$65536,F2044)))))</f>
        <v>3141736115.48</v>
      </c>
    </row>
    <row r="2045" spans="1:17" ht="15" customHeight="1" x14ac:dyDescent="0.2">
      <c r="A2045" s="10" t="s">
        <v>196</v>
      </c>
      <c r="B2045" s="3" t="s">
        <v>712</v>
      </c>
      <c r="C2045" s="3" t="s">
        <v>28</v>
      </c>
      <c r="D2045" s="3" t="s">
        <v>68</v>
      </c>
      <c r="E2045" s="3" t="s">
        <v>794</v>
      </c>
      <c r="F2045" s="3" t="s">
        <v>197</v>
      </c>
      <c r="G2045" s="9">
        <v>1746882693.5899999</v>
      </c>
      <c r="H2045" s="9">
        <v>-531049423.63</v>
      </c>
      <c r="I2045" s="9">
        <v>1215833269.96</v>
      </c>
      <c r="J2045" s="9">
        <v>180868500</v>
      </c>
      <c r="K2045" s="9">
        <v>21178009.399999999</v>
      </c>
      <c r="L2045" s="9">
        <v>202046509.40000001</v>
      </c>
      <c r="M2045" s="9">
        <v>56500000</v>
      </c>
      <c r="N2045" s="9">
        <v>233206595.84</v>
      </c>
      <c r="O2045" s="9">
        <v>289706595.83999997</v>
      </c>
      <c r="P2045" s="13">
        <f t="shared" si="32"/>
        <v>785434028.87</v>
      </c>
      <c r="Q2045" s="13">
        <f t="array" ref="Q2045">IF(C2045="",SUMIFS($P$6:$P$65536,$B$6:$B$65536,B2045),IF(D2045="",SUMIFS($P$6:$P$65536,$B$6:$B$65536,B2045,$C$6:$C$65536,C2045),IF(E2045="",SUMIFS($P$6:$P$65536,$B$6:$B$65536,B2045,$C$6:$C$65536,C2045,$D$6:$D$65536,D2045),IF(F2045="",SUMIFS($P$6:$P$65536,$B$6:$B$65536,B2045,$C$6:$C$65536,C2045,$D$6:$D$65536,D2045,$E$6:$E$65536,E2045),--(RIGHT(F2045,1)="0")*SUM(SUMIFS($P$6:$P$65536,$B$6:$B$65536,B2045,$C$6:$C$65536,C2045,$D$6:$D$65536,D2045,$E$6:$E$65536,E2045,$F$6:$F$65536,LEFT(F2045,2)&amp;{0;1;2;3;4;5;6;7;8;9}))+(--(RIGHT(F2045,2)="00"))*SUM(SUMIFS($P$6:$P$65536,$B$6:$B$65536,B2045,$C$6:$C$65536,C2045,$D$6:$D$65536,D2045,$E$6:$E$65536,E2045,$F$6:$F$65536,LEFT(F2045,1)&amp;range))+SUMIFS($P$6:$P$65536,$B$6:$B$65536,B2045,$C$6:$C$65536,C2045,$D$6:$D$65536,D2045,$E$6:$E$65536,E2045,$F$6:$F$65536,F2045)))))</f>
        <v>2356302086.6100001</v>
      </c>
    </row>
    <row r="2046" spans="1:17" ht="64.5" customHeight="1" x14ac:dyDescent="0.2">
      <c r="A2046" s="10" t="s">
        <v>226</v>
      </c>
      <c r="B2046" s="3" t="s">
        <v>712</v>
      </c>
      <c r="C2046" s="3" t="s">
        <v>28</v>
      </c>
      <c r="D2046" s="3" t="s">
        <v>68</v>
      </c>
      <c r="E2046" s="3" t="s">
        <v>794</v>
      </c>
      <c r="F2046" s="3" t="s">
        <v>227</v>
      </c>
      <c r="G2046" s="9">
        <v>1746882693.5899999</v>
      </c>
      <c r="H2046" s="9">
        <v>-531049423.63</v>
      </c>
      <c r="I2046" s="9">
        <v>1215833269.96</v>
      </c>
      <c r="J2046" s="9">
        <v>180868500</v>
      </c>
      <c r="K2046" s="9">
        <v>21178009.399999999</v>
      </c>
      <c r="L2046" s="9">
        <v>202046509.40000001</v>
      </c>
      <c r="M2046" s="9">
        <v>56500000</v>
      </c>
      <c r="N2046" s="9">
        <v>233206595.84</v>
      </c>
      <c r="O2046" s="9">
        <v>289706595.83999997</v>
      </c>
      <c r="P2046" s="13">
        <f t="shared" si="32"/>
        <v>785434028.87</v>
      </c>
      <c r="Q2046" s="13">
        <f t="array" ref="Q2046">IF(C2046="",SUMIFS($P$6:$P$65536,$B$6:$B$65536,B2046),IF(D2046="",SUMIFS($P$6:$P$65536,$B$6:$B$65536,B2046,$C$6:$C$65536,C2046),IF(E2046="",SUMIFS($P$6:$P$65536,$B$6:$B$65536,B2046,$C$6:$C$65536,C2046,$D$6:$D$65536,D2046),IF(F2046="",SUMIFS($P$6:$P$65536,$B$6:$B$65536,B2046,$C$6:$C$65536,C2046,$D$6:$D$65536,D2046,$E$6:$E$65536,E2046),--(RIGHT(F2046,1)="0")*SUM(SUMIFS($P$6:$P$65536,$B$6:$B$65536,B2046,$C$6:$C$65536,C2046,$D$6:$D$65536,D2046,$E$6:$E$65536,E2046,$F$6:$F$65536,LEFT(F2046,2)&amp;{0;1;2;3;4;5;6;7;8;9}))+(--(RIGHT(F2046,2)="00"))*SUM(SUMIFS($P$6:$P$65536,$B$6:$B$65536,B2046,$C$6:$C$65536,C2046,$D$6:$D$65536,D2046,$E$6:$E$65536,E2046,$F$6:$F$65536,LEFT(F2046,1)&amp;range))+SUMIFS($P$6:$P$65536,$B$6:$B$65536,B2046,$C$6:$C$65536,C2046,$D$6:$D$65536,D2046,$E$6:$E$65536,E2046,$F$6:$F$65536,F2046)))))</f>
        <v>785434028.87</v>
      </c>
    </row>
    <row r="2047" spans="1:17" ht="48.95" customHeight="1" x14ac:dyDescent="0.2">
      <c r="A2047" s="10" t="s">
        <v>321</v>
      </c>
      <c r="B2047" s="3" t="s">
        <v>712</v>
      </c>
      <c r="C2047" s="3" t="s">
        <v>28</v>
      </c>
      <c r="D2047" s="3" t="s">
        <v>68</v>
      </c>
      <c r="E2047" s="3" t="s">
        <v>795</v>
      </c>
      <c r="F2047" s="11" t="s">
        <v>0</v>
      </c>
      <c r="G2047" s="9">
        <v>1000000</v>
      </c>
      <c r="H2047" s="9">
        <v>1779163.02</v>
      </c>
      <c r="I2047" s="9">
        <v>2779163.02</v>
      </c>
      <c r="J2047" s="9">
        <v>0</v>
      </c>
      <c r="K2047" s="9">
        <v>0</v>
      </c>
      <c r="L2047" s="9">
        <v>0</v>
      </c>
      <c r="M2047" s="9">
        <v>0</v>
      </c>
      <c r="N2047" s="9">
        <v>0</v>
      </c>
      <c r="O2047" s="9">
        <v>0</v>
      </c>
      <c r="P2047" s="13">
        <f t="shared" si="32"/>
        <v>1779163.02</v>
      </c>
      <c r="Q2047" s="13">
        <f t="array" ref="Q2047">IF(C2047="",SUMIFS($P$6:$P$65536,$B$6:$B$65536,B2047),IF(D2047="",SUMIFS($P$6:$P$65536,$B$6:$B$65536,B2047,$C$6:$C$65536,C2047),IF(E2047="",SUMIFS($P$6:$P$65536,$B$6:$B$65536,B2047,$C$6:$C$65536,C2047,$D$6:$D$65536,D2047),IF(F2047="",SUMIFS($P$6:$P$65536,$B$6:$B$65536,B2047,$C$6:$C$65536,C2047,$D$6:$D$65536,D2047,$E$6:$E$65536,E2047),--(RIGHT(F2047,1)="0")*SUM(SUMIFS($P$6:$P$65536,$B$6:$B$65536,B2047,$C$6:$C$65536,C2047,$D$6:$D$65536,D2047,$E$6:$E$65536,E2047,$F$6:$F$65536,LEFT(F2047,2)&amp;{0;1;2;3;4;5;6;7;8;9}))+(--(RIGHT(F2047,2)="00"))*SUM(SUMIFS($P$6:$P$65536,$B$6:$B$65536,B2047,$C$6:$C$65536,C2047,$D$6:$D$65536,D2047,$E$6:$E$65536,E2047,$F$6:$F$65536,LEFT(F2047,1)&amp;range))+SUMIFS($P$6:$P$65536,$B$6:$B$65536,B2047,$C$6:$C$65536,C2047,$D$6:$D$65536,D2047,$E$6:$E$65536,E2047,$F$6:$F$65536,F2047)))))</f>
        <v>7116652.0800000001</v>
      </c>
    </row>
    <row r="2048" spans="1:17" ht="48.95" customHeight="1" x14ac:dyDescent="0.2">
      <c r="A2048" s="10" t="s">
        <v>323</v>
      </c>
      <c r="B2048" s="3" t="s">
        <v>712</v>
      </c>
      <c r="C2048" s="3" t="s">
        <v>28</v>
      </c>
      <c r="D2048" s="3" t="s">
        <v>68</v>
      </c>
      <c r="E2048" s="3" t="s">
        <v>795</v>
      </c>
      <c r="F2048" s="3" t="s">
        <v>324</v>
      </c>
      <c r="G2048" s="9">
        <v>1000000</v>
      </c>
      <c r="H2048" s="9">
        <v>1779163.02</v>
      </c>
      <c r="I2048" s="9">
        <v>2779163.02</v>
      </c>
      <c r="J2048" s="9">
        <v>0</v>
      </c>
      <c r="K2048" s="9">
        <v>0</v>
      </c>
      <c r="L2048" s="9">
        <v>0</v>
      </c>
      <c r="M2048" s="9">
        <v>0</v>
      </c>
      <c r="N2048" s="9">
        <v>0</v>
      </c>
      <c r="O2048" s="9">
        <v>0</v>
      </c>
      <c r="P2048" s="13">
        <f t="shared" si="32"/>
        <v>1779163.02</v>
      </c>
      <c r="Q2048" s="13">
        <f t="array" ref="Q2048">IF(C2048="",SUMIFS($P$6:$P$65536,$B$6:$B$65536,B2048),IF(D2048="",SUMIFS($P$6:$P$65536,$B$6:$B$65536,B2048,$C$6:$C$65536,C2048),IF(E2048="",SUMIFS($P$6:$P$65536,$B$6:$B$65536,B2048,$C$6:$C$65536,C2048,$D$6:$D$65536,D2048),IF(F2048="",SUMIFS($P$6:$P$65536,$B$6:$B$65536,B2048,$C$6:$C$65536,C2048,$D$6:$D$65536,D2048,$E$6:$E$65536,E2048),--(RIGHT(F2048,1)="0")*SUM(SUMIFS($P$6:$P$65536,$B$6:$B$65536,B2048,$C$6:$C$65536,C2048,$D$6:$D$65536,D2048,$E$6:$E$65536,E2048,$F$6:$F$65536,LEFT(F2048,2)&amp;{0;1;2;3;4;5;6;7;8;9}))+(--(RIGHT(F2048,2)="00"))*SUM(SUMIFS($P$6:$P$65536,$B$6:$B$65536,B2048,$C$6:$C$65536,C2048,$D$6:$D$65536,D2048,$E$6:$E$65536,E2048,$F$6:$F$65536,LEFT(F2048,1)&amp;range))+SUMIFS($P$6:$P$65536,$B$6:$B$65536,B2048,$C$6:$C$65536,C2048,$D$6:$D$65536,D2048,$E$6:$E$65536,E2048,$F$6:$F$65536,F2048)))))</f>
        <v>7116652.0800000001</v>
      </c>
    </row>
    <row r="2049" spans="1:17" ht="15" customHeight="1" x14ac:dyDescent="0.2">
      <c r="A2049" s="10" t="s">
        <v>715</v>
      </c>
      <c r="B2049" s="3" t="s">
        <v>712</v>
      </c>
      <c r="C2049" s="3" t="s">
        <v>28</v>
      </c>
      <c r="D2049" s="3" t="s">
        <v>68</v>
      </c>
      <c r="E2049" s="3" t="s">
        <v>795</v>
      </c>
      <c r="F2049" s="3" t="s">
        <v>716</v>
      </c>
      <c r="G2049" s="9">
        <v>1000000</v>
      </c>
      <c r="H2049" s="9">
        <v>1779163.02</v>
      </c>
      <c r="I2049" s="9">
        <v>2779163.02</v>
      </c>
      <c r="J2049" s="9">
        <v>0</v>
      </c>
      <c r="K2049" s="9">
        <v>0</v>
      </c>
      <c r="L2049" s="9">
        <v>0</v>
      </c>
      <c r="M2049" s="9">
        <v>0</v>
      </c>
      <c r="N2049" s="9">
        <v>0</v>
      </c>
      <c r="O2049" s="9">
        <v>0</v>
      </c>
      <c r="P2049" s="13">
        <f t="shared" si="32"/>
        <v>1779163.02</v>
      </c>
      <c r="Q2049" s="13">
        <f t="array" ref="Q2049">IF(C2049="",SUMIFS($P$6:$P$65536,$B$6:$B$65536,B2049),IF(D2049="",SUMIFS($P$6:$P$65536,$B$6:$B$65536,B2049,$C$6:$C$65536,C2049),IF(E2049="",SUMIFS($P$6:$P$65536,$B$6:$B$65536,B2049,$C$6:$C$65536,C2049,$D$6:$D$65536,D2049),IF(F2049="",SUMIFS($P$6:$P$65536,$B$6:$B$65536,B2049,$C$6:$C$65536,C2049,$D$6:$D$65536,D2049,$E$6:$E$65536,E2049),--(RIGHT(F2049,1)="0")*SUM(SUMIFS($P$6:$P$65536,$B$6:$B$65536,B2049,$C$6:$C$65536,C2049,$D$6:$D$65536,D2049,$E$6:$E$65536,E2049,$F$6:$F$65536,LEFT(F2049,2)&amp;{0;1;2;3;4;5;6;7;8;9}))+(--(RIGHT(F2049,2)="00"))*SUM(SUMIFS($P$6:$P$65536,$B$6:$B$65536,B2049,$C$6:$C$65536,C2049,$D$6:$D$65536,D2049,$E$6:$E$65536,E2049,$F$6:$F$65536,LEFT(F2049,1)&amp;range))+SUMIFS($P$6:$P$65536,$B$6:$B$65536,B2049,$C$6:$C$65536,C2049,$D$6:$D$65536,D2049,$E$6:$E$65536,E2049,$F$6:$F$65536,F2049)))))</f>
        <v>5337489.0600000005</v>
      </c>
    </row>
    <row r="2050" spans="1:17" ht="64.5" customHeight="1" x14ac:dyDescent="0.2">
      <c r="A2050" s="10" t="s">
        <v>717</v>
      </c>
      <c r="B2050" s="3" t="s">
        <v>712</v>
      </c>
      <c r="C2050" s="3" t="s">
        <v>28</v>
      </c>
      <c r="D2050" s="3" t="s">
        <v>68</v>
      </c>
      <c r="E2050" s="3" t="s">
        <v>795</v>
      </c>
      <c r="F2050" s="3" t="s">
        <v>718</v>
      </c>
      <c r="G2050" s="9">
        <v>1000000</v>
      </c>
      <c r="H2050" s="9">
        <v>1779163.02</v>
      </c>
      <c r="I2050" s="9">
        <v>2779163.02</v>
      </c>
      <c r="J2050" s="9">
        <v>0</v>
      </c>
      <c r="K2050" s="9">
        <v>0</v>
      </c>
      <c r="L2050" s="9">
        <v>0</v>
      </c>
      <c r="M2050" s="9">
        <v>0</v>
      </c>
      <c r="N2050" s="9">
        <v>0</v>
      </c>
      <c r="O2050" s="9">
        <v>0</v>
      </c>
      <c r="P2050" s="13">
        <f t="shared" si="32"/>
        <v>1779163.02</v>
      </c>
      <c r="Q2050" s="13">
        <f t="array" ref="Q2050">IF(C2050="",SUMIFS($P$6:$P$65536,$B$6:$B$65536,B2050),IF(D2050="",SUMIFS($P$6:$P$65536,$B$6:$B$65536,B2050,$C$6:$C$65536,C2050),IF(E2050="",SUMIFS($P$6:$P$65536,$B$6:$B$65536,B2050,$C$6:$C$65536,C2050,$D$6:$D$65536,D2050),IF(F2050="",SUMIFS($P$6:$P$65536,$B$6:$B$65536,B2050,$C$6:$C$65536,C2050,$D$6:$D$65536,D2050,$E$6:$E$65536,E2050),--(RIGHT(F2050,1)="0")*SUM(SUMIFS($P$6:$P$65536,$B$6:$B$65536,B2050,$C$6:$C$65536,C2050,$D$6:$D$65536,D2050,$E$6:$E$65536,E2050,$F$6:$F$65536,LEFT(F2050,2)&amp;{0;1;2;3;4;5;6;7;8;9}))+(--(RIGHT(F2050,2)="00"))*SUM(SUMIFS($P$6:$P$65536,$B$6:$B$65536,B2050,$C$6:$C$65536,C2050,$D$6:$D$65536,D2050,$E$6:$E$65536,E2050,$F$6:$F$65536,LEFT(F2050,1)&amp;range))+SUMIFS($P$6:$P$65536,$B$6:$B$65536,B2050,$C$6:$C$65536,C2050,$D$6:$D$65536,D2050,$E$6:$E$65536,E2050,$F$6:$F$65536,F2050)))))</f>
        <v>1779163.02</v>
      </c>
    </row>
    <row r="2051" spans="1:17" ht="96.6" customHeight="1" x14ac:dyDescent="0.2">
      <c r="A2051" s="10" t="s">
        <v>796</v>
      </c>
      <c r="B2051" s="3" t="s">
        <v>712</v>
      </c>
      <c r="C2051" s="3" t="s">
        <v>28</v>
      </c>
      <c r="D2051" s="3" t="s">
        <v>68</v>
      </c>
      <c r="E2051" s="3" t="s">
        <v>797</v>
      </c>
      <c r="F2051" s="11" t="s">
        <v>0</v>
      </c>
      <c r="G2051" s="9">
        <v>704796660.69000006</v>
      </c>
      <c r="H2051" s="9">
        <v>166143642.13999999</v>
      </c>
      <c r="I2051" s="9">
        <v>870940302.83000004</v>
      </c>
      <c r="J2051" s="9">
        <v>986981111.12</v>
      </c>
      <c r="K2051" s="9">
        <v>0</v>
      </c>
      <c r="L2051" s="9">
        <v>986981111.12</v>
      </c>
      <c r="M2051" s="9">
        <v>272422727.26999998</v>
      </c>
      <c r="N2051" s="9">
        <v>63085388.079999998</v>
      </c>
      <c r="O2051" s="9">
        <v>335508115.35000002</v>
      </c>
      <c r="P2051" s="13">
        <f t="shared" si="32"/>
        <v>229229030.21999997</v>
      </c>
      <c r="Q2051" s="13">
        <f t="array" ref="Q2051">IF(C2051="",SUMIFS($P$6:$P$65536,$B$6:$B$65536,B2051),IF(D2051="",SUMIFS($P$6:$P$65536,$B$6:$B$65536,B2051,$C$6:$C$65536,C2051),IF(E2051="",SUMIFS($P$6:$P$65536,$B$6:$B$65536,B2051,$C$6:$C$65536,C2051,$D$6:$D$65536,D2051),IF(F2051="",SUMIFS($P$6:$P$65536,$B$6:$B$65536,B2051,$C$6:$C$65536,C2051,$D$6:$D$65536,D2051,$E$6:$E$65536,E2051),--(RIGHT(F2051,1)="0")*SUM(SUMIFS($P$6:$P$65536,$B$6:$B$65536,B2051,$C$6:$C$65536,C2051,$D$6:$D$65536,D2051,$E$6:$E$65536,E2051,$F$6:$F$65536,LEFT(F2051,2)&amp;{0;1;2;3;4;5;6;7;8;9}))+(--(RIGHT(F2051,2)="00"))*SUM(SUMIFS($P$6:$P$65536,$B$6:$B$65536,B2051,$C$6:$C$65536,C2051,$D$6:$D$65536,D2051,$E$6:$E$65536,E2051,$F$6:$F$65536,LEFT(F2051,1)&amp;range))+SUMIFS($P$6:$P$65536,$B$6:$B$65536,B2051,$C$6:$C$65536,C2051,$D$6:$D$65536,D2051,$E$6:$E$65536,E2051,$F$6:$F$65536,F2051)))))</f>
        <v>1410984456.0599999</v>
      </c>
    </row>
    <row r="2052" spans="1:17" ht="48.95" customHeight="1" x14ac:dyDescent="0.2">
      <c r="A2052" s="10" t="s">
        <v>323</v>
      </c>
      <c r="B2052" s="3" t="s">
        <v>712</v>
      </c>
      <c r="C2052" s="3" t="s">
        <v>28</v>
      </c>
      <c r="D2052" s="3" t="s">
        <v>68</v>
      </c>
      <c r="E2052" s="3" t="s">
        <v>797</v>
      </c>
      <c r="F2052" s="3" t="s">
        <v>324</v>
      </c>
      <c r="G2052" s="9">
        <v>704796660.69000006</v>
      </c>
      <c r="H2052" s="9">
        <v>166143642.13999999</v>
      </c>
      <c r="I2052" s="9">
        <v>870940302.83000004</v>
      </c>
      <c r="J2052" s="9">
        <v>986981111.12</v>
      </c>
      <c r="K2052" s="9">
        <v>-82344722.530000001</v>
      </c>
      <c r="L2052" s="9">
        <v>904636388.59000003</v>
      </c>
      <c r="M2052" s="9">
        <v>272422727.26999998</v>
      </c>
      <c r="N2052" s="9">
        <v>16092619.91</v>
      </c>
      <c r="O2052" s="9">
        <v>288515347.18000001</v>
      </c>
      <c r="P2052" s="13">
        <f t="shared" si="32"/>
        <v>264580984.57999998</v>
      </c>
      <c r="Q2052" s="13">
        <f t="array" ref="Q2052">IF(C2052="",SUMIFS($P$6:$P$65536,$B$6:$B$65536,B2052),IF(D2052="",SUMIFS($P$6:$P$65536,$B$6:$B$65536,B2052,$C$6:$C$65536,C2052),IF(E2052="",SUMIFS($P$6:$P$65536,$B$6:$B$65536,B2052,$C$6:$C$65536,C2052,$D$6:$D$65536,D2052),IF(F2052="",SUMIFS($P$6:$P$65536,$B$6:$B$65536,B2052,$C$6:$C$65536,C2052,$D$6:$D$65536,D2052,$E$6:$E$65536,E2052),--(RIGHT(F2052,1)="0")*SUM(SUMIFS($P$6:$P$65536,$B$6:$B$65536,B2052,$C$6:$C$65536,C2052,$D$6:$D$65536,D2052,$E$6:$E$65536,E2052,$F$6:$F$65536,LEFT(F2052,2)&amp;{0;1;2;3;4;5;6;7;8;9}))+(--(RIGHT(F2052,2)="00"))*SUM(SUMIFS($P$6:$P$65536,$B$6:$B$65536,B2052,$C$6:$C$65536,C2052,$D$6:$D$65536,D2052,$E$6:$E$65536,E2052,$F$6:$F$65536,LEFT(F2052,1)&amp;range))+SUMIFS($P$6:$P$65536,$B$6:$B$65536,B2052,$C$6:$C$65536,C2052,$D$6:$D$65536,D2052,$E$6:$E$65536,E2052,$F$6:$F$65536,F2052)))))</f>
        <v>1058323938.3199999</v>
      </c>
    </row>
    <row r="2053" spans="1:17" ht="15" customHeight="1" x14ac:dyDescent="0.2">
      <c r="A2053" s="10" t="s">
        <v>715</v>
      </c>
      <c r="B2053" s="3" t="s">
        <v>712</v>
      </c>
      <c r="C2053" s="3" t="s">
        <v>28</v>
      </c>
      <c r="D2053" s="3" t="s">
        <v>68</v>
      </c>
      <c r="E2053" s="3" t="s">
        <v>797</v>
      </c>
      <c r="F2053" s="3" t="s">
        <v>716</v>
      </c>
      <c r="G2053" s="9">
        <v>704796660.69000006</v>
      </c>
      <c r="H2053" s="9">
        <v>166143642.13999999</v>
      </c>
      <c r="I2053" s="9">
        <v>870940302.83000004</v>
      </c>
      <c r="J2053" s="9">
        <v>986981111.12</v>
      </c>
      <c r="K2053" s="9">
        <v>-82344722.530000001</v>
      </c>
      <c r="L2053" s="9">
        <v>904636388.59000003</v>
      </c>
      <c r="M2053" s="9">
        <v>272422727.26999998</v>
      </c>
      <c r="N2053" s="9">
        <v>16092619.91</v>
      </c>
      <c r="O2053" s="9">
        <v>288515347.18000001</v>
      </c>
      <c r="P2053" s="13">
        <f t="shared" si="32"/>
        <v>264580984.57999998</v>
      </c>
      <c r="Q2053" s="13">
        <f t="array" ref="Q2053">IF(C2053="",SUMIFS($P$6:$P$65536,$B$6:$B$65536,B2053),IF(D2053="",SUMIFS($P$6:$P$65536,$B$6:$B$65536,B2053,$C$6:$C$65536,C2053),IF(E2053="",SUMIFS($P$6:$P$65536,$B$6:$B$65536,B2053,$C$6:$C$65536,C2053,$D$6:$D$65536,D2053),IF(F2053="",SUMIFS($P$6:$P$65536,$B$6:$B$65536,B2053,$C$6:$C$65536,C2053,$D$6:$D$65536,D2053,$E$6:$E$65536,E2053),--(RIGHT(F2053,1)="0")*SUM(SUMIFS($P$6:$P$65536,$B$6:$B$65536,B2053,$C$6:$C$65536,C2053,$D$6:$D$65536,D2053,$E$6:$E$65536,E2053,$F$6:$F$65536,LEFT(F2053,2)&amp;{0;1;2;3;4;5;6;7;8;9}))+(--(RIGHT(F2053,2)="00"))*SUM(SUMIFS($P$6:$P$65536,$B$6:$B$65536,B2053,$C$6:$C$65536,C2053,$D$6:$D$65536,D2053,$E$6:$E$65536,E2053,$F$6:$F$65536,LEFT(F2053,1)&amp;range))+SUMIFS($P$6:$P$65536,$B$6:$B$65536,B2053,$C$6:$C$65536,C2053,$D$6:$D$65536,D2053,$E$6:$E$65536,E2053,$F$6:$F$65536,F2053)))))</f>
        <v>793742953.74000001</v>
      </c>
    </row>
    <row r="2054" spans="1:17" ht="64.5" customHeight="1" x14ac:dyDescent="0.2">
      <c r="A2054" s="10" t="s">
        <v>717</v>
      </c>
      <c r="B2054" s="3" t="s">
        <v>712</v>
      </c>
      <c r="C2054" s="3" t="s">
        <v>28</v>
      </c>
      <c r="D2054" s="3" t="s">
        <v>68</v>
      </c>
      <c r="E2054" s="3" t="s">
        <v>797</v>
      </c>
      <c r="F2054" s="3" t="s">
        <v>718</v>
      </c>
      <c r="G2054" s="9">
        <v>704796660.69000006</v>
      </c>
      <c r="H2054" s="9">
        <v>166143642.13999999</v>
      </c>
      <c r="I2054" s="9">
        <v>870940302.83000004</v>
      </c>
      <c r="J2054" s="9">
        <v>986981111.12</v>
      </c>
      <c r="K2054" s="9">
        <v>-82344722.530000001</v>
      </c>
      <c r="L2054" s="9">
        <v>904636388.59000003</v>
      </c>
      <c r="M2054" s="9">
        <v>272422727.26999998</v>
      </c>
      <c r="N2054" s="9">
        <v>16092619.91</v>
      </c>
      <c r="O2054" s="9">
        <v>288515347.18000001</v>
      </c>
      <c r="P2054" s="13">
        <f t="shared" si="32"/>
        <v>264580984.57999998</v>
      </c>
      <c r="Q2054" s="13">
        <f t="array" ref="Q2054">IF(C2054="",SUMIFS($P$6:$P$65536,$B$6:$B$65536,B2054),IF(D2054="",SUMIFS($P$6:$P$65536,$B$6:$B$65536,B2054,$C$6:$C$65536,C2054),IF(E2054="",SUMIFS($P$6:$P$65536,$B$6:$B$65536,B2054,$C$6:$C$65536,C2054,$D$6:$D$65536,D2054),IF(F2054="",SUMIFS($P$6:$P$65536,$B$6:$B$65536,B2054,$C$6:$C$65536,C2054,$D$6:$D$65536,D2054,$E$6:$E$65536,E2054),--(RIGHT(F2054,1)="0")*SUM(SUMIFS($P$6:$P$65536,$B$6:$B$65536,B2054,$C$6:$C$65536,C2054,$D$6:$D$65536,D2054,$E$6:$E$65536,E2054,$F$6:$F$65536,LEFT(F2054,2)&amp;{0;1;2;3;4;5;6;7;8;9}))+(--(RIGHT(F2054,2)="00"))*SUM(SUMIFS($P$6:$P$65536,$B$6:$B$65536,B2054,$C$6:$C$65536,C2054,$D$6:$D$65536,D2054,$E$6:$E$65536,E2054,$F$6:$F$65536,LEFT(F2054,1)&amp;range))+SUMIFS($P$6:$P$65536,$B$6:$B$65536,B2054,$C$6:$C$65536,C2054,$D$6:$D$65536,D2054,$E$6:$E$65536,E2054,$F$6:$F$65536,F2054)))))</f>
        <v>264580984.57999998</v>
      </c>
    </row>
    <row r="2055" spans="1:17" ht="15" customHeight="1" x14ac:dyDescent="0.2">
      <c r="A2055" s="10" t="s">
        <v>162</v>
      </c>
      <c r="B2055" s="3" t="s">
        <v>712</v>
      </c>
      <c r="C2055" s="3" t="s">
        <v>28</v>
      </c>
      <c r="D2055" s="3" t="s">
        <v>68</v>
      </c>
      <c r="E2055" s="3" t="s">
        <v>797</v>
      </c>
      <c r="F2055" s="3" t="s">
        <v>163</v>
      </c>
      <c r="G2055" s="9">
        <v>0</v>
      </c>
      <c r="H2055" s="9">
        <v>0</v>
      </c>
      <c r="I2055" s="9">
        <v>0</v>
      </c>
      <c r="J2055" s="9">
        <v>0</v>
      </c>
      <c r="K2055" s="9">
        <v>82344722.530000001</v>
      </c>
      <c r="L2055" s="9">
        <v>82344722.530000001</v>
      </c>
      <c r="M2055" s="9">
        <v>0</v>
      </c>
      <c r="N2055" s="9">
        <v>46992768.170000002</v>
      </c>
      <c r="O2055" s="9">
        <v>46992768.170000002</v>
      </c>
      <c r="P2055" s="13">
        <f t="shared" ref="P2055:P2118" si="33">ABS(H2055)+ABS(K2055)+ABS(N2055)</f>
        <v>129337490.7</v>
      </c>
      <c r="Q2055" s="13">
        <f t="array" ref="Q2055">IF(C2055="",SUMIFS($P$6:$P$65536,$B$6:$B$65536,B2055),IF(D2055="",SUMIFS($P$6:$P$65536,$B$6:$B$65536,B2055,$C$6:$C$65536,C2055),IF(E2055="",SUMIFS($P$6:$P$65536,$B$6:$B$65536,B2055,$C$6:$C$65536,C2055,$D$6:$D$65536,D2055),IF(F2055="",SUMIFS($P$6:$P$65536,$B$6:$B$65536,B2055,$C$6:$C$65536,C2055,$D$6:$D$65536,D2055,$E$6:$E$65536,E2055),--(RIGHT(F2055,1)="0")*SUM(SUMIFS($P$6:$P$65536,$B$6:$B$65536,B2055,$C$6:$C$65536,C2055,$D$6:$D$65536,D2055,$E$6:$E$65536,E2055,$F$6:$F$65536,LEFT(F2055,2)&amp;{0;1;2;3;4;5;6;7;8;9}))+(--(RIGHT(F2055,2)="00"))*SUM(SUMIFS($P$6:$P$65536,$B$6:$B$65536,B2055,$C$6:$C$65536,C2055,$D$6:$D$65536,D2055,$E$6:$E$65536,E2055,$F$6:$F$65536,LEFT(F2055,1)&amp;range))+SUMIFS($P$6:$P$65536,$B$6:$B$65536,B2055,$C$6:$C$65536,C2055,$D$6:$D$65536,D2055,$E$6:$E$65536,E2055,$F$6:$F$65536,F2055)))))</f>
        <v>517349962.80000001</v>
      </c>
    </row>
    <row r="2056" spans="1:17" ht="15" customHeight="1" x14ac:dyDescent="0.2">
      <c r="A2056" s="10" t="s">
        <v>196</v>
      </c>
      <c r="B2056" s="3" t="s">
        <v>712</v>
      </c>
      <c r="C2056" s="3" t="s">
        <v>28</v>
      </c>
      <c r="D2056" s="3" t="s">
        <v>68</v>
      </c>
      <c r="E2056" s="3" t="s">
        <v>797</v>
      </c>
      <c r="F2056" s="3" t="s">
        <v>197</v>
      </c>
      <c r="G2056" s="9">
        <v>0</v>
      </c>
      <c r="H2056" s="9">
        <v>0</v>
      </c>
      <c r="I2056" s="9">
        <v>0</v>
      </c>
      <c r="J2056" s="9">
        <v>0</v>
      </c>
      <c r="K2056" s="9">
        <v>82344722.530000001</v>
      </c>
      <c r="L2056" s="9">
        <v>82344722.530000001</v>
      </c>
      <c r="M2056" s="9">
        <v>0</v>
      </c>
      <c r="N2056" s="9">
        <v>46992768.170000002</v>
      </c>
      <c r="O2056" s="9">
        <v>46992768.170000002</v>
      </c>
      <c r="P2056" s="13">
        <f t="shared" si="33"/>
        <v>129337490.7</v>
      </c>
      <c r="Q2056" s="13">
        <f t="array" ref="Q2056">IF(C2056="",SUMIFS($P$6:$P$65536,$B$6:$B$65536,B2056),IF(D2056="",SUMIFS($P$6:$P$65536,$B$6:$B$65536,B2056,$C$6:$C$65536,C2056),IF(E2056="",SUMIFS($P$6:$P$65536,$B$6:$B$65536,B2056,$C$6:$C$65536,C2056,$D$6:$D$65536,D2056),IF(F2056="",SUMIFS($P$6:$P$65536,$B$6:$B$65536,B2056,$C$6:$C$65536,C2056,$D$6:$D$65536,D2056,$E$6:$E$65536,E2056),--(RIGHT(F2056,1)="0")*SUM(SUMIFS($P$6:$P$65536,$B$6:$B$65536,B2056,$C$6:$C$65536,C2056,$D$6:$D$65536,D2056,$E$6:$E$65536,E2056,$F$6:$F$65536,LEFT(F2056,2)&amp;{0;1;2;3;4;5;6;7;8;9}))+(--(RIGHT(F2056,2)="00"))*SUM(SUMIFS($P$6:$P$65536,$B$6:$B$65536,B2056,$C$6:$C$65536,C2056,$D$6:$D$65536,D2056,$E$6:$E$65536,E2056,$F$6:$F$65536,LEFT(F2056,1)&amp;range))+SUMIFS($P$6:$P$65536,$B$6:$B$65536,B2056,$C$6:$C$65536,C2056,$D$6:$D$65536,D2056,$E$6:$E$65536,E2056,$F$6:$F$65536,F2056)))))</f>
        <v>388012472.10000002</v>
      </c>
    </row>
    <row r="2057" spans="1:17" ht="64.5" customHeight="1" x14ac:dyDescent="0.2">
      <c r="A2057" s="10" t="s">
        <v>226</v>
      </c>
      <c r="B2057" s="3" t="s">
        <v>712</v>
      </c>
      <c r="C2057" s="3" t="s">
        <v>28</v>
      </c>
      <c r="D2057" s="3" t="s">
        <v>68</v>
      </c>
      <c r="E2057" s="3" t="s">
        <v>797</v>
      </c>
      <c r="F2057" s="3" t="s">
        <v>227</v>
      </c>
      <c r="G2057" s="9">
        <v>0</v>
      </c>
      <c r="H2057" s="9">
        <v>0</v>
      </c>
      <c r="I2057" s="9">
        <v>0</v>
      </c>
      <c r="J2057" s="9">
        <v>0</v>
      </c>
      <c r="K2057" s="9">
        <v>82344722.530000001</v>
      </c>
      <c r="L2057" s="9">
        <v>82344722.530000001</v>
      </c>
      <c r="M2057" s="9">
        <v>0</v>
      </c>
      <c r="N2057" s="9">
        <v>46992768.170000002</v>
      </c>
      <c r="O2057" s="9">
        <v>46992768.170000002</v>
      </c>
      <c r="P2057" s="13">
        <f t="shared" si="33"/>
        <v>129337490.7</v>
      </c>
      <c r="Q2057" s="13">
        <f t="array" ref="Q2057">IF(C2057="",SUMIFS($P$6:$P$65536,$B$6:$B$65536,B2057),IF(D2057="",SUMIFS($P$6:$P$65536,$B$6:$B$65536,B2057,$C$6:$C$65536,C2057),IF(E2057="",SUMIFS($P$6:$P$65536,$B$6:$B$65536,B2057,$C$6:$C$65536,C2057,$D$6:$D$65536,D2057),IF(F2057="",SUMIFS($P$6:$P$65536,$B$6:$B$65536,B2057,$C$6:$C$65536,C2057,$D$6:$D$65536,D2057,$E$6:$E$65536,E2057),--(RIGHT(F2057,1)="0")*SUM(SUMIFS($P$6:$P$65536,$B$6:$B$65536,B2057,$C$6:$C$65536,C2057,$D$6:$D$65536,D2057,$E$6:$E$65536,E2057,$F$6:$F$65536,LEFT(F2057,2)&amp;{0;1;2;3;4;5;6;7;8;9}))+(--(RIGHT(F2057,2)="00"))*SUM(SUMIFS($P$6:$P$65536,$B$6:$B$65536,B2057,$C$6:$C$65536,C2057,$D$6:$D$65536,D2057,$E$6:$E$65536,E2057,$F$6:$F$65536,LEFT(F2057,1)&amp;range))+SUMIFS($P$6:$P$65536,$B$6:$B$65536,B2057,$C$6:$C$65536,C2057,$D$6:$D$65536,D2057,$E$6:$E$65536,E2057,$F$6:$F$65536,F2057)))))</f>
        <v>129337490.7</v>
      </c>
    </row>
    <row r="2058" spans="1:17" ht="48.95" customHeight="1" x14ac:dyDescent="0.2">
      <c r="A2058" s="4" t="s">
        <v>798</v>
      </c>
      <c r="B2058" s="5" t="s">
        <v>799</v>
      </c>
      <c r="C2058" s="5" t="s">
        <v>0</v>
      </c>
      <c r="D2058" s="5" t="s">
        <v>0</v>
      </c>
      <c r="E2058" s="6" t="s">
        <v>0</v>
      </c>
      <c r="F2058" s="6" t="s">
        <v>0</v>
      </c>
      <c r="G2058" s="7">
        <v>12742443762.290001</v>
      </c>
      <c r="H2058" s="7">
        <v>1482156108.6300001</v>
      </c>
      <c r="I2058" s="7">
        <v>14224599870.92</v>
      </c>
      <c r="J2058" s="7">
        <v>11350296106.17</v>
      </c>
      <c r="K2058" s="7">
        <v>0</v>
      </c>
      <c r="L2058" s="7">
        <v>11350296106.17</v>
      </c>
      <c r="M2058" s="7">
        <v>11681284487.17</v>
      </c>
      <c r="N2058" s="7">
        <v>0</v>
      </c>
      <c r="O2058" s="7">
        <v>11681284487.17</v>
      </c>
      <c r="P2058" s="13">
        <f t="shared" si="33"/>
        <v>1482156108.6300001</v>
      </c>
      <c r="Q2058" s="13">
        <f t="array" ref="Q2058">IF(C2058="",SUMIFS($P$6:$P$65536,$B$6:$B$65536,B2058),IF(D2058="",SUMIFS($P$6:$P$65536,$B$6:$B$65536,B2058,$C$6:$C$65536,C2058),IF(E2058="",SUMIFS($P$6:$P$65536,$B$6:$B$65536,B2058,$C$6:$C$65536,C2058,$D$6:$D$65536,D2058),IF(F2058="",SUMIFS($P$6:$P$65536,$B$6:$B$65536,B2058,$C$6:$C$65536,C2058,$D$6:$D$65536,D2058,$E$6:$E$65536,E2058),--(RIGHT(F2058,1)="0")*SUM(SUMIFS($P$6:$P$65536,$B$6:$B$65536,B2058,$C$6:$C$65536,C2058,$D$6:$D$65536,D2058,$E$6:$E$65536,E2058,$F$6:$F$65536,LEFT(F2058,2)&amp;{0;1;2;3;4;5;6;7;8;9}))+(--(RIGHT(F2058,2)="00"))*SUM(SUMIFS($P$6:$P$65536,$B$6:$B$65536,B2058,$C$6:$C$65536,C2058,$D$6:$D$65536,D2058,$E$6:$E$65536,E2058,$F$6:$F$65536,LEFT(F2058,1)&amp;range))+SUMIFS($P$6:$P$65536,$B$6:$B$65536,B2058,$C$6:$C$65536,C2058,$D$6:$D$65536,D2058,$E$6:$E$65536,E2058,$F$6:$F$65536,F2058)))))</f>
        <v>13091643518.749994</v>
      </c>
    </row>
    <row r="2059" spans="1:17" ht="15" hidden="1" customHeight="1" x14ac:dyDescent="0.2">
      <c r="A2059" s="8" t="s">
        <v>35</v>
      </c>
      <c r="B2059" s="3" t="s">
        <v>799</v>
      </c>
      <c r="C2059" s="3" t="s">
        <v>36</v>
      </c>
      <c r="D2059" s="3" t="s">
        <v>0</v>
      </c>
      <c r="E2059" s="3" t="s">
        <v>0</v>
      </c>
      <c r="F2059" s="3" t="s">
        <v>0</v>
      </c>
      <c r="G2059" s="9">
        <v>82500</v>
      </c>
      <c r="H2059" s="9">
        <v>0</v>
      </c>
      <c r="I2059" s="9">
        <v>82500</v>
      </c>
      <c r="J2059" s="9">
        <v>82505</v>
      </c>
      <c r="K2059" s="9">
        <v>0</v>
      </c>
      <c r="L2059" s="9">
        <v>82505</v>
      </c>
      <c r="M2059" s="9">
        <v>82500</v>
      </c>
      <c r="N2059" s="9">
        <v>0</v>
      </c>
      <c r="O2059" s="9">
        <v>82500</v>
      </c>
      <c r="P2059" s="13">
        <f t="shared" si="33"/>
        <v>0</v>
      </c>
      <c r="Q2059" s="13">
        <f t="array" ref="Q2059">IF(C2059="",SUMIFS($P$6:$P$65536,$B$6:$B$65536,B2059),IF(D2059="",SUMIFS($P$6:$P$65536,$B$6:$B$65536,B2059,$C$6:$C$65536,C2059),IF(E2059="",SUMIFS($P$6:$P$65536,$B$6:$B$65536,B2059,$C$6:$C$65536,C2059,$D$6:$D$65536,D2059),IF(F2059="",SUMIFS($P$6:$P$65536,$B$6:$B$65536,B2059,$C$6:$C$65536,C2059,$D$6:$D$65536,D2059,$E$6:$E$65536,E2059),--(RIGHT(F2059,1)="0")*SUM(SUMIFS($P$6:$P$65536,$B$6:$B$65536,B2059,$C$6:$C$65536,C2059,$D$6:$D$65536,D2059,$E$6:$E$65536,E2059,$F$6:$F$65536,LEFT(F2059,2)&amp;{0;1;2;3;4;5;6;7;8;9}))+(--(RIGHT(F2059,2)="00"))*SUM(SUMIFS($P$6:$P$65536,$B$6:$B$65536,B2059,$C$6:$C$65536,C2059,$D$6:$D$65536,D2059,$E$6:$E$65536,E2059,$F$6:$F$65536,LEFT(F2059,1)&amp;range))+SUMIFS($P$6:$P$65536,$B$6:$B$65536,B2059,$C$6:$C$65536,C2059,$D$6:$D$65536,D2059,$E$6:$E$65536,E2059,$F$6:$F$65536,F2059)))))</f>
        <v>0</v>
      </c>
    </row>
    <row r="2060" spans="1:17" ht="15.95" hidden="1" customHeight="1" x14ac:dyDescent="0.2">
      <c r="A2060" s="8" t="s">
        <v>89</v>
      </c>
      <c r="B2060" s="3" t="s">
        <v>799</v>
      </c>
      <c r="C2060" s="3" t="s">
        <v>36</v>
      </c>
      <c r="D2060" s="3" t="s">
        <v>30</v>
      </c>
      <c r="E2060" s="3" t="s">
        <v>0</v>
      </c>
      <c r="F2060" s="3" t="s">
        <v>0</v>
      </c>
      <c r="G2060" s="9">
        <v>82500</v>
      </c>
      <c r="H2060" s="9">
        <v>0</v>
      </c>
      <c r="I2060" s="9">
        <v>82500</v>
      </c>
      <c r="J2060" s="9">
        <v>82505</v>
      </c>
      <c r="K2060" s="9">
        <v>0</v>
      </c>
      <c r="L2060" s="9">
        <v>82505</v>
      </c>
      <c r="M2060" s="9">
        <v>82500</v>
      </c>
      <c r="N2060" s="9">
        <v>0</v>
      </c>
      <c r="O2060" s="9">
        <v>82500</v>
      </c>
      <c r="P2060" s="13">
        <f t="shared" si="33"/>
        <v>0</v>
      </c>
      <c r="Q2060" s="13">
        <f t="array" ref="Q2060">IF(C2060="",SUMIFS($P$6:$P$65536,$B$6:$B$65536,B2060),IF(D2060="",SUMIFS($P$6:$P$65536,$B$6:$B$65536,B2060,$C$6:$C$65536,C2060),IF(E2060="",SUMIFS($P$6:$P$65536,$B$6:$B$65536,B2060,$C$6:$C$65536,C2060,$D$6:$D$65536,D2060),IF(F2060="",SUMIFS($P$6:$P$65536,$B$6:$B$65536,B2060,$C$6:$C$65536,C2060,$D$6:$D$65536,D2060,$E$6:$E$65536,E2060),--(RIGHT(F2060,1)="0")*SUM(SUMIFS($P$6:$P$65536,$B$6:$B$65536,B2060,$C$6:$C$65536,C2060,$D$6:$D$65536,D2060,$E$6:$E$65536,E2060,$F$6:$F$65536,LEFT(F2060,2)&amp;{0;1;2;3;4;5;6;7;8;9}))+(--(RIGHT(F2060,2)="00"))*SUM(SUMIFS($P$6:$P$65536,$B$6:$B$65536,B2060,$C$6:$C$65536,C2060,$D$6:$D$65536,D2060,$E$6:$E$65536,E2060,$F$6:$F$65536,LEFT(F2060,1)&amp;range))+SUMIFS($P$6:$P$65536,$B$6:$B$65536,B2060,$C$6:$C$65536,C2060,$D$6:$D$65536,D2060,$E$6:$E$65536,E2060,$F$6:$F$65536,F2060)))))</f>
        <v>0</v>
      </c>
    </row>
    <row r="2061" spans="1:17" ht="64.5" hidden="1" customHeight="1" x14ac:dyDescent="0.2">
      <c r="A2061" s="10" t="s">
        <v>349</v>
      </c>
      <c r="B2061" s="3" t="s">
        <v>799</v>
      </c>
      <c r="C2061" s="3" t="s">
        <v>36</v>
      </c>
      <c r="D2061" s="3" t="s">
        <v>30</v>
      </c>
      <c r="E2061" s="3" t="s">
        <v>800</v>
      </c>
      <c r="F2061" s="11" t="s">
        <v>0</v>
      </c>
      <c r="G2061" s="9">
        <v>82500</v>
      </c>
      <c r="H2061" s="9">
        <v>0</v>
      </c>
      <c r="I2061" s="9">
        <v>82500</v>
      </c>
      <c r="J2061" s="9">
        <v>82505</v>
      </c>
      <c r="K2061" s="9">
        <v>0</v>
      </c>
      <c r="L2061" s="9">
        <v>82505</v>
      </c>
      <c r="M2061" s="9">
        <v>82500</v>
      </c>
      <c r="N2061" s="9">
        <v>0</v>
      </c>
      <c r="O2061" s="9">
        <v>82500</v>
      </c>
      <c r="P2061" s="13">
        <f t="shared" si="33"/>
        <v>0</v>
      </c>
      <c r="Q2061" s="13">
        <f t="array" ref="Q2061">IF(C2061="",SUMIFS($P$6:$P$65536,$B$6:$B$65536,B2061),IF(D2061="",SUMIFS($P$6:$P$65536,$B$6:$B$65536,B2061,$C$6:$C$65536,C2061),IF(E2061="",SUMIFS($P$6:$P$65536,$B$6:$B$65536,B2061,$C$6:$C$65536,C2061,$D$6:$D$65536,D2061),IF(F2061="",SUMIFS($P$6:$P$65536,$B$6:$B$65536,B2061,$C$6:$C$65536,C2061,$D$6:$D$65536,D2061,$E$6:$E$65536,E2061),--(RIGHT(F2061,1)="0")*SUM(SUMIFS($P$6:$P$65536,$B$6:$B$65536,B2061,$C$6:$C$65536,C2061,$D$6:$D$65536,D2061,$E$6:$E$65536,E2061,$F$6:$F$65536,LEFT(F2061,2)&amp;{0;1;2;3;4;5;6;7;8;9}))+(--(RIGHT(F2061,2)="00"))*SUM(SUMIFS($P$6:$P$65536,$B$6:$B$65536,B2061,$C$6:$C$65536,C2061,$D$6:$D$65536,D2061,$E$6:$E$65536,E2061,$F$6:$F$65536,LEFT(F2061,1)&amp;range))+SUMIFS($P$6:$P$65536,$B$6:$B$65536,B2061,$C$6:$C$65536,C2061,$D$6:$D$65536,D2061,$E$6:$E$65536,E2061,$F$6:$F$65536,F2061)))))</f>
        <v>0</v>
      </c>
    </row>
    <row r="2062" spans="1:17" ht="48.95" hidden="1" customHeight="1" x14ac:dyDescent="0.2">
      <c r="A2062" s="10" t="s">
        <v>57</v>
      </c>
      <c r="B2062" s="3" t="s">
        <v>799</v>
      </c>
      <c r="C2062" s="3" t="s">
        <v>36</v>
      </c>
      <c r="D2062" s="3" t="s">
        <v>30</v>
      </c>
      <c r="E2062" s="3" t="s">
        <v>800</v>
      </c>
      <c r="F2062" s="3" t="s">
        <v>58</v>
      </c>
      <c r="G2062" s="9">
        <v>82500</v>
      </c>
      <c r="H2062" s="9">
        <v>0</v>
      </c>
      <c r="I2062" s="9">
        <v>82500</v>
      </c>
      <c r="J2062" s="9">
        <v>82505</v>
      </c>
      <c r="K2062" s="9">
        <v>0</v>
      </c>
      <c r="L2062" s="9">
        <v>82505</v>
      </c>
      <c r="M2062" s="9">
        <v>82500</v>
      </c>
      <c r="N2062" s="9">
        <v>0</v>
      </c>
      <c r="O2062" s="9">
        <v>82500</v>
      </c>
      <c r="P2062" s="13">
        <f t="shared" si="33"/>
        <v>0</v>
      </c>
      <c r="Q2062" s="13">
        <f t="array" ref="Q2062">IF(C2062="",SUMIFS($P$6:$P$65536,$B$6:$B$65536,B2062),IF(D2062="",SUMIFS($P$6:$P$65536,$B$6:$B$65536,B2062,$C$6:$C$65536,C2062),IF(E2062="",SUMIFS($P$6:$P$65536,$B$6:$B$65536,B2062,$C$6:$C$65536,C2062,$D$6:$D$65536,D2062),IF(F2062="",SUMIFS($P$6:$P$65536,$B$6:$B$65536,B2062,$C$6:$C$65536,C2062,$D$6:$D$65536,D2062,$E$6:$E$65536,E2062),--(RIGHT(F2062,1)="0")*SUM(SUMIFS($P$6:$P$65536,$B$6:$B$65536,B2062,$C$6:$C$65536,C2062,$D$6:$D$65536,D2062,$E$6:$E$65536,E2062,$F$6:$F$65536,LEFT(F2062,2)&amp;{0;1;2;3;4;5;6;7;8;9}))+(--(RIGHT(F2062,2)="00"))*SUM(SUMIFS($P$6:$P$65536,$B$6:$B$65536,B2062,$C$6:$C$65536,C2062,$D$6:$D$65536,D2062,$E$6:$E$65536,E2062,$F$6:$F$65536,LEFT(F2062,1)&amp;range))+SUMIFS($P$6:$P$65536,$B$6:$B$65536,B2062,$C$6:$C$65536,C2062,$D$6:$D$65536,D2062,$E$6:$E$65536,E2062,$F$6:$F$65536,F2062)))))</f>
        <v>0</v>
      </c>
    </row>
    <row r="2063" spans="1:17" ht="48.95" hidden="1" customHeight="1" x14ac:dyDescent="0.2">
      <c r="A2063" s="10" t="s">
        <v>59</v>
      </c>
      <c r="B2063" s="3" t="s">
        <v>799</v>
      </c>
      <c r="C2063" s="3" t="s">
        <v>36</v>
      </c>
      <c r="D2063" s="3" t="s">
        <v>30</v>
      </c>
      <c r="E2063" s="3" t="s">
        <v>800</v>
      </c>
      <c r="F2063" s="3" t="s">
        <v>60</v>
      </c>
      <c r="G2063" s="9">
        <v>82500</v>
      </c>
      <c r="H2063" s="9">
        <v>0</v>
      </c>
      <c r="I2063" s="9">
        <v>82500</v>
      </c>
      <c r="J2063" s="9">
        <v>82505</v>
      </c>
      <c r="K2063" s="9">
        <v>0</v>
      </c>
      <c r="L2063" s="9">
        <v>82505</v>
      </c>
      <c r="M2063" s="9">
        <v>82500</v>
      </c>
      <c r="N2063" s="9">
        <v>0</v>
      </c>
      <c r="O2063" s="9">
        <v>82500</v>
      </c>
      <c r="P2063" s="13">
        <f t="shared" si="33"/>
        <v>0</v>
      </c>
      <c r="Q2063" s="13">
        <f t="array" ref="Q2063">IF(C2063="",SUMIFS($P$6:$P$65536,$B$6:$B$65536,B2063),IF(D2063="",SUMIFS($P$6:$P$65536,$B$6:$B$65536,B2063,$C$6:$C$65536,C2063),IF(E2063="",SUMIFS($P$6:$P$65536,$B$6:$B$65536,B2063,$C$6:$C$65536,C2063,$D$6:$D$65536,D2063),IF(F2063="",SUMIFS($P$6:$P$65536,$B$6:$B$65536,B2063,$C$6:$C$65536,C2063,$D$6:$D$65536,D2063,$E$6:$E$65536,E2063),--(RIGHT(F2063,1)="0")*SUM(SUMIFS($P$6:$P$65536,$B$6:$B$65536,B2063,$C$6:$C$65536,C2063,$D$6:$D$65536,D2063,$E$6:$E$65536,E2063,$F$6:$F$65536,LEFT(F2063,2)&amp;{0;1;2;3;4;5;6;7;8;9}))+(--(RIGHT(F2063,2)="00"))*SUM(SUMIFS($P$6:$P$65536,$B$6:$B$65536,B2063,$C$6:$C$65536,C2063,$D$6:$D$65536,D2063,$E$6:$E$65536,E2063,$F$6:$F$65536,LEFT(F2063,1)&amp;range))+SUMIFS($P$6:$P$65536,$B$6:$B$65536,B2063,$C$6:$C$65536,C2063,$D$6:$D$65536,D2063,$E$6:$E$65536,E2063,$F$6:$F$65536,F2063)))))</f>
        <v>0</v>
      </c>
    </row>
    <row r="2064" spans="1:17" ht="15" hidden="1" customHeight="1" x14ac:dyDescent="0.2">
      <c r="A2064" s="10" t="s">
        <v>61</v>
      </c>
      <c r="B2064" s="3" t="s">
        <v>799</v>
      </c>
      <c r="C2064" s="3" t="s">
        <v>36</v>
      </c>
      <c r="D2064" s="3" t="s">
        <v>30</v>
      </c>
      <c r="E2064" s="3" t="s">
        <v>800</v>
      </c>
      <c r="F2064" s="3" t="s">
        <v>62</v>
      </c>
      <c r="G2064" s="9">
        <v>82500</v>
      </c>
      <c r="H2064" s="9">
        <v>0</v>
      </c>
      <c r="I2064" s="9">
        <v>82500</v>
      </c>
      <c r="J2064" s="9">
        <v>82505</v>
      </c>
      <c r="K2064" s="9">
        <v>0</v>
      </c>
      <c r="L2064" s="9">
        <v>82505</v>
      </c>
      <c r="M2064" s="9">
        <v>82500</v>
      </c>
      <c r="N2064" s="9">
        <v>0</v>
      </c>
      <c r="O2064" s="9">
        <v>82500</v>
      </c>
      <c r="P2064" s="13">
        <f t="shared" si="33"/>
        <v>0</v>
      </c>
      <c r="Q2064" s="13">
        <f t="array" ref="Q2064">IF(C2064="",SUMIFS($P$6:$P$65536,$B$6:$B$65536,B2064),IF(D2064="",SUMIFS($P$6:$P$65536,$B$6:$B$65536,B2064,$C$6:$C$65536,C2064),IF(E2064="",SUMIFS($P$6:$P$65536,$B$6:$B$65536,B2064,$C$6:$C$65536,C2064,$D$6:$D$65536,D2064),IF(F2064="",SUMIFS($P$6:$P$65536,$B$6:$B$65536,B2064,$C$6:$C$65536,C2064,$D$6:$D$65536,D2064,$E$6:$E$65536,E2064),--(RIGHT(F2064,1)="0")*SUM(SUMIFS($P$6:$P$65536,$B$6:$B$65536,B2064,$C$6:$C$65536,C2064,$D$6:$D$65536,D2064,$E$6:$E$65536,E2064,$F$6:$F$65536,LEFT(F2064,2)&amp;{0;1;2;3;4;5;6;7;8;9}))+(--(RIGHT(F2064,2)="00"))*SUM(SUMIFS($P$6:$P$65536,$B$6:$B$65536,B2064,$C$6:$C$65536,C2064,$D$6:$D$65536,D2064,$E$6:$E$65536,E2064,$F$6:$F$65536,LEFT(F2064,1)&amp;range))+SUMIFS($P$6:$P$65536,$B$6:$B$65536,B2064,$C$6:$C$65536,C2064,$D$6:$D$65536,D2064,$E$6:$E$65536,E2064,$F$6:$F$65536,F2064)))))</f>
        <v>0</v>
      </c>
    </row>
    <row r="2065" spans="1:17" ht="15" hidden="1" customHeight="1" x14ac:dyDescent="0.2">
      <c r="A2065" s="8" t="s">
        <v>133</v>
      </c>
      <c r="B2065" s="3" t="s">
        <v>799</v>
      </c>
      <c r="C2065" s="3" t="s">
        <v>134</v>
      </c>
      <c r="D2065" s="3" t="s">
        <v>0</v>
      </c>
      <c r="E2065" s="3" t="s">
        <v>0</v>
      </c>
      <c r="F2065" s="3" t="s">
        <v>0</v>
      </c>
      <c r="G2065" s="9">
        <v>82900</v>
      </c>
      <c r="H2065" s="9">
        <v>0</v>
      </c>
      <c r="I2065" s="9">
        <v>82900</v>
      </c>
      <c r="J2065" s="9">
        <v>82900</v>
      </c>
      <c r="K2065" s="9">
        <v>0</v>
      </c>
      <c r="L2065" s="9">
        <v>82900</v>
      </c>
      <c r="M2065" s="9">
        <v>82900</v>
      </c>
      <c r="N2065" s="9">
        <v>0</v>
      </c>
      <c r="O2065" s="9">
        <v>82900</v>
      </c>
      <c r="P2065" s="13">
        <f t="shared" si="33"/>
        <v>0</v>
      </c>
      <c r="Q2065" s="13">
        <f t="array" ref="Q2065">IF(C2065="",SUMIFS($P$6:$P$65536,$B$6:$B$65536,B2065),IF(D2065="",SUMIFS($P$6:$P$65536,$B$6:$B$65536,B2065,$C$6:$C$65536,C2065),IF(E2065="",SUMIFS($P$6:$P$65536,$B$6:$B$65536,B2065,$C$6:$C$65536,C2065,$D$6:$D$65536,D2065),IF(F2065="",SUMIFS($P$6:$P$65536,$B$6:$B$65536,B2065,$C$6:$C$65536,C2065,$D$6:$D$65536,D2065,$E$6:$E$65536,E2065),--(RIGHT(F2065,1)="0")*SUM(SUMIFS($P$6:$P$65536,$B$6:$B$65536,B2065,$C$6:$C$65536,C2065,$D$6:$D$65536,D2065,$E$6:$E$65536,E2065,$F$6:$F$65536,LEFT(F2065,2)&amp;{0;1;2;3;4;5;6;7;8;9}))+(--(RIGHT(F2065,2)="00"))*SUM(SUMIFS($P$6:$P$65536,$B$6:$B$65536,B2065,$C$6:$C$65536,C2065,$D$6:$D$65536,D2065,$E$6:$E$65536,E2065,$F$6:$F$65536,LEFT(F2065,1)&amp;range))+SUMIFS($P$6:$P$65536,$B$6:$B$65536,B2065,$C$6:$C$65536,C2065,$D$6:$D$65536,D2065,$E$6:$E$65536,E2065,$F$6:$F$65536,F2065)))))</f>
        <v>0</v>
      </c>
    </row>
    <row r="2066" spans="1:17" ht="48.95" hidden="1" customHeight="1" x14ac:dyDescent="0.2">
      <c r="A2066" s="8" t="s">
        <v>135</v>
      </c>
      <c r="B2066" s="3" t="s">
        <v>799</v>
      </c>
      <c r="C2066" s="3" t="s">
        <v>134</v>
      </c>
      <c r="D2066" s="3" t="s">
        <v>136</v>
      </c>
      <c r="E2066" s="3" t="s">
        <v>0</v>
      </c>
      <c r="F2066" s="3" t="s">
        <v>0</v>
      </c>
      <c r="G2066" s="9">
        <v>82900</v>
      </c>
      <c r="H2066" s="9">
        <v>0</v>
      </c>
      <c r="I2066" s="9">
        <v>82900</v>
      </c>
      <c r="J2066" s="9">
        <v>82900</v>
      </c>
      <c r="K2066" s="9">
        <v>0</v>
      </c>
      <c r="L2066" s="9">
        <v>82900</v>
      </c>
      <c r="M2066" s="9">
        <v>82900</v>
      </c>
      <c r="N2066" s="9">
        <v>0</v>
      </c>
      <c r="O2066" s="9">
        <v>82900</v>
      </c>
      <c r="P2066" s="13">
        <f t="shared" si="33"/>
        <v>0</v>
      </c>
      <c r="Q2066" s="13">
        <f t="array" ref="Q2066">IF(C2066="",SUMIFS($P$6:$P$65536,$B$6:$B$65536,B2066),IF(D2066="",SUMIFS($P$6:$P$65536,$B$6:$B$65536,B2066,$C$6:$C$65536,C2066),IF(E2066="",SUMIFS($P$6:$P$65536,$B$6:$B$65536,B2066,$C$6:$C$65536,C2066,$D$6:$D$65536,D2066),IF(F2066="",SUMIFS($P$6:$P$65536,$B$6:$B$65536,B2066,$C$6:$C$65536,C2066,$D$6:$D$65536,D2066,$E$6:$E$65536,E2066),--(RIGHT(F2066,1)="0")*SUM(SUMIFS($P$6:$P$65536,$B$6:$B$65536,B2066,$C$6:$C$65536,C2066,$D$6:$D$65536,D2066,$E$6:$E$65536,E2066,$F$6:$F$65536,LEFT(F2066,2)&amp;{0;1;2;3;4;5;6;7;8;9}))+(--(RIGHT(F2066,2)="00"))*SUM(SUMIFS($P$6:$P$65536,$B$6:$B$65536,B2066,$C$6:$C$65536,C2066,$D$6:$D$65536,D2066,$E$6:$E$65536,E2066,$F$6:$F$65536,LEFT(F2066,1)&amp;range))+SUMIFS($P$6:$P$65536,$B$6:$B$65536,B2066,$C$6:$C$65536,C2066,$D$6:$D$65536,D2066,$E$6:$E$65536,E2066,$F$6:$F$65536,F2066)))))</f>
        <v>0</v>
      </c>
    </row>
    <row r="2067" spans="1:17" ht="32.25" hidden="1" customHeight="1" x14ac:dyDescent="0.2">
      <c r="A2067" s="10" t="s">
        <v>801</v>
      </c>
      <c r="B2067" s="3" t="s">
        <v>799</v>
      </c>
      <c r="C2067" s="3" t="s">
        <v>134</v>
      </c>
      <c r="D2067" s="3" t="s">
        <v>136</v>
      </c>
      <c r="E2067" s="3" t="s">
        <v>802</v>
      </c>
      <c r="F2067" s="11" t="s">
        <v>0</v>
      </c>
      <c r="G2067" s="9">
        <v>82900</v>
      </c>
      <c r="H2067" s="9">
        <v>0</v>
      </c>
      <c r="I2067" s="9">
        <v>82900</v>
      </c>
      <c r="J2067" s="9">
        <v>82900</v>
      </c>
      <c r="K2067" s="9">
        <v>0</v>
      </c>
      <c r="L2067" s="9">
        <v>82900</v>
      </c>
      <c r="M2067" s="9">
        <v>82900</v>
      </c>
      <c r="N2067" s="9">
        <v>0</v>
      </c>
      <c r="O2067" s="9">
        <v>82900</v>
      </c>
      <c r="P2067" s="13">
        <f t="shared" si="33"/>
        <v>0</v>
      </c>
      <c r="Q2067" s="13">
        <f t="array" ref="Q2067">IF(C2067="",SUMIFS($P$6:$P$65536,$B$6:$B$65536,B2067),IF(D2067="",SUMIFS($P$6:$P$65536,$B$6:$B$65536,B2067,$C$6:$C$65536,C2067),IF(E2067="",SUMIFS($P$6:$P$65536,$B$6:$B$65536,B2067,$C$6:$C$65536,C2067,$D$6:$D$65536,D2067),IF(F2067="",SUMIFS($P$6:$P$65536,$B$6:$B$65536,B2067,$C$6:$C$65536,C2067,$D$6:$D$65536,D2067,$E$6:$E$65536,E2067),--(RIGHT(F2067,1)="0")*SUM(SUMIFS($P$6:$P$65536,$B$6:$B$65536,B2067,$C$6:$C$65536,C2067,$D$6:$D$65536,D2067,$E$6:$E$65536,E2067,$F$6:$F$65536,LEFT(F2067,2)&amp;{0;1;2;3;4;5;6;7;8;9}))+(--(RIGHT(F2067,2)="00"))*SUM(SUMIFS($P$6:$P$65536,$B$6:$B$65536,B2067,$C$6:$C$65536,C2067,$D$6:$D$65536,D2067,$E$6:$E$65536,E2067,$F$6:$F$65536,LEFT(F2067,1)&amp;range))+SUMIFS($P$6:$P$65536,$B$6:$B$65536,B2067,$C$6:$C$65536,C2067,$D$6:$D$65536,D2067,$E$6:$E$65536,E2067,$F$6:$F$65536,F2067)))))</f>
        <v>0</v>
      </c>
    </row>
    <row r="2068" spans="1:17" ht="48.95" hidden="1" customHeight="1" x14ac:dyDescent="0.2">
      <c r="A2068" s="10" t="s">
        <v>57</v>
      </c>
      <c r="B2068" s="3" t="s">
        <v>799</v>
      </c>
      <c r="C2068" s="3" t="s">
        <v>134</v>
      </c>
      <c r="D2068" s="3" t="s">
        <v>136</v>
      </c>
      <c r="E2068" s="3" t="s">
        <v>802</v>
      </c>
      <c r="F2068" s="3" t="s">
        <v>58</v>
      </c>
      <c r="G2068" s="9">
        <v>82900</v>
      </c>
      <c r="H2068" s="9">
        <v>0</v>
      </c>
      <c r="I2068" s="9">
        <v>82900</v>
      </c>
      <c r="J2068" s="9">
        <v>82900</v>
      </c>
      <c r="K2068" s="9">
        <v>0</v>
      </c>
      <c r="L2068" s="9">
        <v>82900</v>
      </c>
      <c r="M2068" s="9">
        <v>82900</v>
      </c>
      <c r="N2068" s="9">
        <v>0</v>
      </c>
      <c r="O2068" s="9">
        <v>82900</v>
      </c>
      <c r="P2068" s="13">
        <f t="shared" si="33"/>
        <v>0</v>
      </c>
      <c r="Q2068" s="13">
        <f t="array" ref="Q2068">IF(C2068="",SUMIFS($P$6:$P$65536,$B$6:$B$65536,B2068),IF(D2068="",SUMIFS($P$6:$P$65536,$B$6:$B$65536,B2068,$C$6:$C$65536,C2068),IF(E2068="",SUMIFS($P$6:$P$65536,$B$6:$B$65536,B2068,$C$6:$C$65536,C2068,$D$6:$D$65536,D2068),IF(F2068="",SUMIFS($P$6:$P$65536,$B$6:$B$65536,B2068,$C$6:$C$65536,C2068,$D$6:$D$65536,D2068,$E$6:$E$65536,E2068),--(RIGHT(F2068,1)="0")*SUM(SUMIFS($P$6:$P$65536,$B$6:$B$65536,B2068,$C$6:$C$65536,C2068,$D$6:$D$65536,D2068,$E$6:$E$65536,E2068,$F$6:$F$65536,LEFT(F2068,2)&amp;{0;1;2;3;4;5;6;7;8;9}))+(--(RIGHT(F2068,2)="00"))*SUM(SUMIFS($P$6:$P$65536,$B$6:$B$65536,B2068,$C$6:$C$65536,C2068,$D$6:$D$65536,D2068,$E$6:$E$65536,E2068,$F$6:$F$65536,LEFT(F2068,1)&amp;range))+SUMIFS($P$6:$P$65536,$B$6:$B$65536,B2068,$C$6:$C$65536,C2068,$D$6:$D$65536,D2068,$E$6:$E$65536,E2068,$F$6:$F$65536,F2068)))))</f>
        <v>0</v>
      </c>
    </row>
    <row r="2069" spans="1:17" ht="48.95" hidden="1" customHeight="1" x14ac:dyDescent="0.2">
      <c r="A2069" s="10" t="s">
        <v>59</v>
      </c>
      <c r="B2069" s="3" t="s">
        <v>799</v>
      </c>
      <c r="C2069" s="3" t="s">
        <v>134</v>
      </c>
      <c r="D2069" s="3" t="s">
        <v>136</v>
      </c>
      <c r="E2069" s="3" t="s">
        <v>802</v>
      </c>
      <c r="F2069" s="3" t="s">
        <v>60</v>
      </c>
      <c r="G2069" s="9">
        <v>82900</v>
      </c>
      <c r="H2069" s="9">
        <v>0</v>
      </c>
      <c r="I2069" s="9">
        <v>82900</v>
      </c>
      <c r="J2069" s="9">
        <v>82900</v>
      </c>
      <c r="K2069" s="9">
        <v>0</v>
      </c>
      <c r="L2069" s="9">
        <v>82900</v>
      </c>
      <c r="M2069" s="9">
        <v>82900</v>
      </c>
      <c r="N2069" s="9">
        <v>0</v>
      </c>
      <c r="O2069" s="9">
        <v>82900</v>
      </c>
      <c r="P2069" s="13">
        <f t="shared" si="33"/>
        <v>0</v>
      </c>
      <c r="Q2069" s="13">
        <f t="array" ref="Q2069">IF(C2069="",SUMIFS($P$6:$P$65536,$B$6:$B$65536,B2069),IF(D2069="",SUMIFS($P$6:$P$65536,$B$6:$B$65536,B2069,$C$6:$C$65536,C2069),IF(E2069="",SUMIFS($P$6:$P$65536,$B$6:$B$65536,B2069,$C$6:$C$65536,C2069,$D$6:$D$65536,D2069),IF(F2069="",SUMIFS($P$6:$P$65536,$B$6:$B$65536,B2069,$C$6:$C$65536,C2069,$D$6:$D$65536,D2069,$E$6:$E$65536,E2069),--(RIGHT(F2069,1)="0")*SUM(SUMIFS($P$6:$P$65536,$B$6:$B$65536,B2069,$C$6:$C$65536,C2069,$D$6:$D$65536,D2069,$E$6:$E$65536,E2069,$F$6:$F$65536,LEFT(F2069,2)&amp;{0;1;2;3;4;5;6;7;8;9}))+(--(RIGHT(F2069,2)="00"))*SUM(SUMIFS($P$6:$P$65536,$B$6:$B$65536,B2069,$C$6:$C$65536,C2069,$D$6:$D$65536,D2069,$E$6:$E$65536,E2069,$F$6:$F$65536,LEFT(F2069,1)&amp;range))+SUMIFS($P$6:$P$65536,$B$6:$B$65536,B2069,$C$6:$C$65536,C2069,$D$6:$D$65536,D2069,$E$6:$E$65536,E2069,$F$6:$F$65536,F2069)))))</f>
        <v>0</v>
      </c>
    </row>
    <row r="2070" spans="1:17" ht="15" hidden="1" customHeight="1" x14ac:dyDescent="0.2">
      <c r="A2070" s="10" t="s">
        <v>61</v>
      </c>
      <c r="B2070" s="3" t="s">
        <v>799</v>
      </c>
      <c r="C2070" s="3" t="s">
        <v>134</v>
      </c>
      <c r="D2070" s="3" t="s">
        <v>136</v>
      </c>
      <c r="E2070" s="3" t="s">
        <v>802</v>
      </c>
      <c r="F2070" s="3" t="s">
        <v>62</v>
      </c>
      <c r="G2070" s="9">
        <v>82900</v>
      </c>
      <c r="H2070" s="9">
        <v>0</v>
      </c>
      <c r="I2070" s="9">
        <v>82900</v>
      </c>
      <c r="J2070" s="9">
        <v>82900</v>
      </c>
      <c r="K2070" s="9">
        <v>0</v>
      </c>
      <c r="L2070" s="9">
        <v>82900</v>
      </c>
      <c r="M2070" s="9">
        <v>82900</v>
      </c>
      <c r="N2070" s="9">
        <v>0</v>
      </c>
      <c r="O2070" s="9">
        <v>82900</v>
      </c>
      <c r="P2070" s="13">
        <f t="shared" si="33"/>
        <v>0</v>
      </c>
      <c r="Q2070" s="13">
        <f t="array" ref="Q2070">IF(C2070="",SUMIFS($P$6:$P$65536,$B$6:$B$65536,B2070),IF(D2070="",SUMIFS($P$6:$P$65536,$B$6:$B$65536,B2070,$C$6:$C$65536,C2070),IF(E2070="",SUMIFS($P$6:$P$65536,$B$6:$B$65536,B2070,$C$6:$C$65536,C2070,$D$6:$D$65536,D2070),IF(F2070="",SUMIFS($P$6:$P$65536,$B$6:$B$65536,B2070,$C$6:$C$65536,C2070,$D$6:$D$65536,D2070,$E$6:$E$65536,E2070),--(RIGHT(F2070,1)="0")*SUM(SUMIFS($P$6:$P$65536,$B$6:$B$65536,B2070,$C$6:$C$65536,C2070,$D$6:$D$65536,D2070,$E$6:$E$65536,E2070,$F$6:$F$65536,LEFT(F2070,2)&amp;{0;1;2;3;4;5;6;7;8;9}))+(--(RIGHT(F2070,2)="00"))*SUM(SUMIFS($P$6:$P$65536,$B$6:$B$65536,B2070,$C$6:$C$65536,C2070,$D$6:$D$65536,D2070,$E$6:$E$65536,E2070,$F$6:$F$65536,LEFT(F2070,1)&amp;range))+SUMIFS($P$6:$P$65536,$B$6:$B$65536,B2070,$C$6:$C$65536,C2070,$D$6:$D$65536,D2070,$E$6:$E$65536,E2070,$F$6:$F$65536,F2070)))))</f>
        <v>0</v>
      </c>
    </row>
    <row r="2071" spans="1:17" ht="15" hidden="1" customHeight="1" x14ac:dyDescent="0.2">
      <c r="A2071" s="8" t="s">
        <v>364</v>
      </c>
      <c r="B2071" s="3" t="s">
        <v>799</v>
      </c>
      <c r="C2071" s="3" t="s">
        <v>273</v>
      </c>
      <c r="D2071" s="3" t="s">
        <v>0</v>
      </c>
      <c r="E2071" s="3" t="s">
        <v>0</v>
      </c>
      <c r="F2071" s="3" t="s">
        <v>0</v>
      </c>
      <c r="G2071" s="9">
        <v>325000</v>
      </c>
      <c r="H2071" s="9">
        <v>0</v>
      </c>
      <c r="I2071" s="9">
        <v>325000</v>
      </c>
      <c r="J2071" s="9">
        <v>325000</v>
      </c>
      <c r="K2071" s="9">
        <v>0</v>
      </c>
      <c r="L2071" s="9">
        <v>325000</v>
      </c>
      <c r="M2071" s="9">
        <v>325000</v>
      </c>
      <c r="N2071" s="9">
        <v>0</v>
      </c>
      <c r="O2071" s="9">
        <v>325000</v>
      </c>
      <c r="P2071" s="13">
        <f t="shared" si="33"/>
        <v>0</v>
      </c>
      <c r="Q2071" s="13">
        <f t="array" ref="Q2071">IF(C2071="",SUMIFS($P$6:$P$65536,$B$6:$B$65536,B2071),IF(D2071="",SUMIFS($P$6:$P$65536,$B$6:$B$65536,B2071,$C$6:$C$65536,C2071),IF(E2071="",SUMIFS($P$6:$P$65536,$B$6:$B$65536,B2071,$C$6:$C$65536,C2071,$D$6:$D$65536,D2071),IF(F2071="",SUMIFS($P$6:$P$65536,$B$6:$B$65536,B2071,$C$6:$C$65536,C2071,$D$6:$D$65536,D2071,$E$6:$E$65536,E2071),--(RIGHT(F2071,1)="0")*SUM(SUMIFS($P$6:$P$65536,$B$6:$B$65536,B2071,$C$6:$C$65536,C2071,$D$6:$D$65536,D2071,$E$6:$E$65536,E2071,$F$6:$F$65536,LEFT(F2071,2)&amp;{0;1;2;3;4;5;6;7;8;9}))+(--(RIGHT(F2071,2)="00"))*SUM(SUMIFS($P$6:$P$65536,$B$6:$B$65536,B2071,$C$6:$C$65536,C2071,$D$6:$D$65536,D2071,$E$6:$E$65536,E2071,$F$6:$F$65536,LEFT(F2071,1)&amp;range))+SUMIFS($P$6:$P$65536,$B$6:$B$65536,B2071,$C$6:$C$65536,C2071,$D$6:$D$65536,D2071,$E$6:$E$65536,E2071,$F$6:$F$65536,F2071)))))</f>
        <v>0</v>
      </c>
    </row>
    <row r="2072" spans="1:17" ht="32.25" hidden="1" customHeight="1" x14ac:dyDescent="0.2">
      <c r="A2072" s="8" t="s">
        <v>429</v>
      </c>
      <c r="B2072" s="3" t="s">
        <v>799</v>
      </c>
      <c r="C2072" s="3" t="s">
        <v>273</v>
      </c>
      <c r="D2072" s="3" t="s">
        <v>273</v>
      </c>
      <c r="E2072" s="3" t="s">
        <v>0</v>
      </c>
      <c r="F2072" s="3" t="s">
        <v>0</v>
      </c>
      <c r="G2072" s="9">
        <v>325000</v>
      </c>
      <c r="H2072" s="9">
        <v>0</v>
      </c>
      <c r="I2072" s="9">
        <v>325000</v>
      </c>
      <c r="J2072" s="9">
        <v>325000</v>
      </c>
      <c r="K2072" s="9">
        <v>0</v>
      </c>
      <c r="L2072" s="9">
        <v>325000</v>
      </c>
      <c r="M2072" s="9">
        <v>325000</v>
      </c>
      <c r="N2072" s="9">
        <v>0</v>
      </c>
      <c r="O2072" s="9">
        <v>325000</v>
      </c>
      <c r="P2072" s="13">
        <f t="shared" si="33"/>
        <v>0</v>
      </c>
      <c r="Q2072" s="13">
        <f t="array" ref="Q2072">IF(C2072="",SUMIFS($P$6:$P$65536,$B$6:$B$65536,B2072),IF(D2072="",SUMIFS($P$6:$P$65536,$B$6:$B$65536,B2072,$C$6:$C$65536,C2072),IF(E2072="",SUMIFS($P$6:$P$65536,$B$6:$B$65536,B2072,$C$6:$C$65536,C2072,$D$6:$D$65536,D2072),IF(F2072="",SUMIFS($P$6:$P$65536,$B$6:$B$65536,B2072,$C$6:$C$65536,C2072,$D$6:$D$65536,D2072,$E$6:$E$65536,E2072),--(RIGHT(F2072,1)="0")*SUM(SUMIFS($P$6:$P$65536,$B$6:$B$65536,B2072,$C$6:$C$65536,C2072,$D$6:$D$65536,D2072,$E$6:$E$65536,E2072,$F$6:$F$65536,LEFT(F2072,2)&amp;{0;1;2;3;4;5;6;7;8;9}))+(--(RIGHT(F2072,2)="00"))*SUM(SUMIFS($P$6:$P$65536,$B$6:$B$65536,B2072,$C$6:$C$65536,C2072,$D$6:$D$65536,D2072,$E$6:$E$65536,E2072,$F$6:$F$65536,LEFT(F2072,1)&amp;range))+SUMIFS($P$6:$P$65536,$B$6:$B$65536,B2072,$C$6:$C$65536,C2072,$D$6:$D$65536,D2072,$E$6:$E$65536,E2072,$F$6:$F$65536,F2072)))))</f>
        <v>0</v>
      </c>
    </row>
    <row r="2073" spans="1:17" ht="48.95" hidden="1" customHeight="1" x14ac:dyDescent="0.2">
      <c r="A2073" s="10" t="s">
        <v>803</v>
      </c>
      <c r="B2073" s="3" t="s">
        <v>799</v>
      </c>
      <c r="C2073" s="3" t="s">
        <v>273</v>
      </c>
      <c r="D2073" s="3" t="s">
        <v>273</v>
      </c>
      <c r="E2073" s="3" t="s">
        <v>804</v>
      </c>
      <c r="F2073" s="11" t="s">
        <v>0</v>
      </c>
      <c r="G2073" s="9">
        <v>325000</v>
      </c>
      <c r="H2073" s="9">
        <v>0</v>
      </c>
      <c r="I2073" s="9">
        <v>325000</v>
      </c>
      <c r="J2073" s="9">
        <v>325000</v>
      </c>
      <c r="K2073" s="9">
        <v>0</v>
      </c>
      <c r="L2073" s="9">
        <v>325000</v>
      </c>
      <c r="M2073" s="9">
        <v>325000</v>
      </c>
      <c r="N2073" s="9">
        <v>0</v>
      </c>
      <c r="O2073" s="9">
        <v>325000</v>
      </c>
      <c r="P2073" s="13">
        <f t="shared" si="33"/>
        <v>0</v>
      </c>
      <c r="Q2073" s="13">
        <f t="array" ref="Q2073">IF(C2073="",SUMIFS($P$6:$P$65536,$B$6:$B$65536,B2073),IF(D2073="",SUMIFS($P$6:$P$65536,$B$6:$B$65536,B2073,$C$6:$C$65536,C2073),IF(E2073="",SUMIFS($P$6:$P$65536,$B$6:$B$65536,B2073,$C$6:$C$65536,C2073,$D$6:$D$65536,D2073),IF(F2073="",SUMIFS($P$6:$P$65536,$B$6:$B$65536,B2073,$C$6:$C$65536,C2073,$D$6:$D$65536,D2073,$E$6:$E$65536,E2073),--(RIGHT(F2073,1)="0")*SUM(SUMIFS($P$6:$P$65536,$B$6:$B$65536,B2073,$C$6:$C$65536,C2073,$D$6:$D$65536,D2073,$E$6:$E$65536,E2073,$F$6:$F$65536,LEFT(F2073,2)&amp;{0;1;2;3;4;5;6;7;8;9}))+(--(RIGHT(F2073,2)="00"))*SUM(SUMIFS($P$6:$P$65536,$B$6:$B$65536,B2073,$C$6:$C$65536,C2073,$D$6:$D$65536,D2073,$E$6:$E$65536,E2073,$F$6:$F$65536,LEFT(F2073,1)&amp;range))+SUMIFS($P$6:$P$65536,$B$6:$B$65536,B2073,$C$6:$C$65536,C2073,$D$6:$D$65536,D2073,$E$6:$E$65536,E2073,$F$6:$F$65536,F2073)))))</f>
        <v>0</v>
      </c>
    </row>
    <row r="2074" spans="1:17" ht="32.25" hidden="1" customHeight="1" x14ac:dyDescent="0.2">
      <c r="A2074" s="10" t="s">
        <v>112</v>
      </c>
      <c r="B2074" s="3" t="s">
        <v>799</v>
      </c>
      <c r="C2074" s="3" t="s">
        <v>273</v>
      </c>
      <c r="D2074" s="3" t="s">
        <v>273</v>
      </c>
      <c r="E2074" s="3" t="s">
        <v>804</v>
      </c>
      <c r="F2074" s="3" t="s">
        <v>113</v>
      </c>
      <c r="G2074" s="9">
        <v>325000</v>
      </c>
      <c r="H2074" s="9">
        <v>0</v>
      </c>
      <c r="I2074" s="9">
        <v>325000</v>
      </c>
      <c r="J2074" s="9">
        <v>325000</v>
      </c>
      <c r="K2074" s="9">
        <v>0</v>
      </c>
      <c r="L2074" s="9">
        <v>325000</v>
      </c>
      <c r="M2074" s="9">
        <v>325000</v>
      </c>
      <c r="N2074" s="9">
        <v>0</v>
      </c>
      <c r="O2074" s="9">
        <v>325000</v>
      </c>
      <c r="P2074" s="13">
        <f t="shared" si="33"/>
        <v>0</v>
      </c>
      <c r="Q2074" s="13">
        <f t="array" ref="Q2074">IF(C2074="",SUMIFS($P$6:$P$65536,$B$6:$B$65536,B2074),IF(D2074="",SUMIFS($P$6:$P$65536,$B$6:$B$65536,B2074,$C$6:$C$65536,C2074),IF(E2074="",SUMIFS($P$6:$P$65536,$B$6:$B$65536,B2074,$C$6:$C$65536,C2074,$D$6:$D$65536,D2074),IF(F2074="",SUMIFS($P$6:$P$65536,$B$6:$B$65536,B2074,$C$6:$C$65536,C2074,$D$6:$D$65536,D2074,$E$6:$E$65536,E2074),--(RIGHT(F2074,1)="0")*SUM(SUMIFS($P$6:$P$65536,$B$6:$B$65536,B2074,$C$6:$C$65536,C2074,$D$6:$D$65536,D2074,$E$6:$E$65536,E2074,$F$6:$F$65536,LEFT(F2074,2)&amp;{0;1;2;3;4;5;6;7;8;9}))+(--(RIGHT(F2074,2)="00"))*SUM(SUMIFS($P$6:$P$65536,$B$6:$B$65536,B2074,$C$6:$C$65536,C2074,$D$6:$D$65536,D2074,$E$6:$E$65536,E2074,$F$6:$F$65536,LEFT(F2074,1)&amp;range))+SUMIFS($P$6:$P$65536,$B$6:$B$65536,B2074,$C$6:$C$65536,C2074,$D$6:$D$65536,D2074,$E$6:$E$65536,E2074,$F$6:$F$65536,F2074)))))</f>
        <v>0</v>
      </c>
    </row>
    <row r="2075" spans="1:17" ht="48.95" hidden="1" customHeight="1" x14ac:dyDescent="0.2">
      <c r="A2075" s="10" t="s">
        <v>406</v>
      </c>
      <c r="B2075" s="3" t="s">
        <v>799</v>
      </c>
      <c r="C2075" s="3" t="s">
        <v>273</v>
      </c>
      <c r="D2075" s="3" t="s">
        <v>273</v>
      </c>
      <c r="E2075" s="3" t="s">
        <v>804</v>
      </c>
      <c r="F2075" s="3" t="s">
        <v>407</v>
      </c>
      <c r="G2075" s="9">
        <v>325000</v>
      </c>
      <c r="H2075" s="9">
        <v>0</v>
      </c>
      <c r="I2075" s="9">
        <v>325000</v>
      </c>
      <c r="J2075" s="9">
        <v>325000</v>
      </c>
      <c r="K2075" s="9">
        <v>0</v>
      </c>
      <c r="L2075" s="9">
        <v>325000</v>
      </c>
      <c r="M2075" s="9">
        <v>325000</v>
      </c>
      <c r="N2075" s="9">
        <v>0</v>
      </c>
      <c r="O2075" s="9">
        <v>325000</v>
      </c>
      <c r="P2075" s="13">
        <f t="shared" si="33"/>
        <v>0</v>
      </c>
      <c r="Q2075" s="13">
        <f t="array" ref="Q2075">IF(C2075="",SUMIFS($P$6:$P$65536,$B$6:$B$65536,B2075),IF(D2075="",SUMIFS($P$6:$P$65536,$B$6:$B$65536,B2075,$C$6:$C$65536,C2075),IF(E2075="",SUMIFS($P$6:$P$65536,$B$6:$B$65536,B2075,$C$6:$C$65536,C2075,$D$6:$D$65536,D2075),IF(F2075="",SUMIFS($P$6:$P$65536,$B$6:$B$65536,B2075,$C$6:$C$65536,C2075,$D$6:$D$65536,D2075,$E$6:$E$65536,E2075),--(RIGHT(F2075,1)="0")*SUM(SUMIFS($P$6:$P$65536,$B$6:$B$65536,B2075,$C$6:$C$65536,C2075,$D$6:$D$65536,D2075,$E$6:$E$65536,E2075,$F$6:$F$65536,LEFT(F2075,2)&amp;{0;1;2;3;4;5;6;7;8;9}))+(--(RIGHT(F2075,2)="00"))*SUM(SUMIFS($P$6:$P$65536,$B$6:$B$65536,B2075,$C$6:$C$65536,C2075,$D$6:$D$65536,D2075,$E$6:$E$65536,E2075,$F$6:$F$65536,LEFT(F2075,1)&amp;range))+SUMIFS($P$6:$P$65536,$B$6:$B$65536,B2075,$C$6:$C$65536,C2075,$D$6:$D$65536,D2075,$E$6:$E$65536,E2075,$F$6:$F$65536,F2075)))))</f>
        <v>0</v>
      </c>
    </row>
    <row r="2076" spans="1:17" ht="48.95" hidden="1" customHeight="1" x14ac:dyDescent="0.2">
      <c r="A2076" s="10" t="s">
        <v>408</v>
      </c>
      <c r="B2076" s="3" t="s">
        <v>799</v>
      </c>
      <c r="C2076" s="3" t="s">
        <v>273</v>
      </c>
      <c r="D2076" s="3" t="s">
        <v>273</v>
      </c>
      <c r="E2076" s="3" t="s">
        <v>804</v>
      </c>
      <c r="F2076" s="3" t="s">
        <v>409</v>
      </c>
      <c r="G2076" s="9">
        <v>325000</v>
      </c>
      <c r="H2076" s="9">
        <v>0</v>
      </c>
      <c r="I2076" s="9">
        <v>325000</v>
      </c>
      <c r="J2076" s="9">
        <v>325000</v>
      </c>
      <c r="K2076" s="9">
        <v>0</v>
      </c>
      <c r="L2076" s="9">
        <v>325000</v>
      </c>
      <c r="M2076" s="9">
        <v>325000</v>
      </c>
      <c r="N2076" s="9">
        <v>0</v>
      </c>
      <c r="O2076" s="9">
        <v>325000</v>
      </c>
      <c r="P2076" s="13">
        <f t="shared" si="33"/>
        <v>0</v>
      </c>
      <c r="Q2076" s="13">
        <f t="array" ref="Q2076">IF(C2076="",SUMIFS($P$6:$P$65536,$B$6:$B$65536,B2076),IF(D2076="",SUMIFS($P$6:$P$65536,$B$6:$B$65536,B2076,$C$6:$C$65536,C2076),IF(E2076="",SUMIFS($P$6:$P$65536,$B$6:$B$65536,B2076,$C$6:$C$65536,C2076,$D$6:$D$65536,D2076),IF(F2076="",SUMIFS($P$6:$P$65536,$B$6:$B$65536,B2076,$C$6:$C$65536,C2076,$D$6:$D$65536,D2076,$E$6:$E$65536,E2076),--(RIGHT(F2076,1)="0")*SUM(SUMIFS($P$6:$P$65536,$B$6:$B$65536,B2076,$C$6:$C$65536,C2076,$D$6:$D$65536,D2076,$E$6:$E$65536,E2076,$F$6:$F$65536,LEFT(F2076,2)&amp;{0;1;2;3;4;5;6;7;8;9}))+(--(RIGHT(F2076,2)="00"))*SUM(SUMIFS($P$6:$P$65536,$B$6:$B$65536,B2076,$C$6:$C$65536,C2076,$D$6:$D$65536,D2076,$E$6:$E$65536,E2076,$F$6:$F$65536,LEFT(F2076,1)&amp;range))+SUMIFS($P$6:$P$65536,$B$6:$B$65536,B2076,$C$6:$C$65536,C2076,$D$6:$D$65536,D2076,$E$6:$E$65536,E2076,$F$6:$F$65536,F2076)))))</f>
        <v>0</v>
      </c>
    </row>
    <row r="2077" spans="1:17" ht="32.25" customHeight="1" x14ac:dyDescent="0.2">
      <c r="A2077" s="8" t="s">
        <v>278</v>
      </c>
      <c r="B2077" s="3" t="s">
        <v>799</v>
      </c>
      <c r="C2077" s="3" t="s">
        <v>27</v>
      </c>
      <c r="D2077" s="3" t="s">
        <v>0</v>
      </c>
      <c r="E2077" s="3" t="s">
        <v>0</v>
      </c>
      <c r="F2077" s="3" t="s">
        <v>0</v>
      </c>
      <c r="G2077" s="9">
        <v>12741953362.290001</v>
      </c>
      <c r="H2077" s="9">
        <v>1482156108.6300001</v>
      </c>
      <c r="I2077" s="9">
        <v>14224109470.92</v>
      </c>
      <c r="J2077" s="9">
        <v>11349805701.17</v>
      </c>
      <c r="K2077" s="9">
        <v>0</v>
      </c>
      <c r="L2077" s="9">
        <v>11349805701.17</v>
      </c>
      <c r="M2077" s="9">
        <v>11680794087.17</v>
      </c>
      <c r="N2077" s="9">
        <v>0</v>
      </c>
      <c r="O2077" s="9">
        <v>11680794087.17</v>
      </c>
      <c r="P2077" s="13">
        <f t="shared" si="33"/>
        <v>1482156108.6300001</v>
      </c>
      <c r="Q2077" s="13">
        <f t="array" ref="Q2077">IF(C2077="",SUMIFS($P$6:$P$65536,$B$6:$B$65536,B2077),IF(D2077="",SUMIFS($P$6:$P$65536,$B$6:$B$65536,B2077,$C$6:$C$65536,C2077),IF(E2077="",SUMIFS($P$6:$P$65536,$B$6:$B$65536,B2077,$C$6:$C$65536,C2077,$D$6:$D$65536,D2077),IF(F2077="",SUMIFS($P$6:$P$65536,$B$6:$B$65536,B2077,$C$6:$C$65536,C2077,$D$6:$D$65536,D2077,$E$6:$E$65536,E2077),--(RIGHT(F2077,1)="0")*SUM(SUMIFS($P$6:$P$65536,$B$6:$B$65536,B2077,$C$6:$C$65536,C2077,$D$6:$D$65536,D2077,$E$6:$E$65536,E2077,$F$6:$F$65536,LEFT(F2077,2)&amp;{0;1;2;3;4;5;6;7;8;9}))+(--(RIGHT(F2077,2)="00"))*SUM(SUMIFS($P$6:$P$65536,$B$6:$B$65536,B2077,$C$6:$C$65536,C2077,$D$6:$D$65536,D2077,$E$6:$E$65536,E2077,$F$6:$F$65536,LEFT(F2077,1)&amp;range))+SUMIFS($P$6:$P$65536,$B$6:$B$65536,B2077,$C$6:$C$65536,C2077,$D$6:$D$65536,D2077,$E$6:$E$65536,E2077,$F$6:$F$65536,F2077)))))</f>
        <v>11609487410.119997</v>
      </c>
    </row>
    <row r="2078" spans="1:17" ht="15.95" customHeight="1" x14ac:dyDescent="0.2">
      <c r="A2078" s="8" t="s">
        <v>805</v>
      </c>
      <c r="B2078" s="3" t="s">
        <v>799</v>
      </c>
      <c r="C2078" s="3" t="s">
        <v>27</v>
      </c>
      <c r="D2078" s="3" t="s">
        <v>36</v>
      </c>
      <c r="E2078" s="3" t="s">
        <v>0</v>
      </c>
      <c r="F2078" s="3" t="s">
        <v>0</v>
      </c>
      <c r="G2078" s="9">
        <v>134013735.78</v>
      </c>
      <c r="H2078" s="9">
        <v>3400000</v>
      </c>
      <c r="I2078" s="9">
        <v>137413735.78</v>
      </c>
      <c r="J2078" s="9">
        <v>134013735.78</v>
      </c>
      <c r="K2078" s="9">
        <v>0</v>
      </c>
      <c r="L2078" s="9">
        <v>134013735.78</v>
      </c>
      <c r="M2078" s="9">
        <v>134013735.78</v>
      </c>
      <c r="N2078" s="9">
        <v>0</v>
      </c>
      <c r="O2078" s="9">
        <v>134013735.78</v>
      </c>
      <c r="P2078" s="13">
        <f t="shared" si="33"/>
        <v>3400000</v>
      </c>
      <c r="Q2078" s="13">
        <f t="array" ref="Q2078">IF(C2078="",SUMIFS($P$6:$P$65536,$B$6:$B$65536,B2078),IF(D2078="",SUMIFS($P$6:$P$65536,$B$6:$B$65536,B2078,$C$6:$C$65536,C2078),IF(E2078="",SUMIFS($P$6:$P$65536,$B$6:$B$65536,B2078,$C$6:$C$65536,C2078,$D$6:$D$65536,D2078),IF(F2078="",SUMIFS($P$6:$P$65536,$B$6:$B$65536,B2078,$C$6:$C$65536,C2078,$D$6:$D$65536,D2078,$E$6:$E$65536,E2078),--(RIGHT(F2078,1)="0")*SUM(SUMIFS($P$6:$P$65536,$B$6:$B$65536,B2078,$C$6:$C$65536,C2078,$D$6:$D$65536,D2078,$E$6:$E$65536,E2078,$F$6:$F$65536,LEFT(F2078,2)&amp;{0;1;2;3;4;5;6;7;8;9}))+(--(RIGHT(F2078,2)="00"))*SUM(SUMIFS($P$6:$P$65536,$B$6:$B$65536,B2078,$C$6:$C$65536,C2078,$D$6:$D$65536,D2078,$E$6:$E$65536,E2078,$F$6:$F$65536,LEFT(F2078,1)&amp;range))+SUMIFS($P$6:$P$65536,$B$6:$B$65536,B2078,$C$6:$C$65536,C2078,$D$6:$D$65536,D2078,$E$6:$E$65536,E2078,$F$6:$F$65536,F2078)))))</f>
        <v>17000000</v>
      </c>
    </row>
    <row r="2079" spans="1:17" ht="112.35" hidden="1" customHeight="1" x14ac:dyDescent="0.2">
      <c r="A2079" s="10" t="s">
        <v>806</v>
      </c>
      <c r="B2079" s="3" t="s">
        <v>799</v>
      </c>
      <c r="C2079" s="3" t="s">
        <v>27</v>
      </c>
      <c r="D2079" s="3" t="s">
        <v>36</v>
      </c>
      <c r="E2079" s="3" t="s">
        <v>807</v>
      </c>
      <c r="F2079" s="11" t="s">
        <v>0</v>
      </c>
      <c r="G2079" s="9">
        <v>71374615</v>
      </c>
      <c r="H2079" s="9">
        <v>0</v>
      </c>
      <c r="I2079" s="9">
        <v>71374615</v>
      </c>
      <c r="J2079" s="9">
        <v>71374615</v>
      </c>
      <c r="K2079" s="9">
        <v>0</v>
      </c>
      <c r="L2079" s="9">
        <v>71374615</v>
      </c>
      <c r="M2079" s="9">
        <v>71374615</v>
      </c>
      <c r="N2079" s="9">
        <v>0</v>
      </c>
      <c r="O2079" s="9">
        <v>71374615</v>
      </c>
      <c r="P2079" s="13">
        <f t="shared" si="33"/>
        <v>0</v>
      </c>
      <c r="Q2079" s="13">
        <f t="array" ref="Q2079">IF(C2079="",SUMIFS($P$6:$P$65536,$B$6:$B$65536,B2079),IF(D2079="",SUMIFS($P$6:$P$65536,$B$6:$B$65536,B2079,$C$6:$C$65536,C2079),IF(E2079="",SUMIFS($P$6:$P$65536,$B$6:$B$65536,B2079,$C$6:$C$65536,C2079,$D$6:$D$65536,D2079),IF(F2079="",SUMIFS($P$6:$P$65536,$B$6:$B$65536,B2079,$C$6:$C$65536,C2079,$D$6:$D$65536,D2079,$E$6:$E$65536,E2079),--(RIGHT(F2079,1)="0")*SUM(SUMIFS($P$6:$P$65536,$B$6:$B$65536,B2079,$C$6:$C$65536,C2079,$D$6:$D$65536,D2079,$E$6:$E$65536,E2079,$F$6:$F$65536,LEFT(F2079,2)&amp;{0;1;2;3;4;5;6;7;8;9}))+(--(RIGHT(F2079,2)="00"))*SUM(SUMIFS($P$6:$P$65536,$B$6:$B$65536,B2079,$C$6:$C$65536,C2079,$D$6:$D$65536,D2079,$E$6:$E$65536,E2079,$F$6:$F$65536,LEFT(F2079,1)&amp;range))+SUMIFS($P$6:$P$65536,$B$6:$B$65536,B2079,$C$6:$C$65536,C2079,$D$6:$D$65536,D2079,$E$6:$E$65536,E2079,$F$6:$F$65536,F2079)))))</f>
        <v>0</v>
      </c>
    </row>
    <row r="2080" spans="1:17" ht="32.25" hidden="1" customHeight="1" x14ac:dyDescent="0.2">
      <c r="A2080" s="10" t="s">
        <v>112</v>
      </c>
      <c r="B2080" s="3" t="s">
        <v>799</v>
      </c>
      <c r="C2080" s="3" t="s">
        <v>27</v>
      </c>
      <c r="D2080" s="3" t="s">
        <v>36</v>
      </c>
      <c r="E2080" s="3" t="s">
        <v>807</v>
      </c>
      <c r="F2080" s="3" t="s">
        <v>113</v>
      </c>
      <c r="G2080" s="9">
        <v>71374615</v>
      </c>
      <c r="H2080" s="9">
        <v>0</v>
      </c>
      <c r="I2080" s="9">
        <v>71374615</v>
      </c>
      <c r="J2080" s="9">
        <v>71374615</v>
      </c>
      <c r="K2080" s="9">
        <v>0</v>
      </c>
      <c r="L2080" s="9">
        <v>71374615</v>
      </c>
      <c r="M2080" s="9">
        <v>71374615</v>
      </c>
      <c r="N2080" s="9">
        <v>0</v>
      </c>
      <c r="O2080" s="9">
        <v>71374615</v>
      </c>
      <c r="P2080" s="13">
        <f t="shared" si="33"/>
        <v>0</v>
      </c>
      <c r="Q2080" s="13">
        <f t="array" ref="Q2080">IF(C2080="",SUMIFS($P$6:$P$65536,$B$6:$B$65536,B2080),IF(D2080="",SUMIFS($P$6:$P$65536,$B$6:$B$65536,B2080,$C$6:$C$65536,C2080),IF(E2080="",SUMIFS($P$6:$P$65536,$B$6:$B$65536,B2080,$C$6:$C$65536,C2080,$D$6:$D$65536,D2080),IF(F2080="",SUMIFS($P$6:$P$65536,$B$6:$B$65536,B2080,$C$6:$C$65536,C2080,$D$6:$D$65536,D2080,$E$6:$E$65536,E2080),--(RIGHT(F2080,1)="0")*SUM(SUMIFS($P$6:$P$65536,$B$6:$B$65536,B2080,$C$6:$C$65536,C2080,$D$6:$D$65536,D2080,$E$6:$E$65536,E2080,$F$6:$F$65536,LEFT(F2080,2)&amp;{0;1;2;3;4;5;6;7;8;9}))+(--(RIGHT(F2080,2)="00"))*SUM(SUMIFS($P$6:$P$65536,$B$6:$B$65536,B2080,$C$6:$C$65536,C2080,$D$6:$D$65536,D2080,$E$6:$E$65536,E2080,$F$6:$F$65536,LEFT(F2080,1)&amp;range))+SUMIFS($P$6:$P$65536,$B$6:$B$65536,B2080,$C$6:$C$65536,C2080,$D$6:$D$65536,D2080,$E$6:$E$65536,E2080,$F$6:$F$65536,F2080)))))</f>
        <v>0</v>
      </c>
    </row>
    <row r="2081" spans="1:17" ht="48.95" hidden="1" customHeight="1" x14ac:dyDescent="0.2">
      <c r="A2081" s="10" t="s">
        <v>406</v>
      </c>
      <c r="B2081" s="3" t="s">
        <v>799</v>
      </c>
      <c r="C2081" s="3" t="s">
        <v>27</v>
      </c>
      <c r="D2081" s="3" t="s">
        <v>36</v>
      </c>
      <c r="E2081" s="3" t="s">
        <v>807</v>
      </c>
      <c r="F2081" s="3" t="s">
        <v>407</v>
      </c>
      <c r="G2081" s="9">
        <v>71374615</v>
      </c>
      <c r="H2081" s="9">
        <v>0</v>
      </c>
      <c r="I2081" s="9">
        <v>71374615</v>
      </c>
      <c r="J2081" s="9">
        <v>71374615</v>
      </c>
      <c r="K2081" s="9">
        <v>0</v>
      </c>
      <c r="L2081" s="9">
        <v>71374615</v>
      </c>
      <c r="M2081" s="9">
        <v>71374615</v>
      </c>
      <c r="N2081" s="9">
        <v>0</v>
      </c>
      <c r="O2081" s="9">
        <v>71374615</v>
      </c>
      <c r="P2081" s="13">
        <f t="shared" si="33"/>
        <v>0</v>
      </c>
      <c r="Q2081" s="13">
        <f t="array" ref="Q2081">IF(C2081="",SUMIFS($P$6:$P$65536,$B$6:$B$65536,B2081),IF(D2081="",SUMIFS($P$6:$P$65536,$B$6:$B$65536,B2081,$C$6:$C$65536,C2081),IF(E2081="",SUMIFS($P$6:$P$65536,$B$6:$B$65536,B2081,$C$6:$C$65536,C2081,$D$6:$D$65536,D2081),IF(F2081="",SUMIFS($P$6:$P$65536,$B$6:$B$65536,B2081,$C$6:$C$65536,C2081,$D$6:$D$65536,D2081,$E$6:$E$65536,E2081),--(RIGHT(F2081,1)="0")*SUM(SUMIFS($P$6:$P$65536,$B$6:$B$65536,B2081,$C$6:$C$65536,C2081,$D$6:$D$65536,D2081,$E$6:$E$65536,E2081,$F$6:$F$65536,LEFT(F2081,2)&amp;{0;1;2;3;4;5;6;7;8;9}))+(--(RIGHT(F2081,2)="00"))*SUM(SUMIFS($P$6:$P$65536,$B$6:$B$65536,B2081,$C$6:$C$65536,C2081,$D$6:$D$65536,D2081,$E$6:$E$65536,E2081,$F$6:$F$65536,LEFT(F2081,1)&amp;range))+SUMIFS($P$6:$P$65536,$B$6:$B$65536,B2081,$C$6:$C$65536,C2081,$D$6:$D$65536,D2081,$E$6:$E$65536,E2081,$F$6:$F$65536,F2081)))))</f>
        <v>0</v>
      </c>
    </row>
    <row r="2082" spans="1:17" ht="64.5" hidden="1" customHeight="1" x14ac:dyDescent="0.2">
      <c r="A2082" s="10" t="s">
        <v>463</v>
      </c>
      <c r="B2082" s="3" t="s">
        <v>799</v>
      </c>
      <c r="C2082" s="3" t="s">
        <v>27</v>
      </c>
      <c r="D2082" s="3" t="s">
        <v>36</v>
      </c>
      <c r="E2082" s="3" t="s">
        <v>807</v>
      </c>
      <c r="F2082" s="3" t="s">
        <v>464</v>
      </c>
      <c r="G2082" s="9">
        <v>71374615</v>
      </c>
      <c r="H2082" s="9">
        <v>0</v>
      </c>
      <c r="I2082" s="9">
        <v>71374615</v>
      </c>
      <c r="J2082" s="9">
        <v>71374615</v>
      </c>
      <c r="K2082" s="9">
        <v>0</v>
      </c>
      <c r="L2082" s="9">
        <v>71374615</v>
      </c>
      <c r="M2082" s="9">
        <v>71374615</v>
      </c>
      <c r="N2082" s="9">
        <v>0</v>
      </c>
      <c r="O2082" s="9">
        <v>71374615</v>
      </c>
      <c r="P2082" s="13">
        <f t="shared" si="33"/>
        <v>0</v>
      </c>
      <c r="Q2082" s="13">
        <f t="array" ref="Q2082">IF(C2082="",SUMIFS($P$6:$P$65536,$B$6:$B$65536,B2082),IF(D2082="",SUMIFS($P$6:$P$65536,$B$6:$B$65536,B2082,$C$6:$C$65536,C2082),IF(E2082="",SUMIFS($P$6:$P$65536,$B$6:$B$65536,B2082,$C$6:$C$65536,C2082,$D$6:$D$65536,D2082),IF(F2082="",SUMIFS($P$6:$P$65536,$B$6:$B$65536,B2082,$C$6:$C$65536,C2082,$D$6:$D$65536,D2082,$E$6:$E$65536,E2082),--(RIGHT(F2082,1)="0")*SUM(SUMIFS($P$6:$P$65536,$B$6:$B$65536,B2082,$C$6:$C$65536,C2082,$D$6:$D$65536,D2082,$E$6:$E$65536,E2082,$F$6:$F$65536,LEFT(F2082,2)&amp;{0;1;2;3;4;5;6;7;8;9}))+(--(RIGHT(F2082,2)="00"))*SUM(SUMIFS($P$6:$P$65536,$B$6:$B$65536,B2082,$C$6:$C$65536,C2082,$D$6:$D$65536,D2082,$E$6:$E$65536,E2082,$F$6:$F$65536,LEFT(F2082,1)&amp;range))+SUMIFS($P$6:$P$65536,$B$6:$B$65536,B2082,$C$6:$C$65536,C2082,$D$6:$D$65536,D2082,$E$6:$E$65536,E2082,$F$6:$F$65536,F2082)))))</f>
        <v>0</v>
      </c>
    </row>
    <row r="2083" spans="1:17" ht="127.9" hidden="1" customHeight="1" x14ac:dyDescent="0.2">
      <c r="A2083" s="10" t="s">
        <v>808</v>
      </c>
      <c r="B2083" s="3" t="s">
        <v>799</v>
      </c>
      <c r="C2083" s="3" t="s">
        <v>27</v>
      </c>
      <c r="D2083" s="3" t="s">
        <v>36</v>
      </c>
      <c r="E2083" s="3" t="s">
        <v>809</v>
      </c>
      <c r="F2083" s="11" t="s">
        <v>0</v>
      </c>
      <c r="G2083" s="9">
        <v>32998784</v>
      </c>
      <c r="H2083" s="9">
        <v>0</v>
      </c>
      <c r="I2083" s="9">
        <v>32998784</v>
      </c>
      <c r="J2083" s="9">
        <v>32998784</v>
      </c>
      <c r="K2083" s="9">
        <v>0</v>
      </c>
      <c r="L2083" s="9">
        <v>32998784</v>
      </c>
      <c r="M2083" s="9">
        <v>32998784</v>
      </c>
      <c r="N2083" s="9">
        <v>0</v>
      </c>
      <c r="O2083" s="9">
        <v>32998784</v>
      </c>
      <c r="P2083" s="13">
        <f t="shared" si="33"/>
        <v>0</v>
      </c>
      <c r="Q2083" s="13">
        <f t="array" ref="Q2083">IF(C2083="",SUMIFS($P$6:$P$65536,$B$6:$B$65536,B2083),IF(D2083="",SUMIFS($P$6:$P$65536,$B$6:$B$65536,B2083,$C$6:$C$65536,C2083),IF(E2083="",SUMIFS($P$6:$P$65536,$B$6:$B$65536,B2083,$C$6:$C$65536,C2083,$D$6:$D$65536,D2083),IF(F2083="",SUMIFS($P$6:$P$65536,$B$6:$B$65536,B2083,$C$6:$C$65536,C2083,$D$6:$D$65536,D2083,$E$6:$E$65536,E2083),--(RIGHT(F2083,1)="0")*SUM(SUMIFS($P$6:$P$65536,$B$6:$B$65536,B2083,$C$6:$C$65536,C2083,$D$6:$D$65536,D2083,$E$6:$E$65536,E2083,$F$6:$F$65536,LEFT(F2083,2)&amp;{0;1;2;3;4;5;6;7;8;9}))+(--(RIGHT(F2083,2)="00"))*SUM(SUMIFS($P$6:$P$65536,$B$6:$B$65536,B2083,$C$6:$C$65536,C2083,$D$6:$D$65536,D2083,$E$6:$E$65536,E2083,$F$6:$F$65536,LEFT(F2083,1)&amp;range))+SUMIFS($P$6:$P$65536,$B$6:$B$65536,B2083,$C$6:$C$65536,C2083,$D$6:$D$65536,D2083,$E$6:$E$65536,E2083,$F$6:$F$65536,F2083)))))</f>
        <v>0</v>
      </c>
    </row>
    <row r="2084" spans="1:17" ht="32.25" hidden="1" customHeight="1" x14ac:dyDescent="0.2">
      <c r="A2084" s="10" t="s">
        <v>112</v>
      </c>
      <c r="B2084" s="3" t="s">
        <v>799</v>
      </c>
      <c r="C2084" s="3" t="s">
        <v>27</v>
      </c>
      <c r="D2084" s="3" t="s">
        <v>36</v>
      </c>
      <c r="E2084" s="3" t="s">
        <v>809</v>
      </c>
      <c r="F2084" s="3" t="s">
        <v>113</v>
      </c>
      <c r="G2084" s="9">
        <v>32998784</v>
      </c>
      <c r="H2084" s="9">
        <v>0</v>
      </c>
      <c r="I2084" s="9">
        <v>32998784</v>
      </c>
      <c r="J2084" s="9">
        <v>32998784</v>
      </c>
      <c r="K2084" s="9">
        <v>0</v>
      </c>
      <c r="L2084" s="9">
        <v>32998784</v>
      </c>
      <c r="M2084" s="9">
        <v>32998784</v>
      </c>
      <c r="N2084" s="9">
        <v>0</v>
      </c>
      <c r="O2084" s="9">
        <v>32998784</v>
      </c>
      <c r="P2084" s="13">
        <f t="shared" si="33"/>
        <v>0</v>
      </c>
      <c r="Q2084" s="13">
        <f t="array" ref="Q2084">IF(C2084="",SUMIFS($P$6:$P$65536,$B$6:$B$65536,B2084),IF(D2084="",SUMIFS($P$6:$P$65536,$B$6:$B$65536,B2084,$C$6:$C$65536,C2084),IF(E2084="",SUMIFS($P$6:$P$65536,$B$6:$B$65536,B2084,$C$6:$C$65536,C2084,$D$6:$D$65536,D2084),IF(F2084="",SUMIFS($P$6:$P$65536,$B$6:$B$65536,B2084,$C$6:$C$65536,C2084,$D$6:$D$65536,D2084,$E$6:$E$65536,E2084),--(RIGHT(F2084,1)="0")*SUM(SUMIFS($P$6:$P$65536,$B$6:$B$65536,B2084,$C$6:$C$65536,C2084,$D$6:$D$65536,D2084,$E$6:$E$65536,E2084,$F$6:$F$65536,LEFT(F2084,2)&amp;{0;1;2;3;4;5;6;7;8;9}))+(--(RIGHT(F2084,2)="00"))*SUM(SUMIFS($P$6:$P$65536,$B$6:$B$65536,B2084,$C$6:$C$65536,C2084,$D$6:$D$65536,D2084,$E$6:$E$65536,E2084,$F$6:$F$65536,LEFT(F2084,1)&amp;range))+SUMIFS($P$6:$P$65536,$B$6:$B$65536,B2084,$C$6:$C$65536,C2084,$D$6:$D$65536,D2084,$E$6:$E$65536,E2084,$F$6:$F$65536,F2084)))))</f>
        <v>0</v>
      </c>
    </row>
    <row r="2085" spans="1:17" ht="48.95" hidden="1" customHeight="1" x14ac:dyDescent="0.2">
      <c r="A2085" s="10" t="s">
        <v>406</v>
      </c>
      <c r="B2085" s="3" t="s">
        <v>799</v>
      </c>
      <c r="C2085" s="3" t="s">
        <v>27</v>
      </c>
      <c r="D2085" s="3" t="s">
        <v>36</v>
      </c>
      <c r="E2085" s="3" t="s">
        <v>809</v>
      </c>
      <c r="F2085" s="3" t="s">
        <v>407</v>
      </c>
      <c r="G2085" s="9">
        <v>32998784</v>
      </c>
      <c r="H2085" s="9">
        <v>0</v>
      </c>
      <c r="I2085" s="9">
        <v>32998784</v>
      </c>
      <c r="J2085" s="9">
        <v>32998784</v>
      </c>
      <c r="K2085" s="9">
        <v>0</v>
      </c>
      <c r="L2085" s="9">
        <v>32998784</v>
      </c>
      <c r="M2085" s="9">
        <v>32998784</v>
      </c>
      <c r="N2085" s="9">
        <v>0</v>
      </c>
      <c r="O2085" s="9">
        <v>32998784</v>
      </c>
      <c r="P2085" s="13">
        <f t="shared" si="33"/>
        <v>0</v>
      </c>
      <c r="Q2085" s="13">
        <f t="array" ref="Q2085">IF(C2085="",SUMIFS($P$6:$P$65536,$B$6:$B$65536,B2085),IF(D2085="",SUMIFS($P$6:$P$65536,$B$6:$B$65536,B2085,$C$6:$C$65536,C2085),IF(E2085="",SUMIFS($P$6:$P$65536,$B$6:$B$65536,B2085,$C$6:$C$65536,C2085,$D$6:$D$65536,D2085),IF(F2085="",SUMIFS($P$6:$P$65536,$B$6:$B$65536,B2085,$C$6:$C$65536,C2085,$D$6:$D$65536,D2085,$E$6:$E$65536,E2085),--(RIGHT(F2085,1)="0")*SUM(SUMIFS($P$6:$P$65536,$B$6:$B$65536,B2085,$C$6:$C$65536,C2085,$D$6:$D$65536,D2085,$E$6:$E$65536,E2085,$F$6:$F$65536,LEFT(F2085,2)&amp;{0;1;2;3;4;5;6;7;8;9}))+(--(RIGHT(F2085,2)="00"))*SUM(SUMIFS($P$6:$P$65536,$B$6:$B$65536,B2085,$C$6:$C$65536,C2085,$D$6:$D$65536,D2085,$E$6:$E$65536,E2085,$F$6:$F$65536,LEFT(F2085,1)&amp;range))+SUMIFS($P$6:$P$65536,$B$6:$B$65536,B2085,$C$6:$C$65536,C2085,$D$6:$D$65536,D2085,$E$6:$E$65536,E2085,$F$6:$F$65536,F2085)))))</f>
        <v>0</v>
      </c>
    </row>
    <row r="2086" spans="1:17" ht="64.5" hidden="1" customHeight="1" x14ac:dyDescent="0.2">
      <c r="A2086" s="10" t="s">
        <v>463</v>
      </c>
      <c r="B2086" s="3" t="s">
        <v>799</v>
      </c>
      <c r="C2086" s="3" t="s">
        <v>27</v>
      </c>
      <c r="D2086" s="3" t="s">
        <v>36</v>
      </c>
      <c r="E2086" s="3" t="s">
        <v>809</v>
      </c>
      <c r="F2086" s="3" t="s">
        <v>464</v>
      </c>
      <c r="G2086" s="9">
        <v>32998784</v>
      </c>
      <c r="H2086" s="9">
        <v>0</v>
      </c>
      <c r="I2086" s="9">
        <v>32998784</v>
      </c>
      <c r="J2086" s="9">
        <v>32998784</v>
      </c>
      <c r="K2086" s="9">
        <v>0</v>
      </c>
      <c r="L2086" s="9">
        <v>32998784</v>
      </c>
      <c r="M2086" s="9">
        <v>32998784</v>
      </c>
      <c r="N2086" s="9">
        <v>0</v>
      </c>
      <c r="O2086" s="9">
        <v>32998784</v>
      </c>
      <c r="P2086" s="13">
        <f t="shared" si="33"/>
        <v>0</v>
      </c>
      <c r="Q2086" s="13">
        <f t="array" ref="Q2086">IF(C2086="",SUMIFS($P$6:$P$65536,$B$6:$B$65536,B2086),IF(D2086="",SUMIFS($P$6:$P$65536,$B$6:$B$65536,B2086,$C$6:$C$65536,C2086),IF(E2086="",SUMIFS($P$6:$P$65536,$B$6:$B$65536,B2086,$C$6:$C$65536,C2086,$D$6:$D$65536,D2086),IF(F2086="",SUMIFS($P$6:$P$65536,$B$6:$B$65536,B2086,$C$6:$C$65536,C2086,$D$6:$D$65536,D2086,$E$6:$E$65536,E2086),--(RIGHT(F2086,1)="0")*SUM(SUMIFS($P$6:$P$65536,$B$6:$B$65536,B2086,$C$6:$C$65536,C2086,$D$6:$D$65536,D2086,$E$6:$E$65536,E2086,$F$6:$F$65536,LEFT(F2086,2)&amp;{0;1;2;3;4;5;6;7;8;9}))+(--(RIGHT(F2086,2)="00"))*SUM(SUMIFS($P$6:$P$65536,$B$6:$B$65536,B2086,$C$6:$C$65536,C2086,$D$6:$D$65536,D2086,$E$6:$E$65536,E2086,$F$6:$F$65536,LEFT(F2086,1)&amp;range))+SUMIFS($P$6:$P$65536,$B$6:$B$65536,B2086,$C$6:$C$65536,C2086,$D$6:$D$65536,D2086,$E$6:$E$65536,E2086,$F$6:$F$65536,F2086)))))</f>
        <v>0</v>
      </c>
    </row>
    <row r="2087" spans="1:17" ht="96.6" customHeight="1" x14ac:dyDescent="0.2">
      <c r="A2087" s="10" t="s">
        <v>810</v>
      </c>
      <c r="B2087" s="3" t="s">
        <v>799</v>
      </c>
      <c r="C2087" s="3" t="s">
        <v>27</v>
      </c>
      <c r="D2087" s="3" t="s">
        <v>36</v>
      </c>
      <c r="E2087" s="3" t="s">
        <v>811</v>
      </c>
      <c r="F2087" s="11" t="s">
        <v>0</v>
      </c>
      <c r="G2087" s="9">
        <v>29640336.780000001</v>
      </c>
      <c r="H2087" s="9">
        <v>3400000</v>
      </c>
      <c r="I2087" s="9">
        <v>33040336.780000001</v>
      </c>
      <c r="J2087" s="9">
        <v>29640336.780000001</v>
      </c>
      <c r="K2087" s="9">
        <v>0</v>
      </c>
      <c r="L2087" s="9">
        <v>29640336.780000001</v>
      </c>
      <c r="M2087" s="9">
        <v>29640336.780000001</v>
      </c>
      <c r="N2087" s="9">
        <v>0</v>
      </c>
      <c r="O2087" s="9">
        <v>29640336.780000001</v>
      </c>
      <c r="P2087" s="13">
        <f t="shared" si="33"/>
        <v>3400000</v>
      </c>
      <c r="Q2087" s="13">
        <f t="array" ref="Q2087">IF(C2087="",SUMIFS($P$6:$P$65536,$B$6:$B$65536,B2087),IF(D2087="",SUMIFS($P$6:$P$65536,$B$6:$B$65536,B2087,$C$6:$C$65536,C2087),IF(E2087="",SUMIFS($P$6:$P$65536,$B$6:$B$65536,B2087,$C$6:$C$65536,C2087,$D$6:$D$65536,D2087),IF(F2087="",SUMIFS($P$6:$P$65536,$B$6:$B$65536,B2087,$C$6:$C$65536,C2087,$D$6:$D$65536,D2087,$E$6:$E$65536,E2087),--(RIGHT(F2087,1)="0")*SUM(SUMIFS($P$6:$P$65536,$B$6:$B$65536,B2087,$C$6:$C$65536,C2087,$D$6:$D$65536,D2087,$E$6:$E$65536,E2087,$F$6:$F$65536,LEFT(F2087,2)&amp;{0;1;2;3;4;5;6;7;8;9}))+(--(RIGHT(F2087,2)="00"))*SUM(SUMIFS($P$6:$P$65536,$B$6:$B$65536,B2087,$C$6:$C$65536,C2087,$D$6:$D$65536,D2087,$E$6:$E$65536,E2087,$F$6:$F$65536,LEFT(F2087,1)&amp;range))+SUMIFS($P$6:$P$65536,$B$6:$B$65536,B2087,$C$6:$C$65536,C2087,$D$6:$D$65536,D2087,$E$6:$E$65536,E2087,$F$6:$F$65536,F2087)))))</f>
        <v>13600000</v>
      </c>
    </row>
    <row r="2088" spans="1:17" ht="32.25" customHeight="1" x14ac:dyDescent="0.2">
      <c r="A2088" s="10" t="s">
        <v>112</v>
      </c>
      <c r="B2088" s="3" t="s">
        <v>799</v>
      </c>
      <c r="C2088" s="3" t="s">
        <v>27</v>
      </c>
      <c r="D2088" s="3" t="s">
        <v>36</v>
      </c>
      <c r="E2088" s="3" t="s">
        <v>811</v>
      </c>
      <c r="F2088" s="3" t="s">
        <v>113</v>
      </c>
      <c r="G2088" s="9">
        <v>29640336.780000001</v>
      </c>
      <c r="H2088" s="9">
        <v>3400000</v>
      </c>
      <c r="I2088" s="9">
        <v>33040336.780000001</v>
      </c>
      <c r="J2088" s="9">
        <v>29640336.780000001</v>
      </c>
      <c r="K2088" s="9">
        <v>0</v>
      </c>
      <c r="L2088" s="9">
        <v>29640336.780000001</v>
      </c>
      <c r="M2088" s="9">
        <v>29640336.780000001</v>
      </c>
      <c r="N2088" s="9">
        <v>0</v>
      </c>
      <c r="O2088" s="9">
        <v>29640336.780000001</v>
      </c>
      <c r="P2088" s="13">
        <f t="shared" si="33"/>
        <v>3400000</v>
      </c>
      <c r="Q2088" s="13">
        <f t="array" ref="Q2088">IF(C2088="",SUMIFS($P$6:$P$65536,$B$6:$B$65536,B2088),IF(D2088="",SUMIFS($P$6:$P$65536,$B$6:$B$65536,B2088,$C$6:$C$65536,C2088),IF(E2088="",SUMIFS($P$6:$P$65536,$B$6:$B$65536,B2088,$C$6:$C$65536,C2088,$D$6:$D$65536,D2088),IF(F2088="",SUMIFS($P$6:$P$65536,$B$6:$B$65536,B2088,$C$6:$C$65536,C2088,$D$6:$D$65536,D2088,$E$6:$E$65536,E2088),--(RIGHT(F2088,1)="0")*SUM(SUMIFS($P$6:$P$65536,$B$6:$B$65536,B2088,$C$6:$C$65536,C2088,$D$6:$D$65536,D2088,$E$6:$E$65536,E2088,$F$6:$F$65536,LEFT(F2088,2)&amp;{0;1;2;3;4;5;6;7;8;9}))+(--(RIGHT(F2088,2)="00"))*SUM(SUMIFS($P$6:$P$65536,$B$6:$B$65536,B2088,$C$6:$C$65536,C2088,$D$6:$D$65536,D2088,$E$6:$E$65536,E2088,$F$6:$F$65536,LEFT(F2088,1)&amp;range))+SUMIFS($P$6:$P$65536,$B$6:$B$65536,B2088,$C$6:$C$65536,C2088,$D$6:$D$65536,D2088,$E$6:$E$65536,E2088,$F$6:$F$65536,F2088)))))</f>
        <v>13600000</v>
      </c>
    </row>
    <row r="2089" spans="1:17" ht="32.25" customHeight="1" x14ac:dyDescent="0.2">
      <c r="A2089" s="10" t="s">
        <v>457</v>
      </c>
      <c r="B2089" s="3" t="s">
        <v>799</v>
      </c>
      <c r="C2089" s="3" t="s">
        <v>27</v>
      </c>
      <c r="D2089" s="3" t="s">
        <v>36</v>
      </c>
      <c r="E2089" s="3" t="s">
        <v>811</v>
      </c>
      <c r="F2089" s="3" t="s">
        <v>458</v>
      </c>
      <c r="G2089" s="9">
        <v>29640336.780000001</v>
      </c>
      <c r="H2089" s="9">
        <v>3400000</v>
      </c>
      <c r="I2089" s="9">
        <v>33040336.780000001</v>
      </c>
      <c r="J2089" s="9">
        <v>29640336.780000001</v>
      </c>
      <c r="K2089" s="9">
        <v>0</v>
      </c>
      <c r="L2089" s="9">
        <v>29640336.780000001</v>
      </c>
      <c r="M2089" s="9">
        <v>29640336.780000001</v>
      </c>
      <c r="N2089" s="9">
        <v>0</v>
      </c>
      <c r="O2089" s="9">
        <v>29640336.780000001</v>
      </c>
      <c r="P2089" s="13">
        <f t="shared" si="33"/>
        <v>3400000</v>
      </c>
      <c r="Q2089" s="13">
        <f t="array" ref="Q2089">IF(C2089="",SUMIFS($P$6:$P$65536,$B$6:$B$65536,B2089),IF(D2089="",SUMIFS($P$6:$P$65536,$B$6:$B$65536,B2089,$C$6:$C$65536,C2089),IF(E2089="",SUMIFS($P$6:$P$65536,$B$6:$B$65536,B2089,$C$6:$C$65536,C2089,$D$6:$D$65536,D2089),IF(F2089="",SUMIFS($P$6:$P$65536,$B$6:$B$65536,B2089,$C$6:$C$65536,C2089,$D$6:$D$65536,D2089,$E$6:$E$65536,E2089),--(RIGHT(F2089,1)="0")*SUM(SUMIFS($P$6:$P$65536,$B$6:$B$65536,B2089,$C$6:$C$65536,C2089,$D$6:$D$65536,D2089,$E$6:$E$65536,E2089,$F$6:$F$65536,LEFT(F2089,2)&amp;{0;1;2;3;4;5;6;7;8;9}))+(--(RIGHT(F2089,2)="00"))*SUM(SUMIFS($P$6:$P$65536,$B$6:$B$65536,B2089,$C$6:$C$65536,C2089,$D$6:$D$65536,D2089,$E$6:$E$65536,E2089,$F$6:$F$65536,LEFT(F2089,1)&amp;range))+SUMIFS($P$6:$P$65536,$B$6:$B$65536,B2089,$C$6:$C$65536,C2089,$D$6:$D$65536,D2089,$E$6:$E$65536,E2089,$F$6:$F$65536,F2089)))))</f>
        <v>10200000</v>
      </c>
    </row>
    <row r="2090" spans="1:17" ht="48.95" customHeight="1" x14ac:dyDescent="0.2">
      <c r="A2090" s="10" t="s">
        <v>459</v>
      </c>
      <c r="B2090" s="3" t="s">
        <v>799</v>
      </c>
      <c r="C2090" s="3" t="s">
        <v>27</v>
      </c>
      <c r="D2090" s="3" t="s">
        <v>36</v>
      </c>
      <c r="E2090" s="3" t="s">
        <v>811</v>
      </c>
      <c r="F2090" s="3" t="s">
        <v>460</v>
      </c>
      <c r="G2090" s="9">
        <v>29640336.780000001</v>
      </c>
      <c r="H2090" s="9">
        <v>3400000</v>
      </c>
      <c r="I2090" s="9">
        <v>33040336.780000001</v>
      </c>
      <c r="J2090" s="9">
        <v>29640336.780000001</v>
      </c>
      <c r="K2090" s="9">
        <v>0</v>
      </c>
      <c r="L2090" s="9">
        <v>29640336.780000001</v>
      </c>
      <c r="M2090" s="9">
        <v>29640336.780000001</v>
      </c>
      <c r="N2090" s="9">
        <v>0</v>
      </c>
      <c r="O2090" s="9">
        <v>29640336.780000001</v>
      </c>
      <c r="P2090" s="13">
        <f t="shared" si="33"/>
        <v>3400000</v>
      </c>
      <c r="Q2090" s="13">
        <f t="array" ref="Q2090">IF(C2090="",SUMIFS($P$6:$P$65536,$B$6:$B$65536,B2090),IF(D2090="",SUMIFS($P$6:$P$65536,$B$6:$B$65536,B2090,$C$6:$C$65536,C2090),IF(E2090="",SUMIFS($P$6:$P$65536,$B$6:$B$65536,B2090,$C$6:$C$65536,C2090,$D$6:$D$65536,D2090),IF(F2090="",SUMIFS($P$6:$P$65536,$B$6:$B$65536,B2090,$C$6:$C$65536,C2090,$D$6:$D$65536,D2090,$E$6:$E$65536,E2090),--(RIGHT(F2090,1)="0")*SUM(SUMIFS($P$6:$P$65536,$B$6:$B$65536,B2090,$C$6:$C$65536,C2090,$D$6:$D$65536,D2090,$E$6:$E$65536,E2090,$F$6:$F$65536,LEFT(F2090,2)&amp;{0;1;2;3;4;5;6;7;8;9}))+(--(RIGHT(F2090,2)="00"))*SUM(SUMIFS($P$6:$P$65536,$B$6:$B$65536,B2090,$C$6:$C$65536,C2090,$D$6:$D$65536,D2090,$E$6:$E$65536,E2090,$F$6:$F$65536,LEFT(F2090,1)&amp;range))+SUMIFS($P$6:$P$65536,$B$6:$B$65536,B2090,$C$6:$C$65536,C2090,$D$6:$D$65536,D2090,$E$6:$E$65536,E2090,$F$6:$F$65536,F2090)))))</f>
        <v>3400000</v>
      </c>
    </row>
    <row r="2091" spans="1:17" ht="15.95" customHeight="1" x14ac:dyDescent="0.2">
      <c r="A2091" s="8" t="s">
        <v>780</v>
      </c>
      <c r="B2091" s="3" t="s">
        <v>799</v>
      </c>
      <c r="C2091" s="3" t="s">
        <v>27</v>
      </c>
      <c r="D2091" s="3" t="s">
        <v>68</v>
      </c>
      <c r="E2091" s="3" t="s">
        <v>0</v>
      </c>
      <c r="F2091" s="3" t="s">
        <v>0</v>
      </c>
      <c r="G2091" s="9">
        <v>1776708018.3099999</v>
      </c>
      <c r="H2091" s="9">
        <v>256910083.21000001</v>
      </c>
      <c r="I2091" s="9">
        <v>2033618101.52</v>
      </c>
      <c r="J2091" s="9">
        <v>1679889088.76</v>
      </c>
      <c r="K2091" s="9">
        <v>0</v>
      </c>
      <c r="L2091" s="9">
        <v>1679889088.76</v>
      </c>
      <c r="M2091" s="9">
        <v>1680142207.8399999</v>
      </c>
      <c r="N2091" s="9">
        <v>0</v>
      </c>
      <c r="O2091" s="9">
        <v>1680142207.8399999</v>
      </c>
      <c r="P2091" s="13">
        <f t="shared" si="33"/>
        <v>256910083.21000001</v>
      </c>
      <c r="Q2091" s="13">
        <f t="array" ref="Q2091">IF(C2091="",SUMIFS($P$6:$P$65536,$B$6:$B$65536,B2091),IF(D2091="",SUMIFS($P$6:$P$65536,$B$6:$B$65536,B2091,$C$6:$C$65536,C2091),IF(E2091="",SUMIFS($P$6:$P$65536,$B$6:$B$65536,B2091,$C$6:$C$65536,C2091,$D$6:$D$65536,D2091),IF(F2091="",SUMIFS($P$6:$P$65536,$B$6:$B$65536,B2091,$C$6:$C$65536,C2091,$D$6:$D$65536,D2091,$E$6:$E$65536,E2091),--(RIGHT(F2091,1)="0")*SUM(SUMIFS($P$6:$P$65536,$B$6:$B$65536,B2091,$C$6:$C$65536,C2091,$D$6:$D$65536,D2091,$E$6:$E$65536,E2091,$F$6:$F$65536,LEFT(F2091,2)&amp;{0;1;2;3;4;5;6;7;8;9}))+(--(RIGHT(F2091,2)="00"))*SUM(SUMIFS($P$6:$P$65536,$B$6:$B$65536,B2091,$C$6:$C$65536,C2091,$D$6:$D$65536,D2091,$E$6:$E$65536,E2091,$F$6:$F$65536,LEFT(F2091,1)&amp;range))+SUMIFS($P$6:$P$65536,$B$6:$B$65536,B2091,$C$6:$C$65536,C2091,$D$6:$D$65536,D2091,$E$6:$E$65536,E2091,$F$6:$F$65536,F2091)))))</f>
        <v>1354302938.6900003</v>
      </c>
    </row>
    <row r="2092" spans="1:17" ht="64.5" customHeight="1" x14ac:dyDescent="0.2">
      <c r="A2092" s="10" t="s">
        <v>812</v>
      </c>
      <c r="B2092" s="3" t="s">
        <v>799</v>
      </c>
      <c r="C2092" s="3" t="s">
        <v>27</v>
      </c>
      <c r="D2092" s="3" t="s">
        <v>68</v>
      </c>
      <c r="E2092" s="3" t="s">
        <v>813</v>
      </c>
      <c r="F2092" s="11" t="s">
        <v>0</v>
      </c>
      <c r="G2092" s="9">
        <v>265734066.5</v>
      </c>
      <c r="H2092" s="9">
        <v>4174597.24</v>
      </c>
      <c r="I2092" s="9">
        <v>269908663.74000001</v>
      </c>
      <c r="J2092" s="9">
        <v>252756902.5</v>
      </c>
      <c r="K2092" s="9">
        <v>0</v>
      </c>
      <c r="L2092" s="9">
        <v>252756902.5</v>
      </c>
      <c r="M2092" s="9">
        <v>252756902.5</v>
      </c>
      <c r="N2092" s="9">
        <v>0</v>
      </c>
      <c r="O2092" s="9">
        <v>252756902.5</v>
      </c>
      <c r="P2092" s="13">
        <f t="shared" si="33"/>
        <v>4174597.24</v>
      </c>
      <c r="Q2092" s="13">
        <f t="array" ref="Q2092">IF(C2092="",SUMIFS($P$6:$P$65536,$B$6:$B$65536,B2092),IF(D2092="",SUMIFS($P$6:$P$65536,$B$6:$B$65536,B2092,$C$6:$C$65536,C2092),IF(E2092="",SUMIFS($P$6:$P$65536,$B$6:$B$65536,B2092,$C$6:$C$65536,C2092,$D$6:$D$65536,D2092),IF(F2092="",SUMIFS($P$6:$P$65536,$B$6:$B$65536,B2092,$C$6:$C$65536,C2092,$D$6:$D$65536,D2092,$E$6:$E$65536,E2092),--(RIGHT(F2092,1)="0")*SUM(SUMIFS($P$6:$P$65536,$B$6:$B$65536,B2092,$C$6:$C$65536,C2092,$D$6:$D$65536,D2092,$E$6:$E$65536,E2092,$F$6:$F$65536,LEFT(F2092,2)&amp;{0;1;2;3;4;5;6;7;8;9}))+(--(RIGHT(F2092,2)="00"))*SUM(SUMIFS($P$6:$P$65536,$B$6:$B$65536,B2092,$C$6:$C$65536,C2092,$D$6:$D$65536,D2092,$E$6:$E$65536,E2092,$F$6:$F$65536,LEFT(F2092,1)&amp;range))+SUMIFS($P$6:$P$65536,$B$6:$B$65536,B2092,$C$6:$C$65536,C2092,$D$6:$D$65536,D2092,$E$6:$E$65536,E2092,$F$6:$F$65536,F2092)))))</f>
        <v>18776468.040000003</v>
      </c>
    </row>
    <row r="2093" spans="1:17" ht="112.35" customHeight="1" x14ac:dyDescent="0.2">
      <c r="A2093" s="10" t="s">
        <v>41</v>
      </c>
      <c r="B2093" s="3" t="s">
        <v>799</v>
      </c>
      <c r="C2093" s="3" t="s">
        <v>27</v>
      </c>
      <c r="D2093" s="3" t="s">
        <v>68</v>
      </c>
      <c r="E2093" s="3" t="s">
        <v>813</v>
      </c>
      <c r="F2093" s="3" t="s">
        <v>42</v>
      </c>
      <c r="G2093" s="9">
        <v>238226824.24000001</v>
      </c>
      <c r="H2093" s="9">
        <v>3008514.71</v>
      </c>
      <c r="I2093" s="9">
        <v>241235338.94999999</v>
      </c>
      <c r="J2093" s="9">
        <v>226976860.24000001</v>
      </c>
      <c r="K2093" s="9">
        <v>0</v>
      </c>
      <c r="L2093" s="9">
        <v>226976860.24000001</v>
      </c>
      <c r="M2093" s="9">
        <v>226976860.24000001</v>
      </c>
      <c r="N2093" s="9">
        <v>0</v>
      </c>
      <c r="O2093" s="9">
        <v>226976860.24000001</v>
      </c>
      <c r="P2093" s="13">
        <f t="shared" si="33"/>
        <v>3008514.71</v>
      </c>
      <c r="Q2093" s="13">
        <f t="array" ref="Q2093">IF(C2093="",SUMIFS($P$6:$P$65536,$B$6:$B$65536,B2093),IF(D2093="",SUMIFS($P$6:$P$65536,$B$6:$B$65536,B2093,$C$6:$C$65536,C2093),IF(E2093="",SUMIFS($P$6:$P$65536,$B$6:$B$65536,B2093,$C$6:$C$65536,C2093,$D$6:$D$65536,D2093),IF(F2093="",SUMIFS($P$6:$P$65536,$B$6:$B$65536,B2093,$C$6:$C$65536,C2093,$D$6:$D$65536,D2093,$E$6:$E$65536,E2093),--(RIGHT(F2093,1)="0")*SUM(SUMIFS($P$6:$P$65536,$B$6:$B$65536,B2093,$C$6:$C$65536,C2093,$D$6:$D$65536,D2093,$E$6:$E$65536,E2093,$F$6:$F$65536,LEFT(F2093,2)&amp;{0;1;2;3;4;5;6;7;8;9}))+(--(RIGHT(F2093,2)="00"))*SUM(SUMIFS($P$6:$P$65536,$B$6:$B$65536,B2093,$C$6:$C$65536,C2093,$D$6:$D$65536,D2093,$E$6:$E$65536,E2093,$F$6:$F$65536,LEFT(F2093,1)&amp;range))+SUMIFS($P$6:$P$65536,$B$6:$B$65536,B2093,$C$6:$C$65536,C2093,$D$6:$D$65536,D2093,$E$6:$E$65536,E2093,$F$6:$F$65536,F2093)))))</f>
        <v>12055705.420000002</v>
      </c>
    </row>
    <row r="2094" spans="1:17" ht="32.25" customHeight="1" x14ac:dyDescent="0.2">
      <c r="A2094" s="10" t="s">
        <v>351</v>
      </c>
      <c r="B2094" s="3" t="s">
        <v>799</v>
      </c>
      <c r="C2094" s="3" t="s">
        <v>27</v>
      </c>
      <c r="D2094" s="3" t="s">
        <v>68</v>
      </c>
      <c r="E2094" s="3" t="s">
        <v>813</v>
      </c>
      <c r="F2094" s="3" t="s">
        <v>352</v>
      </c>
      <c r="G2094" s="9">
        <v>238226824.24000001</v>
      </c>
      <c r="H2094" s="9">
        <v>3008514.71</v>
      </c>
      <c r="I2094" s="9">
        <v>241235338.94999999</v>
      </c>
      <c r="J2094" s="9">
        <v>226976860.24000001</v>
      </c>
      <c r="K2094" s="9">
        <v>0</v>
      </c>
      <c r="L2094" s="9">
        <v>226976860.24000001</v>
      </c>
      <c r="M2094" s="9">
        <v>226976860.24000001</v>
      </c>
      <c r="N2094" s="9">
        <v>0</v>
      </c>
      <c r="O2094" s="9">
        <v>226976860.24000001</v>
      </c>
      <c r="P2094" s="13">
        <f t="shared" si="33"/>
        <v>3008514.71</v>
      </c>
      <c r="Q2094" s="13">
        <f t="array" ref="Q2094">IF(C2094="",SUMIFS($P$6:$P$65536,$B$6:$B$65536,B2094),IF(D2094="",SUMIFS($P$6:$P$65536,$B$6:$B$65536,B2094,$C$6:$C$65536,C2094),IF(E2094="",SUMIFS($P$6:$P$65536,$B$6:$B$65536,B2094,$C$6:$C$65536,C2094,$D$6:$D$65536,D2094),IF(F2094="",SUMIFS($P$6:$P$65536,$B$6:$B$65536,B2094,$C$6:$C$65536,C2094,$D$6:$D$65536,D2094,$E$6:$E$65536,E2094),--(RIGHT(F2094,1)="0")*SUM(SUMIFS($P$6:$P$65536,$B$6:$B$65536,B2094,$C$6:$C$65536,C2094,$D$6:$D$65536,D2094,$E$6:$E$65536,E2094,$F$6:$F$65536,LEFT(F2094,2)&amp;{0;1;2;3;4;5;6;7;8;9}))+(--(RIGHT(F2094,2)="00"))*SUM(SUMIFS($P$6:$P$65536,$B$6:$B$65536,B2094,$C$6:$C$65536,C2094,$D$6:$D$65536,D2094,$E$6:$E$65536,E2094,$F$6:$F$65536,LEFT(F2094,1)&amp;range))+SUMIFS($P$6:$P$65536,$B$6:$B$65536,B2094,$C$6:$C$65536,C2094,$D$6:$D$65536,D2094,$E$6:$E$65536,E2094,$F$6:$F$65536,F2094)))))</f>
        <v>9047190.7100000009</v>
      </c>
    </row>
    <row r="2095" spans="1:17" ht="15" customHeight="1" x14ac:dyDescent="0.2">
      <c r="A2095" s="10" t="s">
        <v>353</v>
      </c>
      <c r="B2095" s="3" t="s">
        <v>799</v>
      </c>
      <c r="C2095" s="3" t="s">
        <v>27</v>
      </c>
      <c r="D2095" s="3" t="s">
        <v>68</v>
      </c>
      <c r="E2095" s="3" t="s">
        <v>813</v>
      </c>
      <c r="F2095" s="3" t="s">
        <v>354</v>
      </c>
      <c r="G2095" s="9">
        <v>183109126.91</v>
      </c>
      <c r="H2095" s="9">
        <v>2319000</v>
      </c>
      <c r="I2095" s="9">
        <v>185428126.91</v>
      </c>
      <c r="J2095" s="9">
        <v>174482518.63</v>
      </c>
      <c r="K2095" s="9">
        <v>0</v>
      </c>
      <c r="L2095" s="9">
        <v>174482518.63</v>
      </c>
      <c r="M2095" s="9">
        <v>174482518.63</v>
      </c>
      <c r="N2095" s="9">
        <v>0</v>
      </c>
      <c r="O2095" s="9">
        <v>174482518.63</v>
      </c>
      <c r="P2095" s="13">
        <f t="shared" si="33"/>
        <v>2319000</v>
      </c>
      <c r="Q2095" s="13">
        <f t="array" ref="Q2095">IF(C2095="",SUMIFS($P$6:$P$65536,$B$6:$B$65536,B2095),IF(D2095="",SUMIFS($P$6:$P$65536,$B$6:$B$65536,B2095,$C$6:$C$65536,C2095),IF(E2095="",SUMIFS($P$6:$P$65536,$B$6:$B$65536,B2095,$C$6:$C$65536,C2095,$D$6:$D$65536,D2095),IF(F2095="",SUMIFS($P$6:$P$65536,$B$6:$B$65536,B2095,$C$6:$C$65536,C2095,$D$6:$D$65536,D2095,$E$6:$E$65536,E2095),--(RIGHT(F2095,1)="0")*SUM(SUMIFS($P$6:$P$65536,$B$6:$B$65536,B2095,$C$6:$C$65536,C2095,$D$6:$D$65536,D2095,$E$6:$E$65536,E2095,$F$6:$F$65536,LEFT(F2095,2)&amp;{0;1;2;3;4;5;6;7;8;9}))+(--(RIGHT(F2095,2)="00"))*SUM(SUMIFS($P$6:$P$65536,$B$6:$B$65536,B2095,$C$6:$C$65536,C2095,$D$6:$D$65536,D2095,$E$6:$E$65536,E2095,$F$6:$F$65536,LEFT(F2095,1)&amp;range))+SUMIFS($P$6:$P$65536,$B$6:$B$65536,B2095,$C$6:$C$65536,C2095,$D$6:$D$65536,D2095,$E$6:$E$65536,E2095,$F$6:$F$65536,F2095)))))</f>
        <v>2319000</v>
      </c>
    </row>
    <row r="2096" spans="1:17" ht="32.25" customHeight="1" x14ac:dyDescent="0.2">
      <c r="A2096" s="10" t="s">
        <v>355</v>
      </c>
      <c r="B2096" s="3" t="s">
        <v>799</v>
      </c>
      <c r="C2096" s="3" t="s">
        <v>27</v>
      </c>
      <c r="D2096" s="3" t="s">
        <v>68</v>
      </c>
      <c r="E2096" s="3" t="s">
        <v>813</v>
      </c>
      <c r="F2096" s="3" t="s">
        <v>356</v>
      </c>
      <c r="G2096" s="9">
        <v>36483</v>
      </c>
      <c r="H2096" s="9">
        <v>-10823.29</v>
      </c>
      <c r="I2096" s="9">
        <v>25659.71</v>
      </c>
      <c r="J2096" s="9">
        <v>36483</v>
      </c>
      <c r="K2096" s="9">
        <v>0</v>
      </c>
      <c r="L2096" s="9">
        <v>36483</v>
      </c>
      <c r="M2096" s="9">
        <v>36483</v>
      </c>
      <c r="N2096" s="9">
        <v>0</v>
      </c>
      <c r="O2096" s="9">
        <v>36483</v>
      </c>
      <c r="P2096" s="13">
        <f t="shared" si="33"/>
        <v>10823.29</v>
      </c>
      <c r="Q2096" s="13">
        <f t="array" ref="Q2096">IF(C2096="",SUMIFS($P$6:$P$65536,$B$6:$B$65536,B2096),IF(D2096="",SUMIFS($P$6:$P$65536,$B$6:$B$65536,B2096,$C$6:$C$65536,C2096),IF(E2096="",SUMIFS($P$6:$P$65536,$B$6:$B$65536,B2096,$C$6:$C$65536,C2096,$D$6:$D$65536,D2096),IF(F2096="",SUMIFS($P$6:$P$65536,$B$6:$B$65536,B2096,$C$6:$C$65536,C2096,$D$6:$D$65536,D2096,$E$6:$E$65536,E2096),--(RIGHT(F2096,1)="0")*SUM(SUMIFS($P$6:$P$65536,$B$6:$B$65536,B2096,$C$6:$C$65536,C2096,$D$6:$D$65536,D2096,$E$6:$E$65536,E2096,$F$6:$F$65536,LEFT(F2096,2)&amp;{0;1;2;3;4;5;6;7;8;9}))+(--(RIGHT(F2096,2)="00"))*SUM(SUMIFS($P$6:$P$65536,$B$6:$B$65536,B2096,$C$6:$C$65536,C2096,$D$6:$D$65536,D2096,$E$6:$E$65536,E2096,$F$6:$F$65536,LEFT(F2096,1)&amp;range))+SUMIFS($P$6:$P$65536,$B$6:$B$65536,B2096,$C$6:$C$65536,C2096,$D$6:$D$65536,D2096,$E$6:$E$65536,E2096,$F$6:$F$65536,F2096)))))</f>
        <v>10823.29</v>
      </c>
    </row>
    <row r="2097" spans="1:17" ht="64.5" customHeight="1" x14ac:dyDescent="0.2">
      <c r="A2097" s="10" t="s">
        <v>357</v>
      </c>
      <c r="B2097" s="3" t="s">
        <v>799</v>
      </c>
      <c r="C2097" s="3" t="s">
        <v>27</v>
      </c>
      <c r="D2097" s="3" t="s">
        <v>68</v>
      </c>
      <c r="E2097" s="3" t="s">
        <v>813</v>
      </c>
      <c r="F2097" s="3" t="s">
        <v>358</v>
      </c>
      <c r="G2097" s="9">
        <v>55081214.329999998</v>
      </c>
      <c r="H2097" s="9">
        <v>700338</v>
      </c>
      <c r="I2097" s="9">
        <v>55781552.329999998</v>
      </c>
      <c r="J2097" s="9">
        <v>52457858.609999999</v>
      </c>
      <c r="K2097" s="9">
        <v>0</v>
      </c>
      <c r="L2097" s="9">
        <v>52457858.609999999</v>
      </c>
      <c r="M2097" s="9">
        <v>52457858.609999999</v>
      </c>
      <c r="N2097" s="9">
        <v>0</v>
      </c>
      <c r="O2097" s="9">
        <v>52457858.609999999</v>
      </c>
      <c r="P2097" s="13">
        <f t="shared" si="33"/>
        <v>700338</v>
      </c>
      <c r="Q2097" s="13">
        <f t="array" ref="Q2097">IF(C2097="",SUMIFS($P$6:$P$65536,$B$6:$B$65536,B2097),IF(D2097="",SUMIFS($P$6:$P$65536,$B$6:$B$65536,B2097,$C$6:$C$65536,C2097),IF(E2097="",SUMIFS($P$6:$P$65536,$B$6:$B$65536,B2097,$C$6:$C$65536,C2097,$D$6:$D$65536,D2097),IF(F2097="",SUMIFS($P$6:$P$65536,$B$6:$B$65536,B2097,$C$6:$C$65536,C2097,$D$6:$D$65536,D2097,$E$6:$E$65536,E2097),--(RIGHT(F2097,1)="0")*SUM(SUMIFS($P$6:$P$65536,$B$6:$B$65536,B2097,$C$6:$C$65536,C2097,$D$6:$D$65536,D2097,$E$6:$E$65536,E2097,$F$6:$F$65536,LEFT(F2097,2)&amp;{0;1;2;3;4;5;6;7;8;9}))+(--(RIGHT(F2097,2)="00"))*SUM(SUMIFS($P$6:$P$65536,$B$6:$B$65536,B2097,$C$6:$C$65536,C2097,$D$6:$D$65536,D2097,$E$6:$E$65536,E2097,$F$6:$F$65536,LEFT(F2097,1)&amp;range))+SUMIFS($P$6:$P$65536,$B$6:$B$65536,B2097,$C$6:$C$65536,C2097,$D$6:$D$65536,D2097,$E$6:$E$65536,E2097,$F$6:$F$65536,F2097)))))</f>
        <v>700338</v>
      </c>
    </row>
    <row r="2098" spans="1:17" ht="48.95" customHeight="1" x14ac:dyDescent="0.2">
      <c r="A2098" s="10" t="s">
        <v>57</v>
      </c>
      <c r="B2098" s="3" t="s">
        <v>799</v>
      </c>
      <c r="C2098" s="3" t="s">
        <v>27</v>
      </c>
      <c r="D2098" s="3" t="s">
        <v>68</v>
      </c>
      <c r="E2098" s="3" t="s">
        <v>813</v>
      </c>
      <c r="F2098" s="3" t="s">
        <v>58</v>
      </c>
      <c r="G2098" s="9">
        <v>26708149.82</v>
      </c>
      <c r="H2098" s="9">
        <v>1508821.28</v>
      </c>
      <c r="I2098" s="9">
        <v>28216971.100000001</v>
      </c>
      <c r="J2098" s="9">
        <v>25040949.82</v>
      </c>
      <c r="K2098" s="9">
        <v>0</v>
      </c>
      <c r="L2098" s="9">
        <v>25040949.82</v>
      </c>
      <c r="M2098" s="9">
        <v>25040949.82</v>
      </c>
      <c r="N2098" s="9">
        <v>0</v>
      </c>
      <c r="O2098" s="9">
        <v>25040949.82</v>
      </c>
      <c r="P2098" s="13">
        <f t="shared" si="33"/>
        <v>1508821.28</v>
      </c>
      <c r="Q2098" s="13">
        <f t="array" ref="Q2098">IF(C2098="",SUMIFS($P$6:$P$65536,$B$6:$B$65536,B2098),IF(D2098="",SUMIFS($P$6:$P$65536,$B$6:$B$65536,B2098,$C$6:$C$65536,C2098),IF(E2098="",SUMIFS($P$6:$P$65536,$B$6:$B$65536,B2098,$C$6:$C$65536,C2098,$D$6:$D$65536,D2098),IF(F2098="",SUMIFS($P$6:$P$65536,$B$6:$B$65536,B2098,$C$6:$C$65536,C2098,$D$6:$D$65536,D2098,$E$6:$E$65536,E2098),--(RIGHT(F2098,1)="0")*SUM(SUMIFS($P$6:$P$65536,$B$6:$B$65536,B2098,$C$6:$C$65536,C2098,$D$6:$D$65536,D2098,$E$6:$E$65536,E2098,$F$6:$F$65536,LEFT(F2098,2)&amp;{0;1;2;3;4;5;6;7;8;9}))+(--(RIGHT(F2098,2)="00"))*SUM(SUMIFS($P$6:$P$65536,$B$6:$B$65536,B2098,$C$6:$C$65536,C2098,$D$6:$D$65536,D2098,$E$6:$E$65536,E2098,$F$6:$F$65536,LEFT(F2098,1)&amp;range))+SUMIFS($P$6:$P$65536,$B$6:$B$65536,B2098,$C$6:$C$65536,C2098,$D$6:$D$65536,D2098,$E$6:$E$65536,E2098,$F$6:$F$65536,F2098)))))</f>
        <v>6035285.1200000001</v>
      </c>
    </row>
    <row r="2099" spans="1:17" ht="48.95" customHeight="1" x14ac:dyDescent="0.2">
      <c r="A2099" s="10" t="s">
        <v>59</v>
      </c>
      <c r="B2099" s="3" t="s">
        <v>799</v>
      </c>
      <c r="C2099" s="3" t="s">
        <v>27</v>
      </c>
      <c r="D2099" s="3" t="s">
        <v>68</v>
      </c>
      <c r="E2099" s="3" t="s">
        <v>813</v>
      </c>
      <c r="F2099" s="3" t="s">
        <v>60</v>
      </c>
      <c r="G2099" s="9">
        <v>26708149.82</v>
      </c>
      <c r="H2099" s="9">
        <v>1508821.28</v>
      </c>
      <c r="I2099" s="9">
        <v>28216971.100000001</v>
      </c>
      <c r="J2099" s="9">
        <v>25040949.82</v>
      </c>
      <c r="K2099" s="9">
        <v>0</v>
      </c>
      <c r="L2099" s="9">
        <v>25040949.82</v>
      </c>
      <c r="M2099" s="9">
        <v>25040949.82</v>
      </c>
      <c r="N2099" s="9">
        <v>0</v>
      </c>
      <c r="O2099" s="9">
        <v>25040949.82</v>
      </c>
      <c r="P2099" s="13">
        <f t="shared" si="33"/>
        <v>1508821.28</v>
      </c>
      <c r="Q2099" s="13">
        <f t="array" ref="Q2099">IF(C2099="",SUMIFS($P$6:$P$65536,$B$6:$B$65536,B2099),IF(D2099="",SUMIFS($P$6:$P$65536,$B$6:$B$65536,B2099,$C$6:$C$65536,C2099),IF(E2099="",SUMIFS($P$6:$P$65536,$B$6:$B$65536,B2099,$C$6:$C$65536,C2099,$D$6:$D$65536,D2099),IF(F2099="",SUMIFS($P$6:$P$65536,$B$6:$B$65536,B2099,$C$6:$C$65536,C2099,$D$6:$D$65536,D2099,$E$6:$E$65536,E2099),--(RIGHT(F2099,1)="0")*SUM(SUMIFS($P$6:$P$65536,$B$6:$B$65536,B2099,$C$6:$C$65536,C2099,$D$6:$D$65536,D2099,$E$6:$E$65536,E2099,$F$6:$F$65536,LEFT(F2099,2)&amp;{0;1;2;3;4;5;6;7;8;9}))+(--(RIGHT(F2099,2)="00"))*SUM(SUMIFS($P$6:$P$65536,$B$6:$B$65536,B2099,$C$6:$C$65536,C2099,$D$6:$D$65536,D2099,$E$6:$E$65536,E2099,$F$6:$F$65536,LEFT(F2099,1)&amp;range))+SUMIFS($P$6:$P$65536,$B$6:$B$65536,B2099,$C$6:$C$65536,C2099,$D$6:$D$65536,D2099,$E$6:$E$65536,E2099,$F$6:$F$65536,F2099)))))</f>
        <v>4526463.84</v>
      </c>
    </row>
    <row r="2100" spans="1:17" ht="15" customHeight="1" x14ac:dyDescent="0.2">
      <c r="A2100" s="10" t="s">
        <v>61</v>
      </c>
      <c r="B2100" s="3" t="s">
        <v>799</v>
      </c>
      <c r="C2100" s="3" t="s">
        <v>27</v>
      </c>
      <c r="D2100" s="3" t="s">
        <v>68</v>
      </c>
      <c r="E2100" s="3" t="s">
        <v>813</v>
      </c>
      <c r="F2100" s="3" t="s">
        <v>62</v>
      </c>
      <c r="G2100" s="9">
        <v>26708149.82</v>
      </c>
      <c r="H2100" s="9">
        <v>1508821.28</v>
      </c>
      <c r="I2100" s="9">
        <v>28216971.100000001</v>
      </c>
      <c r="J2100" s="9">
        <v>25040949.82</v>
      </c>
      <c r="K2100" s="9">
        <v>0</v>
      </c>
      <c r="L2100" s="9">
        <v>25040949.82</v>
      </c>
      <c r="M2100" s="9">
        <v>25040949.82</v>
      </c>
      <c r="N2100" s="9">
        <v>0</v>
      </c>
      <c r="O2100" s="9">
        <v>25040949.82</v>
      </c>
      <c r="P2100" s="13">
        <f t="shared" si="33"/>
        <v>1508821.28</v>
      </c>
      <c r="Q2100" s="13">
        <f t="array" ref="Q2100">IF(C2100="",SUMIFS($P$6:$P$65536,$B$6:$B$65536,B2100),IF(D2100="",SUMIFS($P$6:$P$65536,$B$6:$B$65536,B2100,$C$6:$C$65536,C2100),IF(E2100="",SUMIFS($P$6:$P$65536,$B$6:$B$65536,B2100,$C$6:$C$65536,C2100,$D$6:$D$65536,D2100),IF(F2100="",SUMIFS($P$6:$P$65536,$B$6:$B$65536,B2100,$C$6:$C$65536,C2100,$D$6:$D$65536,D2100,$E$6:$E$65536,E2100),--(RIGHT(F2100,1)="0")*SUM(SUMIFS($P$6:$P$65536,$B$6:$B$65536,B2100,$C$6:$C$65536,C2100,$D$6:$D$65536,D2100,$E$6:$E$65536,E2100,$F$6:$F$65536,LEFT(F2100,2)&amp;{0;1;2;3;4;5;6;7;8;9}))+(--(RIGHT(F2100,2)="00"))*SUM(SUMIFS($P$6:$P$65536,$B$6:$B$65536,B2100,$C$6:$C$65536,C2100,$D$6:$D$65536,D2100,$E$6:$E$65536,E2100,$F$6:$F$65536,LEFT(F2100,1)&amp;range))+SUMIFS($P$6:$P$65536,$B$6:$B$65536,B2100,$C$6:$C$65536,C2100,$D$6:$D$65536,D2100,$E$6:$E$65536,E2100,$F$6:$F$65536,F2100)))))</f>
        <v>1508821.28</v>
      </c>
    </row>
    <row r="2101" spans="1:17" ht="32.25" customHeight="1" x14ac:dyDescent="0.2">
      <c r="A2101" s="10" t="s">
        <v>112</v>
      </c>
      <c r="B2101" s="3" t="s">
        <v>799</v>
      </c>
      <c r="C2101" s="3" t="s">
        <v>27</v>
      </c>
      <c r="D2101" s="3" t="s">
        <v>68</v>
      </c>
      <c r="E2101" s="3" t="s">
        <v>813</v>
      </c>
      <c r="F2101" s="3" t="s">
        <v>113</v>
      </c>
      <c r="G2101" s="9">
        <v>60000</v>
      </c>
      <c r="H2101" s="9">
        <v>-39783.120000000003</v>
      </c>
      <c r="I2101" s="9">
        <v>20216.88</v>
      </c>
      <c r="J2101" s="9">
        <v>0</v>
      </c>
      <c r="K2101" s="9">
        <v>0</v>
      </c>
      <c r="L2101" s="9">
        <v>0</v>
      </c>
      <c r="M2101" s="9">
        <v>0</v>
      </c>
      <c r="N2101" s="9">
        <v>0</v>
      </c>
      <c r="O2101" s="9">
        <v>0</v>
      </c>
      <c r="P2101" s="13">
        <f t="shared" si="33"/>
        <v>39783.120000000003</v>
      </c>
      <c r="Q2101" s="13">
        <f t="array" ref="Q2101">IF(C2101="",SUMIFS($P$6:$P$65536,$B$6:$B$65536,B2101),IF(D2101="",SUMIFS($P$6:$P$65536,$B$6:$B$65536,B2101,$C$6:$C$65536,C2101),IF(E2101="",SUMIFS($P$6:$P$65536,$B$6:$B$65536,B2101,$C$6:$C$65536,C2101,$D$6:$D$65536,D2101),IF(F2101="",SUMIFS($P$6:$P$65536,$B$6:$B$65536,B2101,$C$6:$C$65536,C2101,$D$6:$D$65536,D2101,$E$6:$E$65536,E2101),--(RIGHT(F2101,1)="0")*SUM(SUMIFS($P$6:$P$65536,$B$6:$B$65536,B2101,$C$6:$C$65536,C2101,$D$6:$D$65536,D2101,$E$6:$E$65536,E2101,$F$6:$F$65536,LEFT(F2101,2)&amp;{0;1;2;3;4;5;6;7;8;9}))+(--(RIGHT(F2101,2)="00"))*SUM(SUMIFS($P$6:$P$65536,$B$6:$B$65536,B2101,$C$6:$C$65536,C2101,$D$6:$D$65536,D2101,$E$6:$E$65536,E2101,$F$6:$F$65536,LEFT(F2101,1)&amp;range))+SUMIFS($P$6:$P$65536,$B$6:$B$65536,B2101,$C$6:$C$65536,C2101,$D$6:$D$65536,D2101,$E$6:$E$65536,E2101,$F$6:$F$65536,F2101)))))</f>
        <v>159132.48000000001</v>
      </c>
    </row>
    <row r="2102" spans="1:17" ht="48.95" customHeight="1" x14ac:dyDescent="0.2">
      <c r="A2102" s="10" t="s">
        <v>406</v>
      </c>
      <c r="B2102" s="3" t="s">
        <v>799</v>
      </c>
      <c r="C2102" s="3" t="s">
        <v>27</v>
      </c>
      <c r="D2102" s="3" t="s">
        <v>68</v>
      </c>
      <c r="E2102" s="3" t="s">
        <v>813</v>
      </c>
      <c r="F2102" s="3" t="s">
        <v>407</v>
      </c>
      <c r="G2102" s="9">
        <v>60000</v>
      </c>
      <c r="H2102" s="9">
        <v>-39783.120000000003</v>
      </c>
      <c r="I2102" s="9">
        <v>20216.88</v>
      </c>
      <c r="J2102" s="9">
        <v>0</v>
      </c>
      <c r="K2102" s="9">
        <v>0</v>
      </c>
      <c r="L2102" s="9">
        <v>0</v>
      </c>
      <c r="M2102" s="9">
        <v>0</v>
      </c>
      <c r="N2102" s="9">
        <v>0</v>
      </c>
      <c r="O2102" s="9">
        <v>0</v>
      </c>
      <c r="P2102" s="13">
        <f t="shared" si="33"/>
        <v>39783.120000000003</v>
      </c>
      <c r="Q2102" s="13">
        <f t="array" ref="Q2102">IF(C2102="",SUMIFS($P$6:$P$65536,$B$6:$B$65536,B2102),IF(D2102="",SUMIFS($P$6:$P$65536,$B$6:$B$65536,B2102,$C$6:$C$65536,C2102),IF(E2102="",SUMIFS($P$6:$P$65536,$B$6:$B$65536,B2102,$C$6:$C$65536,C2102,$D$6:$D$65536,D2102),IF(F2102="",SUMIFS($P$6:$P$65536,$B$6:$B$65536,B2102,$C$6:$C$65536,C2102,$D$6:$D$65536,D2102,$E$6:$E$65536,E2102),--(RIGHT(F2102,1)="0")*SUM(SUMIFS($P$6:$P$65536,$B$6:$B$65536,B2102,$C$6:$C$65536,C2102,$D$6:$D$65536,D2102,$E$6:$E$65536,E2102,$F$6:$F$65536,LEFT(F2102,2)&amp;{0;1;2;3;4;5;6;7;8;9}))+(--(RIGHT(F2102,2)="00"))*SUM(SUMIFS($P$6:$P$65536,$B$6:$B$65536,B2102,$C$6:$C$65536,C2102,$D$6:$D$65536,D2102,$E$6:$E$65536,E2102,$F$6:$F$65536,LEFT(F2102,1)&amp;range))+SUMIFS($P$6:$P$65536,$B$6:$B$65536,B2102,$C$6:$C$65536,C2102,$D$6:$D$65536,D2102,$E$6:$E$65536,E2102,$F$6:$F$65536,F2102)))))</f>
        <v>119349.36000000002</v>
      </c>
    </row>
    <row r="2103" spans="1:17" ht="64.5" customHeight="1" x14ac:dyDescent="0.2">
      <c r="A2103" s="10" t="s">
        <v>463</v>
      </c>
      <c r="B2103" s="3" t="s">
        <v>799</v>
      </c>
      <c r="C2103" s="3" t="s">
        <v>27</v>
      </c>
      <c r="D2103" s="3" t="s">
        <v>68</v>
      </c>
      <c r="E2103" s="3" t="s">
        <v>813</v>
      </c>
      <c r="F2103" s="3" t="s">
        <v>464</v>
      </c>
      <c r="G2103" s="9">
        <v>60000</v>
      </c>
      <c r="H2103" s="9">
        <v>-39783.120000000003</v>
      </c>
      <c r="I2103" s="9">
        <v>20216.88</v>
      </c>
      <c r="J2103" s="9">
        <v>0</v>
      </c>
      <c r="K2103" s="9">
        <v>0</v>
      </c>
      <c r="L2103" s="9">
        <v>0</v>
      </c>
      <c r="M2103" s="9">
        <v>0</v>
      </c>
      <c r="N2103" s="9">
        <v>0</v>
      </c>
      <c r="O2103" s="9">
        <v>0</v>
      </c>
      <c r="P2103" s="13">
        <f t="shared" si="33"/>
        <v>39783.120000000003</v>
      </c>
      <c r="Q2103" s="13">
        <f t="array" ref="Q2103">IF(C2103="",SUMIFS($P$6:$P$65536,$B$6:$B$65536,B2103),IF(D2103="",SUMIFS($P$6:$P$65536,$B$6:$B$65536,B2103,$C$6:$C$65536,C2103),IF(E2103="",SUMIFS($P$6:$P$65536,$B$6:$B$65536,B2103,$C$6:$C$65536,C2103,$D$6:$D$65536,D2103),IF(F2103="",SUMIFS($P$6:$P$65536,$B$6:$B$65536,B2103,$C$6:$C$65536,C2103,$D$6:$D$65536,D2103,$E$6:$E$65536,E2103),--(RIGHT(F2103,1)="0")*SUM(SUMIFS($P$6:$P$65536,$B$6:$B$65536,B2103,$C$6:$C$65536,C2103,$D$6:$D$65536,D2103,$E$6:$E$65536,E2103,$F$6:$F$65536,LEFT(F2103,2)&amp;{0;1;2;3;4;5;6;7;8;9}))+(--(RIGHT(F2103,2)="00"))*SUM(SUMIFS($P$6:$P$65536,$B$6:$B$65536,B2103,$C$6:$C$65536,C2103,$D$6:$D$65536,D2103,$E$6:$E$65536,E2103,$F$6:$F$65536,LEFT(F2103,1)&amp;range))+SUMIFS($P$6:$P$65536,$B$6:$B$65536,B2103,$C$6:$C$65536,C2103,$D$6:$D$65536,D2103,$E$6:$E$65536,E2103,$F$6:$F$65536,F2103)))))</f>
        <v>39783.120000000003</v>
      </c>
    </row>
    <row r="2104" spans="1:17" ht="15" customHeight="1" x14ac:dyDescent="0.2">
      <c r="A2104" s="10" t="s">
        <v>80</v>
      </c>
      <c r="B2104" s="3" t="s">
        <v>799</v>
      </c>
      <c r="C2104" s="3" t="s">
        <v>27</v>
      </c>
      <c r="D2104" s="3" t="s">
        <v>68</v>
      </c>
      <c r="E2104" s="3" t="s">
        <v>813</v>
      </c>
      <c r="F2104" s="3" t="s">
        <v>81</v>
      </c>
      <c r="G2104" s="9">
        <v>739092.44</v>
      </c>
      <c r="H2104" s="9">
        <v>-302955.63</v>
      </c>
      <c r="I2104" s="9">
        <v>436136.81</v>
      </c>
      <c r="J2104" s="9">
        <v>739092.44</v>
      </c>
      <c r="K2104" s="9">
        <v>0</v>
      </c>
      <c r="L2104" s="9">
        <v>739092.44</v>
      </c>
      <c r="M2104" s="9">
        <v>739092.44</v>
      </c>
      <c r="N2104" s="9">
        <v>0</v>
      </c>
      <c r="O2104" s="9">
        <v>739092.44</v>
      </c>
      <c r="P2104" s="13">
        <f t="shared" si="33"/>
        <v>302955.63</v>
      </c>
      <c r="Q2104" s="13">
        <f t="array" ref="Q2104">IF(C2104="",SUMIFS($P$6:$P$65536,$B$6:$B$65536,B2104),IF(D2104="",SUMIFS($P$6:$P$65536,$B$6:$B$65536,B2104,$C$6:$C$65536,C2104),IF(E2104="",SUMIFS($P$6:$P$65536,$B$6:$B$65536,B2104,$C$6:$C$65536,C2104,$D$6:$D$65536,D2104),IF(F2104="",SUMIFS($P$6:$P$65536,$B$6:$B$65536,B2104,$C$6:$C$65536,C2104,$D$6:$D$65536,D2104,$E$6:$E$65536,E2104),--(RIGHT(F2104,1)="0")*SUM(SUMIFS($P$6:$P$65536,$B$6:$B$65536,B2104,$C$6:$C$65536,C2104,$D$6:$D$65536,D2104,$E$6:$E$65536,E2104,$F$6:$F$65536,LEFT(F2104,2)&amp;{0;1;2;3;4;5;6;7;8;9}))+(--(RIGHT(F2104,2)="00"))*SUM(SUMIFS($P$6:$P$65536,$B$6:$B$65536,B2104,$C$6:$C$65536,C2104,$D$6:$D$65536,D2104,$E$6:$E$65536,E2104,$F$6:$F$65536,LEFT(F2104,1)&amp;range))+SUMIFS($P$6:$P$65536,$B$6:$B$65536,B2104,$C$6:$C$65536,C2104,$D$6:$D$65536,D2104,$E$6:$E$65536,E2104,$F$6:$F$65536,F2104)))))</f>
        <v>1211822.52</v>
      </c>
    </row>
    <row r="2105" spans="1:17" ht="32.25" customHeight="1" x14ac:dyDescent="0.2">
      <c r="A2105" s="10" t="s">
        <v>82</v>
      </c>
      <c r="B2105" s="3" t="s">
        <v>799</v>
      </c>
      <c r="C2105" s="3" t="s">
        <v>27</v>
      </c>
      <c r="D2105" s="3" t="s">
        <v>68</v>
      </c>
      <c r="E2105" s="3" t="s">
        <v>813</v>
      </c>
      <c r="F2105" s="3" t="s">
        <v>83</v>
      </c>
      <c r="G2105" s="9">
        <v>739092.44</v>
      </c>
      <c r="H2105" s="9">
        <v>-302955.63</v>
      </c>
      <c r="I2105" s="9">
        <v>436136.81</v>
      </c>
      <c r="J2105" s="9">
        <v>739092.44</v>
      </c>
      <c r="K2105" s="9">
        <v>0</v>
      </c>
      <c r="L2105" s="9">
        <v>739092.44</v>
      </c>
      <c r="M2105" s="9">
        <v>739092.44</v>
      </c>
      <c r="N2105" s="9">
        <v>0</v>
      </c>
      <c r="O2105" s="9">
        <v>739092.44</v>
      </c>
      <c r="P2105" s="13">
        <f t="shared" si="33"/>
        <v>302955.63</v>
      </c>
      <c r="Q2105" s="13">
        <f t="array" ref="Q2105">IF(C2105="",SUMIFS($P$6:$P$65536,$B$6:$B$65536,B2105),IF(D2105="",SUMIFS($P$6:$P$65536,$B$6:$B$65536,B2105,$C$6:$C$65536,C2105),IF(E2105="",SUMIFS($P$6:$P$65536,$B$6:$B$65536,B2105,$C$6:$C$65536,C2105,$D$6:$D$65536,D2105),IF(F2105="",SUMIFS($P$6:$P$65536,$B$6:$B$65536,B2105,$C$6:$C$65536,C2105,$D$6:$D$65536,D2105,$E$6:$E$65536,E2105),--(RIGHT(F2105,1)="0")*SUM(SUMIFS($P$6:$P$65536,$B$6:$B$65536,B2105,$C$6:$C$65536,C2105,$D$6:$D$65536,D2105,$E$6:$E$65536,E2105,$F$6:$F$65536,LEFT(F2105,2)&amp;{0;1;2;3;4;5;6;7;8;9}))+(--(RIGHT(F2105,2)="00"))*SUM(SUMIFS($P$6:$P$65536,$B$6:$B$65536,B2105,$C$6:$C$65536,C2105,$D$6:$D$65536,D2105,$E$6:$E$65536,E2105,$F$6:$F$65536,LEFT(F2105,1)&amp;range))+SUMIFS($P$6:$P$65536,$B$6:$B$65536,B2105,$C$6:$C$65536,C2105,$D$6:$D$65536,D2105,$E$6:$E$65536,E2105,$F$6:$F$65536,F2105)))))</f>
        <v>908866.89</v>
      </c>
    </row>
    <row r="2106" spans="1:17" ht="32.25" customHeight="1" x14ac:dyDescent="0.2">
      <c r="A2106" s="10" t="s">
        <v>84</v>
      </c>
      <c r="B2106" s="3" t="s">
        <v>799</v>
      </c>
      <c r="C2106" s="3" t="s">
        <v>27</v>
      </c>
      <c r="D2106" s="3" t="s">
        <v>68</v>
      </c>
      <c r="E2106" s="3" t="s">
        <v>813</v>
      </c>
      <c r="F2106" s="3" t="s">
        <v>85</v>
      </c>
      <c r="G2106" s="9">
        <v>366981</v>
      </c>
      <c r="H2106" s="9">
        <v>-84649.12</v>
      </c>
      <c r="I2106" s="9">
        <v>282331.88</v>
      </c>
      <c r="J2106" s="9">
        <v>366981</v>
      </c>
      <c r="K2106" s="9">
        <v>0</v>
      </c>
      <c r="L2106" s="9">
        <v>366981</v>
      </c>
      <c r="M2106" s="9">
        <v>366981</v>
      </c>
      <c r="N2106" s="9">
        <v>0</v>
      </c>
      <c r="O2106" s="9">
        <v>366981</v>
      </c>
      <c r="P2106" s="13">
        <f t="shared" si="33"/>
        <v>84649.12</v>
      </c>
      <c r="Q2106" s="13">
        <f t="array" ref="Q2106">IF(C2106="",SUMIFS($P$6:$P$65536,$B$6:$B$65536,B2106),IF(D2106="",SUMIFS($P$6:$P$65536,$B$6:$B$65536,B2106,$C$6:$C$65536,C2106),IF(E2106="",SUMIFS($P$6:$P$65536,$B$6:$B$65536,B2106,$C$6:$C$65536,C2106,$D$6:$D$65536,D2106),IF(F2106="",SUMIFS($P$6:$P$65536,$B$6:$B$65536,B2106,$C$6:$C$65536,C2106,$D$6:$D$65536,D2106,$E$6:$E$65536,E2106),--(RIGHT(F2106,1)="0")*SUM(SUMIFS($P$6:$P$65536,$B$6:$B$65536,B2106,$C$6:$C$65536,C2106,$D$6:$D$65536,D2106,$E$6:$E$65536,E2106,$F$6:$F$65536,LEFT(F2106,2)&amp;{0;1;2;3;4;5;6;7;8;9}))+(--(RIGHT(F2106,2)="00"))*SUM(SUMIFS($P$6:$P$65536,$B$6:$B$65536,B2106,$C$6:$C$65536,C2106,$D$6:$D$65536,D2106,$E$6:$E$65536,E2106,$F$6:$F$65536,LEFT(F2106,1)&amp;range))+SUMIFS($P$6:$P$65536,$B$6:$B$65536,B2106,$C$6:$C$65536,C2106,$D$6:$D$65536,D2106,$E$6:$E$65536,E2106,$F$6:$F$65536,F2106)))))</f>
        <v>84649.12</v>
      </c>
    </row>
    <row r="2107" spans="1:17" ht="15" customHeight="1" x14ac:dyDescent="0.2">
      <c r="A2107" s="10" t="s">
        <v>154</v>
      </c>
      <c r="B2107" s="3" t="s">
        <v>799</v>
      </c>
      <c r="C2107" s="3" t="s">
        <v>27</v>
      </c>
      <c r="D2107" s="3" t="s">
        <v>68</v>
      </c>
      <c r="E2107" s="3" t="s">
        <v>813</v>
      </c>
      <c r="F2107" s="3" t="s">
        <v>155</v>
      </c>
      <c r="G2107" s="9">
        <v>35941</v>
      </c>
      <c r="H2107" s="9">
        <v>-15305</v>
      </c>
      <c r="I2107" s="9">
        <v>20636</v>
      </c>
      <c r="J2107" s="9">
        <v>35941</v>
      </c>
      <c r="K2107" s="9">
        <v>0</v>
      </c>
      <c r="L2107" s="9">
        <v>35941</v>
      </c>
      <c r="M2107" s="9">
        <v>35941</v>
      </c>
      <c r="N2107" s="9">
        <v>0</v>
      </c>
      <c r="O2107" s="9">
        <v>35941</v>
      </c>
      <c r="P2107" s="13">
        <f t="shared" si="33"/>
        <v>15305</v>
      </c>
      <c r="Q2107" s="13">
        <f t="array" ref="Q2107">IF(C2107="",SUMIFS($P$6:$P$65536,$B$6:$B$65536,B2107),IF(D2107="",SUMIFS($P$6:$P$65536,$B$6:$B$65536,B2107,$C$6:$C$65536,C2107),IF(E2107="",SUMIFS($P$6:$P$65536,$B$6:$B$65536,B2107,$C$6:$C$65536,C2107,$D$6:$D$65536,D2107),IF(F2107="",SUMIFS($P$6:$P$65536,$B$6:$B$65536,B2107,$C$6:$C$65536,C2107,$D$6:$D$65536,D2107,$E$6:$E$65536,E2107),--(RIGHT(F2107,1)="0")*SUM(SUMIFS($P$6:$P$65536,$B$6:$B$65536,B2107,$C$6:$C$65536,C2107,$D$6:$D$65536,D2107,$E$6:$E$65536,E2107,$F$6:$F$65536,LEFT(F2107,2)&amp;{0;1;2;3;4;5;6;7;8;9}))+(--(RIGHT(F2107,2)="00"))*SUM(SUMIFS($P$6:$P$65536,$B$6:$B$65536,B2107,$C$6:$C$65536,C2107,$D$6:$D$65536,D2107,$E$6:$E$65536,E2107,$F$6:$F$65536,LEFT(F2107,1)&amp;range))+SUMIFS($P$6:$P$65536,$B$6:$B$65536,B2107,$C$6:$C$65536,C2107,$D$6:$D$65536,D2107,$E$6:$E$65536,E2107,$F$6:$F$65536,F2107)))))</f>
        <v>15305</v>
      </c>
    </row>
    <row r="2108" spans="1:17" ht="15" customHeight="1" x14ac:dyDescent="0.2">
      <c r="A2108" s="10" t="s">
        <v>86</v>
      </c>
      <c r="B2108" s="3" t="s">
        <v>799</v>
      </c>
      <c r="C2108" s="3" t="s">
        <v>27</v>
      </c>
      <c r="D2108" s="3" t="s">
        <v>68</v>
      </c>
      <c r="E2108" s="3" t="s">
        <v>813</v>
      </c>
      <c r="F2108" s="3" t="s">
        <v>87</v>
      </c>
      <c r="G2108" s="9">
        <v>336170.44</v>
      </c>
      <c r="H2108" s="9">
        <v>-203001.51</v>
      </c>
      <c r="I2108" s="9">
        <v>133168.93</v>
      </c>
      <c r="J2108" s="9">
        <v>336170.44</v>
      </c>
      <c r="K2108" s="9">
        <v>0</v>
      </c>
      <c r="L2108" s="9">
        <v>336170.44</v>
      </c>
      <c r="M2108" s="9">
        <v>336170.44</v>
      </c>
      <c r="N2108" s="9">
        <v>0</v>
      </c>
      <c r="O2108" s="9">
        <v>336170.44</v>
      </c>
      <c r="P2108" s="13">
        <f t="shared" si="33"/>
        <v>203001.51</v>
      </c>
      <c r="Q2108" s="13">
        <f t="array" ref="Q2108">IF(C2108="",SUMIFS($P$6:$P$65536,$B$6:$B$65536,B2108),IF(D2108="",SUMIFS($P$6:$P$65536,$B$6:$B$65536,B2108,$C$6:$C$65536,C2108),IF(E2108="",SUMIFS($P$6:$P$65536,$B$6:$B$65536,B2108,$C$6:$C$65536,C2108,$D$6:$D$65536,D2108),IF(F2108="",SUMIFS($P$6:$P$65536,$B$6:$B$65536,B2108,$C$6:$C$65536,C2108,$D$6:$D$65536,D2108,$E$6:$E$65536,E2108),--(RIGHT(F2108,1)="0")*SUM(SUMIFS($P$6:$P$65536,$B$6:$B$65536,B2108,$C$6:$C$65536,C2108,$D$6:$D$65536,D2108,$E$6:$E$65536,E2108,$F$6:$F$65536,LEFT(F2108,2)&amp;{0;1;2;3;4;5;6;7;8;9}))+(--(RIGHT(F2108,2)="00"))*SUM(SUMIFS($P$6:$P$65536,$B$6:$B$65536,B2108,$C$6:$C$65536,C2108,$D$6:$D$65536,D2108,$E$6:$E$65536,E2108,$F$6:$F$65536,LEFT(F2108,1)&amp;range))+SUMIFS($P$6:$P$65536,$B$6:$B$65536,B2108,$C$6:$C$65536,C2108,$D$6:$D$65536,D2108,$E$6:$E$65536,E2108,$F$6:$F$65536,F2108)))))</f>
        <v>203001.51</v>
      </c>
    </row>
    <row r="2109" spans="1:17" ht="32.25" customHeight="1" x14ac:dyDescent="0.2">
      <c r="A2109" s="10" t="s">
        <v>814</v>
      </c>
      <c r="B2109" s="3" t="s">
        <v>799</v>
      </c>
      <c r="C2109" s="3" t="s">
        <v>27</v>
      </c>
      <c r="D2109" s="3" t="s">
        <v>68</v>
      </c>
      <c r="E2109" s="3" t="s">
        <v>815</v>
      </c>
      <c r="F2109" s="11" t="s">
        <v>0</v>
      </c>
      <c r="G2109" s="9">
        <v>548158958.74000001</v>
      </c>
      <c r="H2109" s="9">
        <v>3326600.62</v>
      </c>
      <c r="I2109" s="9">
        <v>551485559.36000001</v>
      </c>
      <c r="J2109" s="9">
        <v>543434828.10000002</v>
      </c>
      <c r="K2109" s="9">
        <v>0</v>
      </c>
      <c r="L2109" s="9">
        <v>543434828.10000002</v>
      </c>
      <c r="M2109" s="9">
        <v>543553555.17999995</v>
      </c>
      <c r="N2109" s="9">
        <v>0</v>
      </c>
      <c r="O2109" s="9">
        <v>543553555.17999995</v>
      </c>
      <c r="P2109" s="13">
        <f t="shared" si="33"/>
        <v>3326600.62</v>
      </c>
      <c r="Q2109" s="13">
        <f t="array" ref="Q2109">IF(C2109="",SUMIFS($P$6:$P$65536,$B$6:$B$65536,B2109),IF(D2109="",SUMIFS($P$6:$P$65536,$B$6:$B$65536,B2109,$C$6:$C$65536,C2109),IF(E2109="",SUMIFS($P$6:$P$65536,$B$6:$B$65536,B2109,$C$6:$C$65536,C2109,$D$6:$D$65536,D2109),IF(F2109="",SUMIFS($P$6:$P$65536,$B$6:$B$65536,B2109,$C$6:$C$65536,C2109,$D$6:$D$65536,D2109,$E$6:$E$65536,E2109),--(RIGHT(F2109,1)="0")*SUM(SUMIFS($P$6:$P$65536,$B$6:$B$65536,B2109,$C$6:$C$65536,C2109,$D$6:$D$65536,D2109,$E$6:$E$65536,E2109,$F$6:$F$65536,LEFT(F2109,2)&amp;{0;1;2;3;4;5;6;7;8;9}))+(--(RIGHT(F2109,2)="00"))*SUM(SUMIFS($P$6:$P$65536,$B$6:$B$65536,B2109,$C$6:$C$65536,C2109,$D$6:$D$65536,D2109,$E$6:$E$65536,E2109,$F$6:$F$65536,LEFT(F2109,1)&amp;range))+SUMIFS($P$6:$P$65536,$B$6:$B$65536,B2109,$C$6:$C$65536,C2109,$D$6:$D$65536,D2109,$E$6:$E$65536,E2109,$F$6:$F$65536,F2109)))))</f>
        <v>13306402.479999999</v>
      </c>
    </row>
    <row r="2110" spans="1:17" ht="64.5" customHeight="1" x14ac:dyDescent="0.2">
      <c r="A2110" s="10" t="s">
        <v>94</v>
      </c>
      <c r="B2110" s="3" t="s">
        <v>799</v>
      </c>
      <c r="C2110" s="3" t="s">
        <v>27</v>
      </c>
      <c r="D2110" s="3" t="s">
        <v>68</v>
      </c>
      <c r="E2110" s="3" t="s">
        <v>815</v>
      </c>
      <c r="F2110" s="3" t="s">
        <v>95</v>
      </c>
      <c r="G2110" s="9">
        <v>548158958.74000001</v>
      </c>
      <c r="H2110" s="9">
        <v>3326600.62</v>
      </c>
      <c r="I2110" s="9">
        <v>551485559.36000001</v>
      </c>
      <c r="J2110" s="9">
        <v>543434828.10000002</v>
      </c>
      <c r="K2110" s="9">
        <v>0</v>
      </c>
      <c r="L2110" s="9">
        <v>543434828.10000002</v>
      </c>
      <c r="M2110" s="9">
        <v>543553555.17999995</v>
      </c>
      <c r="N2110" s="9">
        <v>0</v>
      </c>
      <c r="O2110" s="9">
        <v>543553555.17999995</v>
      </c>
      <c r="P2110" s="13">
        <f t="shared" si="33"/>
        <v>3326600.62</v>
      </c>
      <c r="Q2110" s="13">
        <f t="array" ref="Q2110">IF(C2110="",SUMIFS($P$6:$P$65536,$B$6:$B$65536,B2110),IF(D2110="",SUMIFS($P$6:$P$65536,$B$6:$B$65536,B2110,$C$6:$C$65536,C2110),IF(E2110="",SUMIFS($P$6:$P$65536,$B$6:$B$65536,B2110,$C$6:$C$65536,C2110,$D$6:$D$65536,D2110),IF(F2110="",SUMIFS($P$6:$P$65536,$B$6:$B$65536,B2110,$C$6:$C$65536,C2110,$D$6:$D$65536,D2110,$E$6:$E$65536,E2110),--(RIGHT(F2110,1)="0")*SUM(SUMIFS($P$6:$P$65536,$B$6:$B$65536,B2110,$C$6:$C$65536,C2110,$D$6:$D$65536,D2110,$E$6:$E$65536,E2110,$F$6:$F$65536,LEFT(F2110,2)&amp;{0;1;2;3;4;5;6;7;8;9}))+(--(RIGHT(F2110,2)="00"))*SUM(SUMIFS($P$6:$P$65536,$B$6:$B$65536,B2110,$C$6:$C$65536,C2110,$D$6:$D$65536,D2110,$E$6:$E$65536,E2110,$F$6:$F$65536,LEFT(F2110,1)&amp;range))+SUMIFS($P$6:$P$65536,$B$6:$B$65536,B2110,$C$6:$C$65536,C2110,$D$6:$D$65536,D2110,$E$6:$E$65536,E2110,$F$6:$F$65536,F2110)))))</f>
        <v>13306402.48</v>
      </c>
    </row>
    <row r="2111" spans="1:17" ht="15" customHeight="1" x14ac:dyDescent="0.2">
      <c r="A2111" s="10" t="s">
        <v>96</v>
      </c>
      <c r="B2111" s="3" t="s">
        <v>799</v>
      </c>
      <c r="C2111" s="3" t="s">
        <v>27</v>
      </c>
      <c r="D2111" s="3" t="s">
        <v>68</v>
      </c>
      <c r="E2111" s="3" t="s">
        <v>815</v>
      </c>
      <c r="F2111" s="3" t="s">
        <v>97</v>
      </c>
      <c r="G2111" s="9">
        <v>460496616.5</v>
      </c>
      <c r="H2111" s="9">
        <v>2526406.85</v>
      </c>
      <c r="I2111" s="9">
        <v>463023023.35000002</v>
      </c>
      <c r="J2111" s="9">
        <v>455980885.86000001</v>
      </c>
      <c r="K2111" s="9">
        <v>0</v>
      </c>
      <c r="L2111" s="9">
        <v>455980885.86000001</v>
      </c>
      <c r="M2111" s="9">
        <v>456099612.94</v>
      </c>
      <c r="N2111" s="9">
        <v>0</v>
      </c>
      <c r="O2111" s="9">
        <v>456099612.94</v>
      </c>
      <c r="P2111" s="13">
        <f t="shared" si="33"/>
        <v>2526406.85</v>
      </c>
      <c r="Q2111" s="13">
        <f t="array" ref="Q2111">IF(C2111="",SUMIFS($P$6:$P$65536,$B$6:$B$65536,B2111),IF(D2111="",SUMIFS($P$6:$P$65536,$B$6:$B$65536,B2111,$C$6:$C$65536,C2111),IF(E2111="",SUMIFS($P$6:$P$65536,$B$6:$B$65536,B2111,$C$6:$C$65536,C2111,$D$6:$D$65536,D2111),IF(F2111="",SUMIFS($P$6:$P$65536,$B$6:$B$65536,B2111,$C$6:$C$65536,C2111,$D$6:$D$65536,D2111,$E$6:$E$65536,E2111),--(RIGHT(F2111,1)="0")*SUM(SUMIFS($P$6:$P$65536,$B$6:$B$65536,B2111,$C$6:$C$65536,C2111,$D$6:$D$65536,D2111,$E$6:$E$65536,E2111,$F$6:$F$65536,LEFT(F2111,2)&amp;{0;1;2;3;4;5;6;7;8;9}))+(--(RIGHT(F2111,2)="00"))*SUM(SUMIFS($P$6:$P$65536,$B$6:$B$65536,B2111,$C$6:$C$65536,C2111,$D$6:$D$65536,D2111,$E$6:$E$65536,E2111,$F$6:$F$65536,LEFT(F2111,1)&amp;range))+SUMIFS($P$6:$P$65536,$B$6:$B$65536,B2111,$C$6:$C$65536,C2111,$D$6:$D$65536,D2111,$E$6:$E$65536,E2111,$F$6:$F$65536,F2111)))))</f>
        <v>7579220.5500000007</v>
      </c>
    </row>
    <row r="2112" spans="1:17" ht="96.6" customHeight="1" x14ac:dyDescent="0.2">
      <c r="A2112" s="10" t="s">
        <v>98</v>
      </c>
      <c r="B2112" s="3" t="s">
        <v>799</v>
      </c>
      <c r="C2112" s="3" t="s">
        <v>27</v>
      </c>
      <c r="D2112" s="3" t="s">
        <v>68</v>
      </c>
      <c r="E2112" s="3" t="s">
        <v>815</v>
      </c>
      <c r="F2112" s="3" t="s">
        <v>99</v>
      </c>
      <c r="G2112" s="9">
        <v>459194116.5</v>
      </c>
      <c r="H2112" s="9">
        <v>2526406.85</v>
      </c>
      <c r="I2112" s="9">
        <v>461720523.35000002</v>
      </c>
      <c r="J2112" s="9">
        <v>455980885.86000001</v>
      </c>
      <c r="K2112" s="9">
        <v>0</v>
      </c>
      <c r="L2112" s="9">
        <v>455980885.86000001</v>
      </c>
      <c r="M2112" s="9">
        <v>456099612.94</v>
      </c>
      <c r="N2112" s="9">
        <v>0</v>
      </c>
      <c r="O2112" s="9">
        <v>456099612.94</v>
      </c>
      <c r="P2112" s="13">
        <f t="shared" si="33"/>
        <v>2526406.85</v>
      </c>
      <c r="Q2112" s="13">
        <f t="array" ref="Q2112">IF(C2112="",SUMIFS($P$6:$P$65536,$B$6:$B$65536,B2112),IF(D2112="",SUMIFS($P$6:$P$65536,$B$6:$B$65536,B2112,$C$6:$C$65536,C2112),IF(E2112="",SUMIFS($P$6:$P$65536,$B$6:$B$65536,B2112,$C$6:$C$65536,C2112,$D$6:$D$65536,D2112),IF(F2112="",SUMIFS($P$6:$P$65536,$B$6:$B$65536,B2112,$C$6:$C$65536,C2112,$D$6:$D$65536,D2112,$E$6:$E$65536,E2112),--(RIGHT(F2112,1)="0")*SUM(SUMIFS($P$6:$P$65536,$B$6:$B$65536,B2112,$C$6:$C$65536,C2112,$D$6:$D$65536,D2112,$E$6:$E$65536,E2112,$F$6:$F$65536,LEFT(F2112,2)&amp;{0;1;2;3;4;5;6;7;8;9}))+(--(RIGHT(F2112,2)="00"))*SUM(SUMIFS($P$6:$P$65536,$B$6:$B$65536,B2112,$C$6:$C$65536,C2112,$D$6:$D$65536,D2112,$E$6:$E$65536,E2112,$F$6:$F$65536,LEFT(F2112,1)&amp;range))+SUMIFS($P$6:$P$65536,$B$6:$B$65536,B2112,$C$6:$C$65536,C2112,$D$6:$D$65536,D2112,$E$6:$E$65536,E2112,$F$6:$F$65536,F2112)))))</f>
        <v>2526406.85</v>
      </c>
    </row>
    <row r="2113" spans="1:17" ht="32.25" hidden="1" customHeight="1" x14ac:dyDescent="0.2">
      <c r="A2113" s="10" t="s">
        <v>100</v>
      </c>
      <c r="B2113" s="3" t="s">
        <v>799</v>
      </c>
      <c r="C2113" s="3" t="s">
        <v>27</v>
      </c>
      <c r="D2113" s="3" t="s">
        <v>68</v>
      </c>
      <c r="E2113" s="3" t="s">
        <v>815</v>
      </c>
      <c r="F2113" s="3" t="s">
        <v>101</v>
      </c>
      <c r="G2113" s="9">
        <v>1302500</v>
      </c>
      <c r="H2113" s="9">
        <v>0</v>
      </c>
      <c r="I2113" s="9">
        <v>1302500</v>
      </c>
      <c r="J2113" s="9">
        <v>0</v>
      </c>
      <c r="K2113" s="9">
        <v>0</v>
      </c>
      <c r="L2113" s="9">
        <v>0</v>
      </c>
      <c r="M2113" s="9">
        <v>0</v>
      </c>
      <c r="N2113" s="9">
        <v>0</v>
      </c>
      <c r="O2113" s="9">
        <v>0</v>
      </c>
      <c r="P2113" s="13">
        <f t="shared" si="33"/>
        <v>0</v>
      </c>
      <c r="Q2113" s="13">
        <f t="array" ref="Q2113">IF(C2113="",SUMIFS($P$6:$P$65536,$B$6:$B$65536,B2113),IF(D2113="",SUMIFS($P$6:$P$65536,$B$6:$B$65536,B2113,$C$6:$C$65536,C2113),IF(E2113="",SUMIFS($P$6:$P$65536,$B$6:$B$65536,B2113,$C$6:$C$65536,C2113,$D$6:$D$65536,D2113),IF(F2113="",SUMIFS($P$6:$P$65536,$B$6:$B$65536,B2113,$C$6:$C$65536,C2113,$D$6:$D$65536,D2113,$E$6:$E$65536,E2113),--(RIGHT(F2113,1)="0")*SUM(SUMIFS($P$6:$P$65536,$B$6:$B$65536,B2113,$C$6:$C$65536,C2113,$D$6:$D$65536,D2113,$E$6:$E$65536,E2113,$F$6:$F$65536,LEFT(F2113,2)&amp;{0;1;2;3;4;5;6;7;8;9}))+(--(RIGHT(F2113,2)="00"))*SUM(SUMIFS($P$6:$P$65536,$B$6:$B$65536,B2113,$C$6:$C$65536,C2113,$D$6:$D$65536,D2113,$E$6:$E$65536,E2113,$F$6:$F$65536,LEFT(F2113,1)&amp;range))+SUMIFS($P$6:$P$65536,$B$6:$B$65536,B2113,$C$6:$C$65536,C2113,$D$6:$D$65536,D2113,$E$6:$E$65536,E2113,$F$6:$F$65536,F2113)))))</f>
        <v>0</v>
      </c>
    </row>
    <row r="2114" spans="1:17" ht="15" customHeight="1" x14ac:dyDescent="0.2">
      <c r="A2114" s="10" t="s">
        <v>102</v>
      </c>
      <c r="B2114" s="3" t="s">
        <v>799</v>
      </c>
      <c r="C2114" s="3" t="s">
        <v>27</v>
      </c>
      <c r="D2114" s="3" t="s">
        <v>68</v>
      </c>
      <c r="E2114" s="3" t="s">
        <v>815</v>
      </c>
      <c r="F2114" s="3" t="s">
        <v>103</v>
      </c>
      <c r="G2114" s="9">
        <v>87662342.239999995</v>
      </c>
      <c r="H2114" s="9">
        <v>800193.77</v>
      </c>
      <c r="I2114" s="9">
        <v>88462536.010000005</v>
      </c>
      <c r="J2114" s="9">
        <v>87453942.239999995</v>
      </c>
      <c r="K2114" s="9">
        <v>0</v>
      </c>
      <c r="L2114" s="9">
        <v>87453942.239999995</v>
      </c>
      <c r="M2114" s="9">
        <v>87453942.239999995</v>
      </c>
      <c r="N2114" s="9">
        <v>0</v>
      </c>
      <c r="O2114" s="9">
        <v>87453942.239999995</v>
      </c>
      <c r="P2114" s="13">
        <f t="shared" si="33"/>
        <v>800193.77</v>
      </c>
      <c r="Q2114" s="13">
        <f t="array" ref="Q2114">IF(C2114="",SUMIFS($P$6:$P$65536,$B$6:$B$65536,B2114),IF(D2114="",SUMIFS($P$6:$P$65536,$B$6:$B$65536,B2114,$C$6:$C$65536,C2114),IF(E2114="",SUMIFS($P$6:$P$65536,$B$6:$B$65536,B2114,$C$6:$C$65536,C2114,$D$6:$D$65536,D2114),IF(F2114="",SUMIFS($P$6:$P$65536,$B$6:$B$65536,B2114,$C$6:$C$65536,C2114,$D$6:$D$65536,D2114,$E$6:$E$65536,E2114),--(RIGHT(F2114,1)="0")*SUM(SUMIFS($P$6:$P$65536,$B$6:$B$65536,B2114,$C$6:$C$65536,C2114,$D$6:$D$65536,D2114,$E$6:$E$65536,E2114,$F$6:$F$65536,LEFT(F2114,2)&amp;{0;1;2;3;4;5;6;7;8;9}))+(--(RIGHT(F2114,2)="00"))*SUM(SUMIFS($P$6:$P$65536,$B$6:$B$65536,B2114,$C$6:$C$65536,C2114,$D$6:$D$65536,D2114,$E$6:$E$65536,E2114,$F$6:$F$65536,LEFT(F2114,1)&amp;range))+SUMIFS($P$6:$P$65536,$B$6:$B$65536,B2114,$C$6:$C$65536,C2114,$D$6:$D$65536,D2114,$E$6:$E$65536,E2114,$F$6:$F$65536,F2114)))))</f>
        <v>2400581.31</v>
      </c>
    </row>
    <row r="2115" spans="1:17" ht="96.6" customHeight="1" x14ac:dyDescent="0.2">
      <c r="A2115" s="10" t="s">
        <v>104</v>
      </c>
      <c r="B2115" s="3" t="s">
        <v>799</v>
      </c>
      <c r="C2115" s="3" t="s">
        <v>27</v>
      </c>
      <c r="D2115" s="3" t="s">
        <v>68</v>
      </c>
      <c r="E2115" s="3" t="s">
        <v>815</v>
      </c>
      <c r="F2115" s="3" t="s">
        <v>105</v>
      </c>
      <c r="G2115" s="9">
        <v>87453942.239999995</v>
      </c>
      <c r="H2115" s="9">
        <v>800193.77</v>
      </c>
      <c r="I2115" s="9">
        <v>88254136.010000005</v>
      </c>
      <c r="J2115" s="9">
        <v>87453942.239999995</v>
      </c>
      <c r="K2115" s="9">
        <v>0</v>
      </c>
      <c r="L2115" s="9">
        <v>87453942.239999995</v>
      </c>
      <c r="M2115" s="9">
        <v>87453942.239999995</v>
      </c>
      <c r="N2115" s="9">
        <v>0</v>
      </c>
      <c r="O2115" s="9">
        <v>87453942.239999995</v>
      </c>
      <c r="P2115" s="13">
        <f t="shared" si="33"/>
        <v>800193.77</v>
      </c>
      <c r="Q2115" s="13">
        <f t="array" ref="Q2115">IF(C2115="",SUMIFS($P$6:$P$65536,$B$6:$B$65536,B2115),IF(D2115="",SUMIFS($P$6:$P$65536,$B$6:$B$65536,B2115,$C$6:$C$65536,C2115),IF(E2115="",SUMIFS($P$6:$P$65536,$B$6:$B$65536,B2115,$C$6:$C$65536,C2115,$D$6:$D$65536,D2115),IF(F2115="",SUMIFS($P$6:$P$65536,$B$6:$B$65536,B2115,$C$6:$C$65536,C2115,$D$6:$D$65536,D2115,$E$6:$E$65536,E2115),--(RIGHT(F2115,1)="0")*SUM(SUMIFS($P$6:$P$65536,$B$6:$B$65536,B2115,$C$6:$C$65536,C2115,$D$6:$D$65536,D2115,$E$6:$E$65536,E2115,$F$6:$F$65536,LEFT(F2115,2)&amp;{0;1;2;3;4;5;6;7;8;9}))+(--(RIGHT(F2115,2)="00"))*SUM(SUMIFS($P$6:$P$65536,$B$6:$B$65536,B2115,$C$6:$C$65536,C2115,$D$6:$D$65536,D2115,$E$6:$E$65536,E2115,$F$6:$F$65536,LEFT(F2115,1)&amp;range))+SUMIFS($P$6:$P$65536,$B$6:$B$65536,B2115,$C$6:$C$65536,C2115,$D$6:$D$65536,D2115,$E$6:$E$65536,E2115,$F$6:$F$65536,F2115)))))</f>
        <v>800193.77</v>
      </c>
    </row>
    <row r="2116" spans="1:17" ht="32.25" hidden="1" customHeight="1" x14ac:dyDescent="0.2">
      <c r="A2116" s="10" t="s">
        <v>106</v>
      </c>
      <c r="B2116" s="3" t="s">
        <v>799</v>
      </c>
      <c r="C2116" s="3" t="s">
        <v>27</v>
      </c>
      <c r="D2116" s="3" t="s">
        <v>68</v>
      </c>
      <c r="E2116" s="3" t="s">
        <v>815</v>
      </c>
      <c r="F2116" s="3" t="s">
        <v>107</v>
      </c>
      <c r="G2116" s="9">
        <v>208400</v>
      </c>
      <c r="H2116" s="9">
        <v>0</v>
      </c>
      <c r="I2116" s="9">
        <v>208400</v>
      </c>
      <c r="J2116" s="9">
        <v>0</v>
      </c>
      <c r="K2116" s="9">
        <v>0</v>
      </c>
      <c r="L2116" s="9">
        <v>0</v>
      </c>
      <c r="M2116" s="9">
        <v>0</v>
      </c>
      <c r="N2116" s="9">
        <v>0</v>
      </c>
      <c r="O2116" s="9">
        <v>0</v>
      </c>
      <c r="P2116" s="13">
        <f t="shared" si="33"/>
        <v>0</v>
      </c>
      <c r="Q2116" s="13">
        <f t="array" ref="Q2116">IF(C2116="",SUMIFS($P$6:$P$65536,$B$6:$B$65536,B2116),IF(D2116="",SUMIFS($P$6:$P$65536,$B$6:$B$65536,B2116,$C$6:$C$65536,C2116),IF(E2116="",SUMIFS($P$6:$P$65536,$B$6:$B$65536,B2116,$C$6:$C$65536,C2116,$D$6:$D$65536,D2116),IF(F2116="",SUMIFS($P$6:$P$65536,$B$6:$B$65536,B2116,$C$6:$C$65536,C2116,$D$6:$D$65536,D2116,$E$6:$E$65536,E2116),--(RIGHT(F2116,1)="0")*SUM(SUMIFS($P$6:$P$65536,$B$6:$B$65536,B2116,$C$6:$C$65536,C2116,$D$6:$D$65536,D2116,$E$6:$E$65536,E2116,$F$6:$F$65536,LEFT(F2116,2)&amp;{0;1;2;3;4;5;6;7;8;9}))+(--(RIGHT(F2116,2)="00"))*SUM(SUMIFS($P$6:$P$65536,$B$6:$B$65536,B2116,$C$6:$C$65536,C2116,$D$6:$D$65536,D2116,$E$6:$E$65536,E2116,$F$6:$F$65536,LEFT(F2116,1)&amp;range))+SUMIFS($P$6:$P$65536,$B$6:$B$65536,B2116,$C$6:$C$65536,C2116,$D$6:$D$65536,D2116,$E$6:$E$65536,E2116,$F$6:$F$65536,F2116)))))</f>
        <v>0</v>
      </c>
    </row>
    <row r="2117" spans="1:17" ht="32.25" customHeight="1" x14ac:dyDescent="0.2">
      <c r="A2117" s="10" t="s">
        <v>816</v>
      </c>
      <c r="B2117" s="3" t="s">
        <v>799</v>
      </c>
      <c r="C2117" s="3" t="s">
        <v>27</v>
      </c>
      <c r="D2117" s="3" t="s">
        <v>68</v>
      </c>
      <c r="E2117" s="3" t="s">
        <v>817</v>
      </c>
      <c r="F2117" s="11" t="s">
        <v>0</v>
      </c>
      <c r="G2117" s="9">
        <v>703044124.28999996</v>
      </c>
      <c r="H2117" s="9">
        <v>17153614.190000001</v>
      </c>
      <c r="I2117" s="9">
        <v>720197738.48000002</v>
      </c>
      <c r="J2117" s="9">
        <v>636743281.58000004</v>
      </c>
      <c r="K2117" s="9">
        <v>0</v>
      </c>
      <c r="L2117" s="9">
        <v>636743281.58000004</v>
      </c>
      <c r="M2117" s="9">
        <v>636773286.58000004</v>
      </c>
      <c r="N2117" s="9">
        <v>0</v>
      </c>
      <c r="O2117" s="9">
        <v>636773286.58000004</v>
      </c>
      <c r="P2117" s="13">
        <f t="shared" si="33"/>
        <v>17153614.190000001</v>
      </c>
      <c r="Q2117" s="13">
        <f t="array" ref="Q2117">IF(C2117="",SUMIFS($P$6:$P$65536,$B$6:$B$65536,B2117),IF(D2117="",SUMIFS($P$6:$P$65536,$B$6:$B$65536,B2117,$C$6:$C$65536,C2117),IF(E2117="",SUMIFS($P$6:$P$65536,$B$6:$B$65536,B2117,$C$6:$C$65536,C2117,$D$6:$D$65536,D2117),IF(F2117="",SUMIFS($P$6:$P$65536,$B$6:$B$65536,B2117,$C$6:$C$65536,C2117,$D$6:$D$65536,D2117,$E$6:$E$65536,E2117),--(RIGHT(F2117,1)="0")*SUM(SUMIFS($P$6:$P$65536,$B$6:$B$65536,B2117,$C$6:$C$65536,C2117,$D$6:$D$65536,D2117,$E$6:$E$65536,E2117,$F$6:$F$65536,LEFT(F2117,2)&amp;{0;1;2;3;4;5;6;7;8;9}))+(--(RIGHT(F2117,2)="00"))*SUM(SUMIFS($P$6:$P$65536,$B$6:$B$65536,B2117,$C$6:$C$65536,C2117,$D$6:$D$65536,D2117,$E$6:$E$65536,E2117,$F$6:$F$65536,LEFT(F2117,1)&amp;range))+SUMIFS($P$6:$P$65536,$B$6:$B$65536,B2117,$C$6:$C$65536,C2117,$D$6:$D$65536,D2117,$E$6:$E$65536,E2117,$F$6:$F$65536,F2117)))))</f>
        <v>97355800.319999993</v>
      </c>
    </row>
    <row r="2118" spans="1:17" ht="64.5" customHeight="1" x14ac:dyDescent="0.2">
      <c r="A2118" s="10" t="s">
        <v>94</v>
      </c>
      <c r="B2118" s="3" t="s">
        <v>799</v>
      </c>
      <c r="C2118" s="3" t="s">
        <v>27</v>
      </c>
      <c r="D2118" s="3" t="s">
        <v>68</v>
      </c>
      <c r="E2118" s="3" t="s">
        <v>817</v>
      </c>
      <c r="F2118" s="3" t="s">
        <v>95</v>
      </c>
      <c r="G2118" s="9">
        <v>703044124.28999996</v>
      </c>
      <c r="H2118" s="9">
        <v>17153614.190000001</v>
      </c>
      <c r="I2118" s="9">
        <v>720197738.48000002</v>
      </c>
      <c r="J2118" s="9">
        <v>636743281.58000004</v>
      </c>
      <c r="K2118" s="9">
        <v>0</v>
      </c>
      <c r="L2118" s="9">
        <v>636743281.58000004</v>
      </c>
      <c r="M2118" s="9">
        <v>636773286.58000004</v>
      </c>
      <c r="N2118" s="9">
        <v>0</v>
      </c>
      <c r="O2118" s="9">
        <v>636773286.58000004</v>
      </c>
      <c r="P2118" s="13">
        <f t="shared" si="33"/>
        <v>17153614.190000001</v>
      </c>
      <c r="Q2118" s="13">
        <f t="array" ref="Q2118">IF(C2118="",SUMIFS($P$6:$P$65536,$B$6:$B$65536,B2118),IF(D2118="",SUMIFS($P$6:$P$65536,$B$6:$B$65536,B2118,$C$6:$C$65536,C2118),IF(E2118="",SUMIFS($P$6:$P$65536,$B$6:$B$65536,B2118,$C$6:$C$65536,C2118,$D$6:$D$65536,D2118),IF(F2118="",SUMIFS($P$6:$P$65536,$B$6:$B$65536,B2118,$C$6:$C$65536,C2118,$D$6:$D$65536,D2118,$E$6:$E$65536,E2118),--(RIGHT(F2118,1)="0")*SUM(SUMIFS($P$6:$P$65536,$B$6:$B$65536,B2118,$C$6:$C$65536,C2118,$D$6:$D$65536,D2118,$E$6:$E$65536,E2118,$F$6:$F$65536,LEFT(F2118,2)&amp;{0;1;2;3;4;5;6;7;8;9}))+(--(RIGHT(F2118,2)="00"))*SUM(SUMIFS($P$6:$P$65536,$B$6:$B$65536,B2118,$C$6:$C$65536,C2118,$D$6:$D$65536,D2118,$E$6:$E$65536,E2118,$F$6:$F$65536,LEFT(F2118,1)&amp;range))+SUMIFS($P$6:$P$65536,$B$6:$B$65536,B2118,$C$6:$C$65536,C2118,$D$6:$D$65536,D2118,$E$6:$E$65536,E2118,$F$6:$F$65536,F2118)))))</f>
        <v>97355800.320000008</v>
      </c>
    </row>
    <row r="2119" spans="1:17" ht="15" customHeight="1" x14ac:dyDescent="0.2">
      <c r="A2119" s="10" t="s">
        <v>96</v>
      </c>
      <c r="B2119" s="3" t="s">
        <v>799</v>
      </c>
      <c r="C2119" s="3" t="s">
        <v>27</v>
      </c>
      <c r="D2119" s="3" t="s">
        <v>68</v>
      </c>
      <c r="E2119" s="3" t="s">
        <v>817</v>
      </c>
      <c r="F2119" s="3" t="s">
        <v>97</v>
      </c>
      <c r="G2119" s="9">
        <v>685824152.28999996</v>
      </c>
      <c r="H2119" s="9">
        <v>16410719.699999999</v>
      </c>
      <c r="I2119" s="9">
        <v>702234871.99000001</v>
      </c>
      <c r="J2119" s="9">
        <v>619927813.29999995</v>
      </c>
      <c r="K2119" s="9">
        <v>0</v>
      </c>
      <c r="L2119" s="9">
        <v>619927813.29999995</v>
      </c>
      <c r="M2119" s="9">
        <v>619957818.29999995</v>
      </c>
      <c r="N2119" s="9">
        <v>0</v>
      </c>
      <c r="O2119" s="9">
        <v>619957818.29999995</v>
      </c>
      <c r="P2119" s="13">
        <f t="shared" ref="P2119:P2182" si="34">ABS(H2119)+ABS(K2119)+ABS(N2119)</f>
        <v>16410719.699999999</v>
      </c>
      <c r="Q2119" s="13">
        <f t="array" ref="Q2119">IF(C2119="",SUMIFS($P$6:$P$65536,$B$6:$B$65536,B2119),IF(D2119="",SUMIFS($P$6:$P$65536,$B$6:$B$65536,B2119,$C$6:$C$65536,C2119),IF(E2119="",SUMIFS($P$6:$P$65536,$B$6:$B$65536,B2119,$C$6:$C$65536,C2119,$D$6:$D$65536,D2119),IF(F2119="",SUMIFS($P$6:$P$65536,$B$6:$B$65536,B2119,$C$6:$C$65536,C2119,$D$6:$D$65536,D2119,$E$6:$E$65536,E2119),--(RIGHT(F2119,1)="0")*SUM(SUMIFS($P$6:$P$65536,$B$6:$B$65536,B2119,$C$6:$C$65536,C2119,$D$6:$D$65536,D2119,$E$6:$E$65536,E2119,$F$6:$F$65536,LEFT(F2119,2)&amp;{0;1;2;3;4;5;6;7;8;9}))+(--(RIGHT(F2119,2)="00"))*SUM(SUMIFS($P$6:$P$65536,$B$6:$B$65536,B2119,$C$6:$C$65536,C2119,$D$6:$D$65536,D2119,$E$6:$E$65536,E2119,$F$6:$F$65536,LEFT(F2119,1)&amp;range))+SUMIFS($P$6:$P$65536,$B$6:$B$65536,B2119,$C$6:$C$65536,C2119,$D$6:$D$65536,D2119,$E$6:$E$65536,E2119,$F$6:$F$65536,F2119)))))</f>
        <v>77973502.659999996</v>
      </c>
    </row>
    <row r="2120" spans="1:17" ht="96.6" customHeight="1" x14ac:dyDescent="0.2">
      <c r="A2120" s="10" t="s">
        <v>98</v>
      </c>
      <c r="B2120" s="3" t="s">
        <v>799</v>
      </c>
      <c r="C2120" s="3" t="s">
        <v>27</v>
      </c>
      <c r="D2120" s="3" t="s">
        <v>68</v>
      </c>
      <c r="E2120" s="3" t="s">
        <v>817</v>
      </c>
      <c r="F2120" s="3" t="s">
        <v>99</v>
      </c>
      <c r="G2120" s="9">
        <v>650514433</v>
      </c>
      <c r="H2120" s="9">
        <v>30781391.48</v>
      </c>
      <c r="I2120" s="9">
        <v>681295824.48000002</v>
      </c>
      <c r="J2120" s="9">
        <v>619927813.29999995</v>
      </c>
      <c r="K2120" s="9">
        <v>0</v>
      </c>
      <c r="L2120" s="9">
        <v>619927813.29999995</v>
      </c>
      <c r="M2120" s="9">
        <v>619957818.29999995</v>
      </c>
      <c r="N2120" s="9">
        <v>0</v>
      </c>
      <c r="O2120" s="9">
        <v>619957818.29999995</v>
      </c>
      <c r="P2120" s="13">
        <f t="shared" si="34"/>
        <v>30781391.48</v>
      </c>
      <c r="Q2120" s="13">
        <f t="array" ref="Q2120">IF(C2120="",SUMIFS($P$6:$P$65536,$B$6:$B$65536,B2120),IF(D2120="",SUMIFS($P$6:$P$65536,$B$6:$B$65536,B2120,$C$6:$C$65536,C2120),IF(E2120="",SUMIFS($P$6:$P$65536,$B$6:$B$65536,B2120,$C$6:$C$65536,C2120,$D$6:$D$65536,D2120),IF(F2120="",SUMIFS($P$6:$P$65536,$B$6:$B$65536,B2120,$C$6:$C$65536,C2120,$D$6:$D$65536,D2120,$E$6:$E$65536,E2120),--(RIGHT(F2120,1)="0")*SUM(SUMIFS($P$6:$P$65536,$B$6:$B$65536,B2120,$C$6:$C$65536,C2120,$D$6:$D$65536,D2120,$E$6:$E$65536,E2120,$F$6:$F$65536,LEFT(F2120,2)&amp;{0;1;2;3;4;5;6;7;8;9}))+(--(RIGHT(F2120,2)="00"))*SUM(SUMIFS($P$6:$P$65536,$B$6:$B$65536,B2120,$C$6:$C$65536,C2120,$D$6:$D$65536,D2120,$E$6:$E$65536,E2120,$F$6:$F$65536,LEFT(F2120,1)&amp;range))+SUMIFS($P$6:$P$65536,$B$6:$B$65536,B2120,$C$6:$C$65536,C2120,$D$6:$D$65536,D2120,$E$6:$E$65536,E2120,$F$6:$F$65536,F2120)))))</f>
        <v>30781391.48</v>
      </c>
    </row>
    <row r="2121" spans="1:17" ht="32.25" customHeight="1" x14ac:dyDescent="0.2">
      <c r="A2121" s="10" t="s">
        <v>100</v>
      </c>
      <c r="B2121" s="3" t="s">
        <v>799</v>
      </c>
      <c r="C2121" s="3" t="s">
        <v>27</v>
      </c>
      <c r="D2121" s="3" t="s">
        <v>68</v>
      </c>
      <c r="E2121" s="3" t="s">
        <v>817</v>
      </c>
      <c r="F2121" s="3" t="s">
        <v>101</v>
      </c>
      <c r="G2121" s="9">
        <v>35309719.289999999</v>
      </c>
      <c r="H2121" s="9">
        <v>-14370671.779999999</v>
      </c>
      <c r="I2121" s="9">
        <v>20939047.510000002</v>
      </c>
      <c r="J2121" s="9">
        <v>0</v>
      </c>
      <c r="K2121" s="9">
        <v>0</v>
      </c>
      <c r="L2121" s="9">
        <v>0</v>
      </c>
      <c r="M2121" s="9">
        <v>0</v>
      </c>
      <c r="N2121" s="9">
        <v>0</v>
      </c>
      <c r="O2121" s="9">
        <v>0</v>
      </c>
      <c r="P2121" s="13">
        <f t="shared" si="34"/>
        <v>14370671.779999999</v>
      </c>
      <c r="Q2121" s="13">
        <f t="array" ref="Q2121">IF(C2121="",SUMIFS($P$6:$P$65536,$B$6:$B$65536,B2121),IF(D2121="",SUMIFS($P$6:$P$65536,$B$6:$B$65536,B2121,$C$6:$C$65536,C2121),IF(E2121="",SUMIFS($P$6:$P$65536,$B$6:$B$65536,B2121,$C$6:$C$65536,C2121,$D$6:$D$65536,D2121),IF(F2121="",SUMIFS($P$6:$P$65536,$B$6:$B$65536,B2121,$C$6:$C$65536,C2121,$D$6:$D$65536,D2121,$E$6:$E$65536,E2121),--(RIGHT(F2121,1)="0")*SUM(SUMIFS($P$6:$P$65536,$B$6:$B$65536,B2121,$C$6:$C$65536,C2121,$D$6:$D$65536,D2121,$E$6:$E$65536,E2121,$F$6:$F$65536,LEFT(F2121,2)&amp;{0;1;2;3;4;5;6;7;8;9}))+(--(RIGHT(F2121,2)="00"))*SUM(SUMIFS($P$6:$P$65536,$B$6:$B$65536,B2121,$C$6:$C$65536,C2121,$D$6:$D$65536,D2121,$E$6:$E$65536,E2121,$F$6:$F$65536,LEFT(F2121,1)&amp;range))+SUMIFS($P$6:$P$65536,$B$6:$B$65536,B2121,$C$6:$C$65536,C2121,$D$6:$D$65536,D2121,$E$6:$E$65536,E2121,$F$6:$F$65536,F2121)))))</f>
        <v>14370671.779999999</v>
      </c>
    </row>
    <row r="2122" spans="1:17" ht="15" customHeight="1" x14ac:dyDescent="0.2">
      <c r="A2122" s="10" t="s">
        <v>102</v>
      </c>
      <c r="B2122" s="3" t="s">
        <v>799</v>
      </c>
      <c r="C2122" s="3" t="s">
        <v>27</v>
      </c>
      <c r="D2122" s="3" t="s">
        <v>68</v>
      </c>
      <c r="E2122" s="3" t="s">
        <v>817</v>
      </c>
      <c r="F2122" s="3" t="s">
        <v>103</v>
      </c>
      <c r="G2122" s="9">
        <v>17219972</v>
      </c>
      <c r="H2122" s="9">
        <v>742894.49</v>
      </c>
      <c r="I2122" s="9">
        <v>17962866.489999998</v>
      </c>
      <c r="J2122" s="9">
        <v>16815468.280000001</v>
      </c>
      <c r="K2122" s="9">
        <v>0</v>
      </c>
      <c r="L2122" s="9">
        <v>16815468.280000001</v>
      </c>
      <c r="M2122" s="9">
        <v>16815468.280000001</v>
      </c>
      <c r="N2122" s="9">
        <v>0</v>
      </c>
      <c r="O2122" s="9">
        <v>16815468.280000001</v>
      </c>
      <c r="P2122" s="13">
        <f t="shared" si="34"/>
        <v>742894.49</v>
      </c>
      <c r="Q2122" s="13">
        <f t="array" ref="Q2122">IF(C2122="",SUMIFS($P$6:$P$65536,$B$6:$B$65536,B2122),IF(D2122="",SUMIFS($P$6:$P$65536,$B$6:$B$65536,B2122,$C$6:$C$65536,C2122),IF(E2122="",SUMIFS($P$6:$P$65536,$B$6:$B$65536,B2122,$C$6:$C$65536,C2122,$D$6:$D$65536,D2122),IF(F2122="",SUMIFS($P$6:$P$65536,$B$6:$B$65536,B2122,$C$6:$C$65536,C2122,$D$6:$D$65536,D2122,$E$6:$E$65536,E2122),--(RIGHT(F2122,1)="0")*SUM(SUMIFS($P$6:$P$65536,$B$6:$B$65536,B2122,$C$6:$C$65536,C2122,$D$6:$D$65536,D2122,$E$6:$E$65536,E2122,$F$6:$F$65536,LEFT(F2122,2)&amp;{0;1;2;3;4;5;6;7;8;9}))+(--(RIGHT(F2122,2)="00"))*SUM(SUMIFS($P$6:$P$65536,$B$6:$B$65536,B2122,$C$6:$C$65536,C2122,$D$6:$D$65536,D2122,$E$6:$E$65536,E2122,$F$6:$F$65536,LEFT(F2122,1)&amp;range))+SUMIFS($P$6:$P$65536,$B$6:$B$65536,B2122,$C$6:$C$65536,C2122,$D$6:$D$65536,D2122,$E$6:$E$65536,E2122,$F$6:$F$65536,F2122)))))</f>
        <v>2228683.4699999997</v>
      </c>
    </row>
    <row r="2123" spans="1:17" ht="96.6" customHeight="1" x14ac:dyDescent="0.2">
      <c r="A2123" s="10" t="s">
        <v>104</v>
      </c>
      <c r="B2123" s="3" t="s">
        <v>799</v>
      </c>
      <c r="C2123" s="3" t="s">
        <v>27</v>
      </c>
      <c r="D2123" s="3" t="s">
        <v>68</v>
      </c>
      <c r="E2123" s="3" t="s">
        <v>817</v>
      </c>
      <c r="F2123" s="3" t="s">
        <v>105</v>
      </c>
      <c r="G2123" s="9">
        <v>17115772</v>
      </c>
      <c r="H2123" s="9">
        <v>742894.49</v>
      </c>
      <c r="I2123" s="9">
        <v>17858666.489999998</v>
      </c>
      <c r="J2123" s="9">
        <v>16815468.280000001</v>
      </c>
      <c r="K2123" s="9">
        <v>0</v>
      </c>
      <c r="L2123" s="9">
        <v>16815468.280000001</v>
      </c>
      <c r="M2123" s="9">
        <v>16815468.280000001</v>
      </c>
      <c r="N2123" s="9">
        <v>0</v>
      </c>
      <c r="O2123" s="9">
        <v>16815468.280000001</v>
      </c>
      <c r="P2123" s="13">
        <f t="shared" si="34"/>
        <v>742894.49</v>
      </c>
      <c r="Q2123" s="13">
        <f t="array" ref="Q2123">IF(C2123="",SUMIFS($P$6:$P$65536,$B$6:$B$65536,B2123),IF(D2123="",SUMIFS($P$6:$P$65536,$B$6:$B$65536,B2123,$C$6:$C$65536,C2123),IF(E2123="",SUMIFS($P$6:$P$65536,$B$6:$B$65536,B2123,$C$6:$C$65536,C2123,$D$6:$D$65536,D2123),IF(F2123="",SUMIFS($P$6:$P$65536,$B$6:$B$65536,B2123,$C$6:$C$65536,C2123,$D$6:$D$65536,D2123,$E$6:$E$65536,E2123),--(RIGHT(F2123,1)="0")*SUM(SUMIFS($P$6:$P$65536,$B$6:$B$65536,B2123,$C$6:$C$65536,C2123,$D$6:$D$65536,D2123,$E$6:$E$65536,E2123,$F$6:$F$65536,LEFT(F2123,2)&amp;{0;1;2;3;4;5;6;7;8;9}))+(--(RIGHT(F2123,2)="00"))*SUM(SUMIFS($P$6:$P$65536,$B$6:$B$65536,B2123,$C$6:$C$65536,C2123,$D$6:$D$65536,D2123,$E$6:$E$65536,E2123,$F$6:$F$65536,LEFT(F2123,1)&amp;range))+SUMIFS($P$6:$P$65536,$B$6:$B$65536,B2123,$C$6:$C$65536,C2123,$D$6:$D$65536,D2123,$E$6:$E$65536,E2123,$F$6:$F$65536,F2123)))))</f>
        <v>742894.49</v>
      </c>
    </row>
    <row r="2124" spans="1:17" ht="32.25" hidden="1" customHeight="1" x14ac:dyDescent="0.2">
      <c r="A2124" s="10" t="s">
        <v>106</v>
      </c>
      <c r="B2124" s="3" t="s">
        <v>799</v>
      </c>
      <c r="C2124" s="3" t="s">
        <v>27</v>
      </c>
      <c r="D2124" s="3" t="s">
        <v>68</v>
      </c>
      <c r="E2124" s="3" t="s">
        <v>817</v>
      </c>
      <c r="F2124" s="3" t="s">
        <v>107</v>
      </c>
      <c r="G2124" s="9">
        <v>104200</v>
      </c>
      <c r="H2124" s="9">
        <v>0</v>
      </c>
      <c r="I2124" s="9">
        <v>104200</v>
      </c>
      <c r="J2124" s="9">
        <v>0</v>
      </c>
      <c r="K2124" s="9">
        <v>0</v>
      </c>
      <c r="L2124" s="9">
        <v>0</v>
      </c>
      <c r="M2124" s="9">
        <v>0</v>
      </c>
      <c r="N2124" s="9">
        <v>0</v>
      </c>
      <c r="O2124" s="9">
        <v>0</v>
      </c>
      <c r="P2124" s="13">
        <f t="shared" si="34"/>
        <v>0</v>
      </c>
      <c r="Q2124" s="13">
        <f t="array" ref="Q2124">IF(C2124="",SUMIFS($P$6:$P$65536,$B$6:$B$65536,B2124),IF(D2124="",SUMIFS($P$6:$P$65536,$B$6:$B$65536,B2124,$C$6:$C$65536,C2124),IF(E2124="",SUMIFS($P$6:$P$65536,$B$6:$B$65536,B2124,$C$6:$C$65536,C2124,$D$6:$D$65536,D2124),IF(F2124="",SUMIFS($P$6:$P$65536,$B$6:$B$65536,B2124,$C$6:$C$65536,C2124,$D$6:$D$65536,D2124,$E$6:$E$65536,E2124),--(RIGHT(F2124,1)="0")*SUM(SUMIFS($P$6:$P$65536,$B$6:$B$65536,B2124,$C$6:$C$65536,C2124,$D$6:$D$65536,D2124,$E$6:$E$65536,E2124,$F$6:$F$65536,LEFT(F2124,2)&amp;{0;1;2;3;4;5;6;7;8;9}))+(--(RIGHT(F2124,2)="00"))*SUM(SUMIFS($P$6:$P$65536,$B$6:$B$65536,B2124,$C$6:$C$65536,C2124,$D$6:$D$65536,D2124,$E$6:$E$65536,E2124,$F$6:$F$65536,LEFT(F2124,1)&amp;range))+SUMIFS($P$6:$P$65536,$B$6:$B$65536,B2124,$C$6:$C$65536,C2124,$D$6:$D$65536,D2124,$E$6:$E$65536,E2124,$F$6:$F$65536,F2124)))))</f>
        <v>0</v>
      </c>
    </row>
    <row r="2125" spans="1:17" ht="48.95" customHeight="1" x14ac:dyDescent="0.2">
      <c r="A2125" s="10" t="s">
        <v>818</v>
      </c>
      <c r="B2125" s="3" t="s">
        <v>799</v>
      </c>
      <c r="C2125" s="3" t="s">
        <v>27</v>
      </c>
      <c r="D2125" s="3" t="s">
        <v>68</v>
      </c>
      <c r="E2125" s="3" t="s">
        <v>819</v>
      </c>
      <c r="F2125" s="11" t="s">
        <v>0</v>
      </c>
      <c r="G2125" s="9">
        <v>187880503.24000001</v>
      </c>
      <c r="H2125" s="9">
        <v>3188503.36</v>
      </c>
      <c r="I2125" s="9">
        <v>191069006.59999999</v>
      </c>
      <c r="J2125" s="9">
        <v>176990260.03999999</v>
      </c>
      <c r="K2125" s="9">
        <v>0</v>
      </c>
      <c r="L2125" s="9">
        <v>176990260.03999999</v>
      </c>
      <c r="M2125" s="9">
        <v>176990260.03999999</v>
      </c>
      <c r="N2125" s="9">
        <v>0</v>
      </c>
      <c r="O2125" s="9">
        <v>176990260.03999999</v>
      </c>
      <c r="P2125" s="13">
        <f t="shared" si="34"/>
        <v>3188503.36</v>
      </c>
      <c r="Q2125" s="13">
        <f t="array" ref="Q2125">IF(C2125="",SUMIFS($P$6:$P$65536,$B$6:$B$65536,B2125),IF(D2125="",SUMIFS($P$6:$P$65536,$B$6:$B$65536,B2125,$C$6:$C$65536,C2125),IF(E2125="",SUMIFS($P$6:$P$65536,$B$6:$B$65536,B2125,$C$6:$C$65536,C2125,$D$6:$D$65536,D2125),IF(F2125="",SUMIFS($P$6:$P$65536,$B$6:$B$65536,B2125,$C$6:$C$65536,C2125,$D$6:$D$65536,D2125,$E$6:$E$65536,E2125),--(RIGHT(F2125,1)="0")*SUM(SUMIFS($P$6:$P$65536,$B$6:$B$65536,B2125,$C$6:$C$65536,C2125,$D$6:$D$65536,D2125,$E$6:$E$65536,E2125,$F$6:$F$65536,LEFT(F2125,2)&amp;{0;1;2;3;4;5;6;7;8;9}))+(--(RIGHT(F2125,2)="00"))*SUM(SUMIFS($P$6:$P$65536,$B$6:$B$65536,B2125,$C$6:$C$65536,C2125,$D$6:$D$65536,D2125,$E$6:$E$65536,E2125,$F$6:$F$65536,LEFT(F2125,1)&amp;range))+SUMIFS($P$6:$P$65536,$B$6:$B$65536,B2125,$C$6:$C$65536,C2125,$D$6:$D$65536,D2125,$E$6:$E$65536,E2125,$F$6:$F$65536,F2125)))))</f>
        <v>12754013.439999999</v>
      </c>
    </row>
    <row r="2126" spans="1:17" ht="64.5" customHeight="1" x14ac:dyDescent="0.2">
      <c r="A2126" s="10" t="s">
        <v>94</v>
      </c>
      <c r="B2126" s="3" t="s">
        <v>799</v>
      </c>
      <c r="C2126" s="3" t="s">
        <v>27</v>
      </c>
      <c r="D2126" s="3" t="s">
        <v>68</v>
      </c>
      <c r="E2126" s="3" t="s">
        <v>819</v>
      </c>
      <c r="F2126" s="3" t="s">
        <v>95</v>
      </c>
      <c r="G2126" s="9">
        <v>187880503.24000001</v>
      </c>
      <c r="H2126" s="9">
        <v>3188503.36</v>
      </c>
      <c r="I2126" s="9">
        <v>191069006.59999999</v>
      </c>
      <c r="J2126" s="9">
        <v>176990260.03999999</v>
      </c>
      <c r="K2126" s="9">
        <v>0</v>
      </c>
      <c r="L2126" s="9">
        <v>176990260.03999999</v>
      </c>
      <c r="M2126" s="9">
        <v>176990260.03999999</v>
      </c>
      <c r="N2126" s="9">
        <v>0</v>
      </c>
      <c r="O2126" s="9">
        <v>176990260.03999999</v>
      </c>
      <c r="P2126" s="13">
        <f t="shared" si="34"/>
        <v>3188503.36</v>
      </c>
      <c r="Q2126" s="13">
        <f t="array" ref="Q2126">IF(C2126="",SUMIFS($P$6:$P$65536,$B$6:$B$65536,B2126),IF(D2126="",SUMIFS($P$6:$P$65536,$B$6:$B$65536,B2126,$C$6:$C$65536,C2126),IF(E2126="",SUMIFS($P$6:$P$65536,$B$6:$B$65536,B2126,$C$6:$C$65536,C2126,$D$6:$D$65536,D2126),IF(F2126="",SUMIFS($P$6:$P$65536,$B$6:$B$65536,B2126,$C$6:$C$65536,C2126,$D$6:$D$65536,D2126,$E$6:$E$65536,E2126),--(RIGHT(F2126,1)="0")*SUM(SUMIFS($P$6:$P$65536,$B$6:$B$65536,B2126,$C$6:$C$65536,C2126,$D$6:$D$65536,D2126,$E$6:$E$65536,E2126,$F$6:$F$65536,LEFT(F2126,2)&amp;{0;1;2;3;4;5;6;7;8;9}))+(--(RIGHT(F2126,2)="00"))*SUM(SUMIFS($P$6:$P$65536,$B$6:$B$65536,B2126,$C$6:$C$65536,C2126,$D$6:$D$65536,D2126,$E$6:$E$65536,E2126,$F$6:$F$65536,LEFT(F2126,1)&amp;range))+SUMIFS($P$6:$P$65536,$B$6:$B$65536,B2126,$C$6:$C$65536,C2126,$D$6:$D$65536,D2126,$E$6:$E$65536,E2126,$F$6:$F$65536,F2126)))))</f>
        <v>12754013.439999999</v>
      </c>
    </row>
    <row r="2127" spans="1:17" ht="15" customHeight="1" x14ac:dyDescent="0.2">
      <c r="A2127" s="10" t="s">
        <v>96</v>
      </c>
      <c r="B2127" s="3" t="s">
        <v>799</v>
      </c>
      <c r="C2127" s="3" t="s">
        <v>27</v>
      </c>
      <c r="D2127" s="3" t="s">
        <v>68</v>
      </c>
      <c r="E2127" s="3" t="s">
        <v>819</v>
      </c>
      <c r="F2127" s="3" t="s">
        <v>97</v>
      </c>
      <c r="G2127" s="9">
        <v>187880503.24000001</v>
      </c>
      <c r="H2127" s="9">
        <v>3188503.36</v>
      </c>
      <c r="I2127" s="9">
        <v>191069006.59999999</v>
      </c>
      <c r="J2127" s="9">
        <v>176990260.03999999</v>
      </c>
      <c r="K2127" s="9">
        <v>0</v>
      </c>
      <c r="L2127" s="9">
        <v>176990260.03999999</v>
      </c>
      <c r="M2127" s="9">
        <v>176990260.03999999</v>
      </c>
      <c r="N2127" s="9">
        <v>0</v>
      </c>
      <c r="O2127" s="9">
        <v>176990260.03999999</v>
      </c>
      <c r="P2127" s="13">
        <f t="shared" si="34"/>
        <v>3188503.36</v>
      </c>
      <c r="Q2127" s="13">
        <f t="array" ref="Q2127">IF(C2127="",SUMIFS($P$6:$P$65536,$B$6:$B$65536,B2127),IF(D2127="",SUMIFS($P$6:$P$65536,$B$6:$B$65536,B2127,$C$6:$C$65536,C2127),IF(E2127="",SUMIFS($P$6:$P$65536,$B$6:$B$65536,B2127,$C$6:$C$65536,C2127,$D$6:$D$65536,D2127),IF(F2127="",SUMIFS($P$6:$P$65536,$B$6:$B$65536,B2127,$C$6:$C$65536,C2127,$D$6:$D$65536,D2127,$E$6:$E$65536,E2127),--(RIGHT(F2127,1)="0")*SUM(SUMIFS($P$6:$P$65536,$B$6:$B$65536,B2127,$C$6:$C$65536,C2127,$D$6:$D$65536,D2127,$E$6:$E$65536,E2127,$F$6:$F$65536,LEFT(F2127,2)&amp;{0;1;2;3;4;5;6;7;8;9}))+(--(RIGHT(F2127,2)="00"))*SUM(SUMIFS($P$6:$P$65536,$B$6:$B$65536,B2127,$C$6:$C$65536,C2127,$D$6:$D$65536,D2127,$E$6:$E$65536,E2127,$F$6:$F$65536,LEFT(F2127,1)&amp;range))+SUMIFS($P$6:$P$65536,$B$6:$B$65536,B2127,$C$6:$C$65536,C2127,$D$6:$D$65536,D2127,$E$6:$E$65536,E2127,$F$6:$F$65536,F2127)))))</f>
        <v>9565510.0800000001</v>
      </c>
    </row>
    <row r="2128" spans="1:17" ht="96.6" customHeight="1" x14ac:dyDescent="0.2">
      <c r="A2128" s="10" t="s">
        <v>98</v>
      </c>
      <c r="B2128" s="3" t="s">
        <v>799</v>
      </c>
      <c r="C2128" s="3" t="s">
        <v>27</v>
      </c>
      <c r="D2128" s="3" t="s">
        <v>68</v>
      </c>
      <c r="E2128" s="3" t="s">
        <v>819</v>
      </c>
      <c r="F2128" s="3" t="s">
        <v>99</v>
      </c>
      <c r="G2128" s="9">
        <v>187255303.24000001</v>
      </c>
      <c r="H2128" s="9">
        <v>3188503.36</v>
      </c>
      <c r="I2128" s="9">
        <v>190443806.59999999</v>
      </c>
      <c r="J2128" s="9">
        <v>176990260.03999999</v>
      </c>
      <c r="K2128" s="9">
        <v>0</v>
      </c>
      <c r="L2128" s="9">
        <v>176990260.03999999</v>
      </c>
      <c r="M2128" s="9">
        <v>176990260.03999999</v>
      </c>
      <c r="N2128" s="9">
        <v>0</v>
      </c>
      <c r="O2128" s="9">
        <v>176990260.03999999</v>
      </c>
      <c r="P2128" s="13">
        <f t="shared" si="34"/>
        <v>3188503.36</v>
      </c>
      <c r="Q2128" s="13">
        <f t="array" ref="Q2128">IF(C2128="",SUMIFS($P$6:$P$65536,$B$6:$B$65536,B2128),IF(D2128="",SUMIFS($P$6:$P$65536,$B$6:$B$65536,B2128,$C$6:$C$65536,C2128),IF(E2128="",SUMIFS($P$6:$P$65536,$B$6:$B$65536,B2128,$C$6:$C$65536,C2128,$D$6:$D$65536,D2128),IF(F2128="",SUMIFS($P$6:$P$65536,$B$6:$B$65536,B2128,$C$6:$C$65536,C2128,$D$6:$D$65536,D2128,$E$6:$E$65536,E2128),--(RIGHT(F2128,1)="0")*SUM(SUMIFS($P$6:$P$65536,$B$6:$B$65536,B2128,$C$6:$C$65536,C2128,$D$6:$D$65536,D2128,$E$6:$E$65536,E2128,$F$6:$F$65536,LEFT(F2128,2)&amp;{0;1;2;3;4;5;6;7;8;9}))+(--(RIGHT(F2128,2)="00"))*SUM(SUMIFS($P$6:$P$65536,$B$6:$B$65536,B2128,$C$6:$C$65536,C2128,$D$6:$D$65536,D2128,$E$6:$E$65536,E2128,$F$6:$F$65536,LEFT(F2128,1)&amp;range))+SUMIFS($P$6:$P$65536,$B$6:$B$65536,B2128,$C$6:$C$65536,C2128,$D$6:$D$65536,D2128,$E$6:$E$65536,E2128,$F$6:$F$65536,F2128)))))</f>
        <v>3188503.36</v>
      </c>
    </row>
    <row r="2129" spans="1:17" ht="32.25" hidden="1" customHeight="1" x14ac:dyDescent="0.2">
      <c r="A2129" s="10" t="s">
        <v>100</v>
      </c>
      <c r="B2129" s="3" t="s">
        <v>799</v>
      </c>
      <c r="C2129" s="3" t="s">
        <v>27</v>
      </c>
      <c r="D2129" s="3" t="s">
        <v>68</v>
      </c>
      <c r="E2129" s="3" t="s">
        <v>819</v>
      </c>
      <c r="F2129" s="3" t="s">
        <v>101</v>
      </c>
      <c r="G2129" s="9">
        <v>625200</v>
      </c>
      <c r="H2129" s="9">
        <v>0</v>
      </c>
      <c r="I2129" s="9">
        <v>625200</v>
      </c>
      <c r="J2129" s="9">
        <v>0</v>
      </c>
      <c r="K2129" s="9">
        <v>0</v>
      </c>
      <c r="L2129" s="9">
        <v>0</v>
      </c>
      <c r="M2129" s="9">
        <v>0</v>
      </c>
      <c r="N2129" s="9">
        <v>0</v>
      </c>
      <c r="O2129" s="9">
        <v>0</v>
      </c>
      <c r="P2129" s="13">
        <f t="shared" si="34"/>
        <v>0</v>
      </c>
      <c r="Q2129" s="13">
        <f t="array" ref="Q2129">IF(C2129="",SUMIFS($P$6:$P$65536,$B$6:$B$65536,B2129),IF(D2129="",SUMIFS($P$6:$P$65536,$B$6:$B$65536,B2129,$C$6:$C$65536,C2129),IF(E2129="",SUMIFS($P$6:$P$65536,$B$6:$B$65536,B2129,$C$6:$C$65536,C2129,$D$6:$D$65536,D2129),IF(F2129="",SUMIFS($P$6:$P$65536,$B$6:$B$65536,B2129,$C$6:$C$65536,C2129,$D$6:$D$65536,D2129,$E$6:$E$65536,E2129),--(RIGHT(F2129,1)="0")*SUM(SUMIFS($P$6:$P$65536,$B$6:$B$65536,B2129,$C$6:$C$65536,C2129,$D$6:$D$65536,D2129,$E$6:$E$65536,E2129,$F$6:$F$65536,LEFT(F2129,2)&amp;{0;1;2;3;4;5;6;7;8;9}))+(--(RIGHT(F2129,2)="00"))*SUM(SUMIFS($P$6:$P$65536,$B$6:$B$65536,B2129,$C$6:$C$65536,C2129,$D$6:$D$65536,D2129,$E$6:$E$65536,E2129,$F$6:$F$65536,LEFT(F2129,1)&amp;range))+SUMIFS($P$6:$P$65536,$B$6:$B$65536,B2129,$C$6:$C$65536,C2129,$D$6:$D$65536,D2129,$E$6:$E$65536,E2129,$F$6:$F$65536,F2129)))))</f>
        <v>0</v>
      </c>
    </row>
    <row r="2130" spans="1:17" ht="32.25" hidden="1" customHeight="1" x14ac:dyDescent="0.2">
      <c r="A2130" s="10" t="s">
        <v>820</v>
      </c>
      <c r="B2130" s="3" t="s">
        <v>799</v>
      </c>
      <c r="C2130" s="3" t="s">
        <v>27</v>
      </c>
      <c r="D2130" s="3" t="s">
        <v>68</v>
      </c>
      <c r="E2130" s="3" t="s">
        <v>821</v>
      </c>
      <c r="F2130" s="11" t="s">
        <v>0</v>
      </c>
      <c r="G2130" s="9">
        <v>50114978.100000001</v>
      </c>
      <c r="H2130" s="9">
        <v>0</v>
      </c>
      <c r="I2130" s="9">
        <v>50114978.100000001</v>
      </c>
      <c r="J2130" s="9">
        <v>50064478.100000001</v>
      </c>
      <c r="K2130" s="9">
        <v>0</v>
      </c>
      <c r="L2130" s="9">
        <v>50064478.100000001</v>
      </c>
      <c r="M2130" s="9">
        <v>50064478.100000001</v>
      </c>
      <c r="N2130" s="9">
        <v>0</v>
      </c>
      <c r="O2130" s="9">
        <v>50064478.100000001</v>
      </c>
      <c r="P2130" s="13">
        <f t="shared" si="34"/>
        <v>0</v>
      </c>
      <c r="Q2130" s="13">
        <f t="array" ref="Q2130">IF(C2130="",SUMIFS($P$6:$P$65536,$B$6:$B$65536,B2130),IF(D2130="",SUMIFS($P$6:$P$65536,$B$6:$B$65536,B2130,$C$6:$C$65536,C2130),IF(E2130="",SUMIFS($P$6:$P$65536,$B$6:$B$65536,B2130,$C$6:$C$65536,C2130,$D$6:$D$65536,D2130),IF(F2130="",SUMIFS($P$6:$P$65536,$B$6:$B$65536,B2130,$C$6:$C$65536,C2130,$D$6:$D$65536,D2130,$E$6:$E$65536,E2130),--(RIGHT(F2130,1)="0")*SUM(SUMIFS($P$6:$P$65536,$B$6:$B$65536,B2130,$C$6:$C$65536,C2130,$D$6:$D$65536,D2130,$E$6:$E$65536,E2130,$F$6:$F$65536,LEFT(F2130,2)&amp;{0;1;2;3;4;5;6;7;8;9}))+(--(RIGHT(F2130,2)="00"))*SUM(SUMIFS($P$6:$P$65536,$B$6:$B$65536,B2130,$C$6:$C$65536,C2130,$D$6:$D$65536,D2130,$E$6:$E$65536,E2130,$F$6:$F$65536,LEFT(F2130,1)&amp;range))+SUMIFS($P$6:$P$65536,$B$6:$B$65536,B2130,$C$6:$C$65536,C2130,$D$6:$D$65536,D2130,$E$6:$E$65536,E2130,$F$6:$F$65536,F2130)))))</f>
        <v>0</v>
      </c>
    </row>
    <row r="2131" spans="1:17" ht="64.5" hidden="1" customHeight="1" x14ac:dyDescent="0.2">
      <c r="A2131" s="10" t="s">
        <v>94</v>
      </c>
      <c r="B2131" s="3" t="s">
        <v>799</v>
      </c>
      <c r="C2131" s="3" t="s">
        <v>27</v>
      </c>
      <c r="D2131" s="3" t="s">
        <v>68</v>
      </c>
      <c r="E2131" s="3" t="s">
        <v>821</v>
      </c>
      <c r="F2131" s="3" t="s">
        <v>95</v>
      </c>
      <c r="G2131" s="9">
        <v>50114978.100000001</v>
      </c>
      <c r="H2131" s="9">
        <v>0</v>
      </c>
      <c r="I2131" s="9">
        <v>50114978.100000001</v>
      </c>
      <c r="J2131" s="9">
        <v>50064478.100000001</v>
      </c>
      <c r="K2131" s="9">
        <v>0</v>
      </c>
      <c r="L2131" s="9">
        <v>50064478.100000001</v>
      </c>
      <c r="M2131" s="9">
        <v>50064478.100000001</v>
      </c>
      <c r="N2131" s="9">
        <v>0</v>
      </c>
      <c r="O2131" s="9">
        <v>50064478.100000001</v>
      </c>
      <c r="P2131" s="13">
        <f t="shared" si="34"/>
        <v>0</v>
      </c>
      <c r="Q2131" s="13">
        <f t="array" ref="Q2131">IF(C2131="",SUMIFS($P$6:$P$65536,$B$6:$B$65536,B2131),IF(D2131="",SUMIFS($P$6:$P$65536,$B$6:$B$65536,B2131,$C$6:$C$65536,C2131),IF(E2131="",SUMIFS($P$6:$P$65536,$B$6:$B$65536,B2131,$C$6:$C$65536,C2131,$D$6:$D$65536,D2131),IF(F2131="",SUMIFS($P$6:$P$65536,$B$6:$B$65536,B2131,$C$6:$C$65536,C2131,$D$6:$D$65536,D2131,$E$6:$E$65536,E2131),--(RIGHT(F2131,1)="0")*SUM(SUMIFS($P$6:$P$65536,$B$6:$B$65536,B2131,$C$6:$C$65536,C2131,$D$6:$D$65536,D2131,$E$6:$E$65536,E2131,$F$6:$F$65536,LEFT(F2131,2)&amp;{0;1;2;3;4;5;6;7;8;9}))+(--(RIGHT(F2131,2)="00"))*SUM(SUMIFS($P$6:$P$65536,$B$6:$B$65536,B2131,$C$6:$C$65536,C2131,$D$6:$D$65536,D2131,$E$6:$E$65536,E2131,$F$6:$F$65536,LEFT(F2131,1)&amp;range))+SUMIFS($P$6:$P$65536,$B$6:$B$65536,B2131,$C$6:$C$65536,C2131,$D$6:$D$65536,D2131,$E$6:$E$65536,E2131,$F$6:$F$65536,F2131)))))</f>
        <v>0</v>
      </c>
    </row>
    <row r="2132" spans="1:17" ht="15" hidden="1" customHeight="1" x14ac:dyDescent="0.2">
      <c r="A2132" s="10" t="s">
        <v>96</v>
      </c>
      <c r="B2132" s="3" t="s">
        <v>799</v>
      </c>
      <c r="C2132" s="3" t="s">
        <v>27</v>
      </c>
      <c r="D2132" s="3" t="s">
        <v>68</v>
      </c>
      <c r="E2132" s="3" t="s">
        <v>821</v>
      </c>
      <c r="F2132" s="3" t="s">
        <v>97</v>
      </c>
      <c r="G2132" s="9">
        <v>50114978.100000001</v>
      </c>
      <c r="H2132" s="9">
        <v>0</v>
      </c>
      <c r="I2132" s="9">
        <v>50114978.100000001</v>
      </c>
      <c r="J2132" s="9">
        <v>50064478.100000001</v>
      </c>
      <c r="K2132" s="9">
        <v>0</v>
      </c>
      <c r="L2132" s="9">
        <v>50064478.100000001</v>
      </c>
      <c r="M2132" s="9">
        <v>50064478.100000001</v>
      </c>
      <c r="N2132" s="9">
        <v>0</v>
      </c>
      <c r="O2132" s="9">
        <v>50064478.100000001</v>
      </c>
      <c r="P2132" s="13">
        <f t="shared" si="34"/>
        <v>0</v>
      </c>
      <c r="Q2132" s="13">
        <f t="array" ref="Q2132">IF(C2132="",SUMIFS($P$6:$P$65536,$B$6:$B$65536,B2132),IF(D2132="",SUMIFS($P$6:$P$65536,$B$6:$B$65536,B2132,$C$6:$C$65536,C2132),IF(E2132="",SUMIFS($P$6:$P$65536,$B$6:$B$65536,B2132,$C$6:$C$65536,C2132,$D$6:$D$65536,D2132),IF(F2132="",SUMIFS($P$6:$P$65536,$B$6:$B$65536,B2132,$C$6:$C$65536,C2132,$D$6:$D$65536,D2132,$E$6:$E$65536,E2132),--(RIGHT(F2132,1)="0")*SUM(SUMIFS($P$6:$P$65536,$B$6:$B$65536,B2132,$C$6:$C$65536,C2132,$D$6:$D$65536,D2132,$E$6:$E$65536,E2132,$F$6:$F$65536,LEFT(F2132,2)&amp;{0;1;2;3;4;5;6;7;8;9}))+(--(RIGHT(F2132,2)="00"))*SUM(SUMIFS($P$6:$P$65536,$B$6:$B$65536,B2132,$C$6:$C$65536,C2132,$D$6:$D$65536,D2132,$E$6:$E$65536,E2132,$F$6:$F$65536,LEFT(F2132,1)&amp;range))+SUMIFS($P$6:$P$65536,$B$6:$B$65536,B2132,$C$6:$C$65536,C2132,$D$6:$D$65536,D2132,$E$6:$E$65536,E2132,$F$6:$F$65536,F2132)))))</f>
        <v>0</v>
      </c>
    </row>
    <row r="2133" spans="1:17" ht="96.6" hidden="1" customHeight="1" x14ac:dyDescent="0.2">
      <c r="A2133" s="10" t="s">
        <v>98</v>
      </c>
      <c r="B2133" s="3" t="s">
        <v>799</v>
      </c>
      <c r="C2133" s="3" t="s">
        <v>27</v>
      </c>
      <c r="D2133" s="3" t="s">
        <v>68</v>
      </c>
      <c r="E2133" s="3" t="s">
        <v>821</v>
      </c>
      <c r="F2133" s="3" t="s">
        <v>99</v>
      </c>
      <c r="G2133" s="9">
        <v>50064478.100000001</v>
      </c>
      <c r="H2133" s="9">
        <v>0</v>
      </c>
      <c r="I2133" s="9">
        <v>50064478.100000001</v>
      </c>
      <c r="J2133" s="9">
        <v>50064478.100000001</v>
      </c>
      <c r="K2133" s="9">
        <v>0</v>
      </c>
      <c r="L2133" s="9">
        <v>50064478.100000001</v>
      </c>
      <c r="M2133" s="9">
        <v>50064478.100000001</v>
      </c>
      <c r="N2133" s="9">
        <v>0</v>
      </c>
      <c r="O2133" s="9">
        <v>50064478.100000001</v>
      </c>
      <c r="P2133" s="13">
        <f t="shared" si="34"/>
        <v>0</v>
      </c>
      <c r="Q2133" s="13">
        <f t="array" ref="Q2133">IF(C2133="",SUMIFS($P$6:$P$65536,$B$6:$B$65536,B2133),IF(D2133="",SUMIFS($P$6:$P$65536,$B$6:$B$65536,B2133,$C$6:$C$65536,C2133),IF(E2133="",SUMIFS($P$6:$P$65536,$B$6:$B$65536,B2133,$C$6:$C$65536,C2133,$D$6:$D$65536,D2133),IF(F2133="",SUMIFS($P$6:$P$65536,$B$6:$B$65536,B2133,$C$6:$C$65536,C2133,$D$6:$D$65536,D2133,$E$6:$E$65536,E2133),--(RIGHT(F2133,1)="0")*SUM(SUMIFS($P$6:$P$65536,$B$6:$B$65536,B2133,$C$6:$C$65536,C2133,$D$6:$D$65536,D2133,$E$6:$E$65536,E2133,$F$6:$F$65536,LEFT(F2133,2)&amp;{0;1;2;3;4;5;6;7;8;9}))+(--(RIGHT(F2133,2)="00"))*SUM(SUMIFS($P$6:$P$65536,$B$6:$B$65536,B2133,$C$6:$C$65536,C2133,$D$6:$D$65536,D2133,$E$6:$E$65536,E2133,$F$6:$F$65536,LEFT(F2133,1)&amp;range))+SUMIFS($P$6:$P$65536,$B$6:$B$65536,B2133,$C$6:$C$65536,C2133,$D$6:$D$65536,D2133,$E$6:$E$65536,E2133,$F$6:$F$65536,F2133)))))</f>
        <v>0</v>
      </c>
    </row>
    <row r="2134" spans="1:17" ht="32.25" hidden="1" customHeight="1" x14ac:dyDescent="0.2">
      <c r="A2134" s="10" t="s">
        <v>100</v>
      </c>
      <c r="B2134" s="3" t="s">
        <v>799</v>
      </c>
      <c r="C2134" s="3" t="s">
        <v>27</v>
      </c>
      <c r="D2134" s="3" t="s">
        <v>68</v>
      </c>
      <c r="E2134" s="3" t="s">
        <v>821</v>
      </c>
      <c r="F2134" s="3" t="s">
        <v>101</v>
      </c>
      <c r="G2134" s="9">
        <v>50500</v>
      </c>
      <c r="H2134" s="9">
        <v>0</v>
      </c>
      <c r="I2134" s="9">
        <v>50500</v>
      </c>
      <c r="J2134" s="9">
        <v>0</v>
      </c>
      <c r="K2134" s="9">
        <v>0</v>
      </c>
      <c r="L2134" s="9">
        <v>0</v>
      </c>
      <c r="M2134" s="9">
        <v>0</v>
      </c>
      <c r="N2134" s="9">
        <v>0</v>
      </c>
      <c r="O2134" s="9">
        <v>0</v>
      </c>
      <c r="P2134" s="13">
        <f t="shared" si="34"/>
        <v>0</v>
      </c>
      <c r="Q2134" s="13">
        <f t="array" ref="Q2134">IF(C2134="",SUMIFS($P$6:$P$65536,$B$6:$B$65536,B2134),IF(D2134="",SUMIFS($P$6:$P$65536,$B$6:$B$65536,B2134,$C$6:$C$65536,C2134),IF(E2134="",SUMIFS($P$6:$P$65536,$B$6:$B$65536,B2134,$C$6:$C$65536,C2134,$D$6:$D$65536,D2134),IF(F2134="",SUMIFS($P$6:$P$65536,$B$6:$B$65536,B2134,$C$6:$C$65536,C2134,$D$6:$D$65536,D2134,$E$6:$E$65536,E2134),--(RIGHT(F2134,1)="0")*SUM(SUMIFS($P$6:$P$65536,$B$6:$B$65536,B2134,$C$6:$C$65536,C2134,$D$6:$D$65536,D2134,$E$6:$E$65536,E2134,$F$6:$F$65536,LEFT(F2134,2)&amp;{0;1;2;3;4;5;6;7;8;9}))+(--(RIGHT(F2134,2)="00"))*SUM(SUMIFS($P$6:$P$65536,$B$6:$B$65536,B2134,$C$6:$C$65536,C2134,$D$6:$D$65536,D2134,$E$6:$E$65536,E2134,$F$6:$F$65536,LEFT(F2134,1)&amp;range))+SUMIFS($P$6:$P$65536,$B$6:$B$65536,B2134,$C$6:$C$65536,C2134,$D$6:$D$65536,D2134,$E$6:$E$65536,E2134,$F$6:$F$65536,F2134)))))</f>
        <v>0</v>
      </c>
    </row>
    <row r="2135" spans="1:17" ht="48.95" hidden="1" customHeight="1" x14ac:dyDescent="0.2">
      <c r="A2135" s="10" t="s">
        <v>822</v>
      </c>
      <c r="B2135" s="3" t="s">
        <v>799</v>
      </c>
      <c r="C2135" s="3" t="s">
        <v>27</v>
      </c>
      <c r="D2135" s="3" t="s">
        <v>68</v>
      </c>
      <c r="E2135" s="3" t="s">
        <v>823</v>
      </c>
      <c r="F2135" s="11" t="s">
        <v>0</v>
      </c>
      <c r="G2135" s="9">
        <v>13019354.439999999</v>
      </c>
      <c r="H2135" s="9">
        <v>0</v>
      </c>
      <c r="I2135" s="9">
        <v>13019354.439999999</v>
      </c>
      <c r="J2135" s="9">
        <v>11055154.439999999</v>
      </c>
      <c r="K2135" s="9">
        <v>0</v>
      </c>
      <c r="L2135" s="9">
        <v>11055154.439999999</v>
      </c>
      <c r="M2135" s="9">
        <v>11055154.439999999</v>
      </c>
      <c r="N2135" s="9">
        <v>0</v>
      </c>
      <c r="O2135" s="9">
        <v>11055154.439999999</v>
      </c>
      <c r="P2135" s="13">
        <f t="shared" si="34"/>
        <v>0</v>
      </c>
      <c r="Q2135" s="13">
        <f t="array" ref="Q2135">IF(C2135="",SUMIFS($P$6:$P$65536,$B$6:$B$65536,B2135),IF(D2135="",SUMIFS($P$6:$P$65536,$B$6:$B$65536,B2135,$C$6:$C$65536,C2135),IF(E2135="",SUMIFS($P$6:$P$65536,$B$6:$B$65536,B2135,$C$6:$C$65536,C2135,$D$6:$D$65536,D2135),IF(F2135="",SUMIFS($P$6:$P$65536,$B$6:$B$65536,B2135,$C$6:$C$65536,C2135,$D$6:$D$65536,D2135,$E$6:$E$65536,E2135),--(RIGHT(F2135,1)="0")*SUM(SUMIFS($P$6:$P$65536,$B$6:$B$65536,B2135,$C$6:$C$65536,C2135,$D$6:$D$65536,D2135,$E$6:$E$65536,E2135,$F$6:$F$65536,LEFT(F2135,2)&amp;{0;1;2;3;4;5;6;7;8;9}))+(--(RIGHT(F2135,2)="00"))*SUM(SUMIFS($P$6:$P$65536,$B$6:$B$65536,B2135,$C$6:$C$65536,C2135,$D$6:$D$65536,D2135,$E$6:$E$65536,E2135,$F$6:$F$65536,LEFT(F2135,1)&amp;range))+SUMIFS($P$6:$P$65536,$B$6:$B$65536,B2135,$C$6:$C$65536,C2135,$D$6:$D$65536,D2135,$E$6:$E$65536,E2135,$F$6:$F$65536,F2135)))))</f>
        <v>19500</v>
      </c>
    </row>
    <row r="2136" spans="1:17" ht="112.35" hidden="1" customHeight="1" x14ac:dyDescent="0.2">
      <c r="A2136" s="10" t="s">
        <v>41</v>
      </c>
      <c r="B2136" s="3" t="s">
        <v>799</v>
      </c>
      <c r="C2136" s="3" t="s">
        <v>27</v>
      </c>
      <c r="D2136" s="3" t="s">
        <v>68</v>
      </c>
      <c r="E2136" s="3" t="s">
        <v>823</v>
      </c>
      <c r="F2136" s="3" t="s">
        <v>42</v>
      </c>
      <c r="G2136" s="9">
        <v>9707522.4100000001</v>
      </c>
      <c r="H2136" s="9">
        <v>0</v>
      </c>
      <c r="I2136" s="9">
        <v>9707522.4100000001</v>
      </c>
      <c r="J2136" s="9">
        <v>7847522.4100000001</v>
      </c>
      <c r="K2136" s="9">
        <v>0</v>
      </c>
      <c r="L2136" s="9">
        <v>7847522.4100000001</v>
      </c>
      <c r="M2136" s="9">
        <v>7847522.4100000001</v>
      </c>
      <c r="N2136" s="9">
        <v>0</v>
      </c>
      <c r="O2136" s="9">
        <v>7847522.4100000001</v>
      </c>
      <c r="P2136" s="13">
        <f t="shared" si="34"/>
        <v>0</v>
      </c>
      <c r="Q2136" s="13">
        <f t="array" ref="Q2136">IF(C2136="",SUMIFS($P$6:$P$65536,$B$6:$B$65536,B2136),IF(D2136="",SUMIFS($P$6:$P$65536,$B$6:$B$65536,B2136,$C$6:$C$65536,C2136),IF(E2136="",SUMIFS($P$6:$P$65536,$B$6:$B$65536,B2136,$C$6:$C$65536,C2136,$D$6:$D$65536,D2136),IF(F2136="",SUMIFS($P$6:$P$65536,$B$6:$B$65536,B2136,$C$6:$C$65536,C2136,$D$6:$D$65536,D2136,$E$6:$E$65536,E2136),--(RIGHT(F2136,1)="0")*SUM(SUMIFS($P$6:$P$65536,$B$6:$B$65536,B2136,$C$6:$C$65536,C2136,$D$6:$D$65536,D2136,$E$6:$E$65536,E2136,$F$6:$F$65536,LEFT(F2136,2)&amp;{0;1;2;3;4;5;6;7;8;9}))+(--(RIGHT(F2136,2)="00"))*SUM(SUMIFS($P$6:$P$65536,$B$6:$B$65536,B2136,$C$6:$C$65536,C2136,$D$6:$D$65536,D2136,$E$6:$E$65536,E2136,$F$6:$F$65536,LEFT(F2136,1)&amp;range))+SUMIFS($P$6:$P$65536,$B$6:$B$65536,B2136,$C$6:$C$65536,C2136,$D$6:$D$65536,D2136,$E$6:$E$65536,E2136,$F$6:$F$65536,F2136)))))</f>
        <v>0</v>
      </c>
    </row>
    <row r="2137" spans="1:17" ht="32.25" hidden="1" customHeight="1" x14ac:dyDescent="0.2">
      <c r="A2137" s="10" t="s">
        <v>351</v>
      </c>
      <c r="B2137" s="3" t="s">
        <v>799</v>
      </c>
      <c r="C2137" s="3" t="s">
        <v>27</v>
      </c>
      <c r="D2137" s="3" t="s">
        <v>68</v>
      </c>
      <c r="E2137" s="3" t="s">
        <v>823</v>
      </c>
      <c r="F2137" s="3" t="s">
        <v>352</v>
      </c>
      <c r="G2137" s="9">
        <v>9707522.4100000001</v>
      </c>
      <c r="H2137" s="9">
        <v>0</v>
      </c>
      <c r="I2137" s="9">
        <v>9707522.4100000001</v>
      </c>
      <c r="J2137" s="9">
        <v>7847522.4100000001</v>
      </c>
      <c r="K2137" s="9">
        <v>0</v>
      </c>
      <c r="L2137" s="9">
        <v>7847522.4100000001</v>
      </c>
      <c r="M2137" s="9">
        <v>7847522.4100000001</v>
      </c>
      <c r="N2137" s="9">
        <v>0</v>
      </c>
      <c r="O2137" s="9">
        <v>7847522.4100000001</v>
      </c>
      <c r="P2137" s="13">
        <f t="shared" si="34"/>
        <v>0</v>
      </c>
      <c r="Q2137" s="13">
        <f t="array" ref="Q2137">IF(C2137="",SUMIFS($P$6:$P$65536,$B$6:$B$65536,B2137),IF(D2137="",SUMIFS($P$6:$P$65536,$B$6:$B$65536,B2137,$C$6:$C$65536,C2137),IF(E2137="",SUMIFS($P$6:$P$65536,$B$6:$B$65536,B2137,$C$6:$C$65536,C2137,$D$6:$D$65536,D2137),IF(F2137="",SUMIFS($P$6:$P$65536,$B$6:$B$65536,B2137,$C$6:$C$65536,C2137,$D$6:$D$65536,D2137,$E$6:$E$65536,E2137),--(RIGHT(F2137,1)="0")*SUM(SUMIFS($P$6:$P$65536,$B$6:$B$65536,B2137,$C$6:$C$65536,C2137,$D$6:$D$65536,D2137,$E$6:$E$65536,E2137,$F$6:$F$65536,LEFT(F2137,2)&amp;{0;1;2;3;4;5;6;7;8;9}))+(--(RIGHT(F2137,2)="00"))*SUM(SUMIFS($P$6:$P$65536,$B$6:$B$65536,B2137,$C$6:$C$65536,C2137,$D$6:$D$65536,D2137,$E$6:$E$65536,E2137,$F$6:$F$65536,LEFT(F2137,1)&amp;range))+SUMIFS($P$6:$P$65536,$B$6:$B$65536,B2137,$C$6:$C$65536,C2137,$D$6:$D$65536,D2137,$E$6:$E$65536,E2137,$F$6:$F$65536,F2137)))))</f>
        <v>0</v>
      </c>
    </row>
    <row r="2138" spans="1:17" ht="15" hidden="1" customHeight="1" x14ac:dyDescent="0.2">
      <c r="A2138" s="10" t="s">
        <v>353</v>
      </c>
      <c r="B2138" s="3" t="s">
        <v>799</v>
      </c>
      <c r="C2138" s="3" t="s">
        <v>27</v>
      </c>
      <c r="D2138" s="3" t="s">
        <v>68</v>
      </c>
      <c r="E2138" s="3" t="s">
        <v>823</v>
      </c>
      <c r="F2138" s="3" t="s">
        <v>354</v>
      </c>
      <c r="G2138" s="9">
        <v>7456780.46</v>
      </c>
      <c r="H2138" s="9">
        <v>0</v>
      </c>
      <c r="I2138" s="9">
        <v>7456780.46</v>
      </c>
      <c r="J2138" s="9">
        <v>6026410.46</v>
      </c>
      <c r="K2138" s="9">
        <v>0</v>
      </c>
      <c r="L2138" s="9">
        <v>6026410.46</v>
      </c>
      <c r="M2138" s="9">
        <v>6026410.46</v>
      </c>
      <c r="N2138" s="9">
        <v>0</v>
      </c>
      <c r="O2138" s="9">
        <v>6026410.46</v>
      </c>
      <c r="P2138" s="13">
        <f t="shared" si="34"/>
        <v>0</v>
      </c>
      <c r="Q2138" s="13">
        <f t="array" ref="Q2138">IF(C2138="",SUMIFS($P$6:$P$65536,$B$6:$B$65536,B2138),IF(D2138="",SUMIFS($P$6:$P$65536,$B$6:$B$65536,B2138,$C$6:$C$65536,C2138),IF(E2138="",SUMIFS($P$6:$P$65536,$B$6:$B$65536,B2138,$C$6:$C$65536,C2138,$D$6:$D$65536,D2138),IF(F2138="",SUMIFS($P$6:$P$65536,$B$6:$B$65536,B2138,$C$6:$C$65536,C2138,$D$6:$D$65536,D2138,$E$6:$E$65536,E2138),--(RIGHT(F2138,1)="0")*SUM(SUMIFS($P$6:$P$65536,$B$6:$B$65536,B2138,$C$6:$C$65536,C2138,$D$6:$D$65536,D2138,$E$6:$E$65536,E2138,$F$6:$F$65536,LEFT(F2138,2)&amp;{0;1;2;3;4;5;6;7;8;9}))+(--(RIGHT(F2138,2)="00"))*SUM(SUMIFS($P$6:$P$65536,$B$6:$B$65536,B2138,$C$6:$C$65536,C2138,$D$6:$D$65536,D2138,$E$6:$E$65536,E2138,$F$6:$F$65536,LEFT(F2138,1)&amp;range))+SUMIFS($P$6:$P$65536,$B$6:$B$65536,B2138,$C$6:$C$65536,C2138,$D$6:$D$65536,D2138,$E$6:$E$65536,E2138,$F$6:$F$65536,F2138)))))</f>
        <v>0</v>
      </c>
    </row>
    <row r="2139" spans="1:17" ht="32.25" hidden="1" customHeight="1" x14ac:dyDescent="0.2">
      <c r="A2139" s="10" t="s">
        <v>355</v>
      </c>
      <c r="B2139" s="3" t="s">
        <v>799</v>
      </c>
      <c r="C2139" s="3" t="s">
        <v>27</v>
      </c>
      <c r="D2139" s="3" t="s">
        <v>68</v>
      </c>
      <c r="E2139" s="3" t="s">
        <v>823</v>
      </c>
      <c r="F2139" s="3" t="s">
        <v>356</v>
      </c>
      <c r="G2139" s="9">
        <v>10800</v>
      </c>
      <c r="H2139" s="9">
        <v>0</v>
      </c>
      <c r="I2139" s="9">
        <v>10800</v>
      </c>
      <c r="J2139" s="9">
        <v>10800</v>
      </c>
      <c r="K2139" s="9">
        <v>0</v>
      </c>
      <c r="L2139" s="9">
        <v>10800</v>
      </c>
      <c r="M2139" s="9">
        <v>10800</v>
      </c>
      <c r="N2139" s="9">
        <v>0</v>
      </c>
      <c r="O2139" s="9">
        <v>10800</v>
      </c>
      <c r="P2139" s="13">
        <f t="shared" si="34"/>
        <v>0</v>
      </c>
      <c r="Q2139" s="13">
        <f t="array" ref="Q2139">IF(C2139="",SUMIFS($P$6:$P$65536,$B$6:$B$65536,B2139),IF(D2139="",SUMIFS($P$6:$P$65536,$B$6:$B$65536,B2139,$C$6:$C$65536,C2139),IF(E2139="",SUMIFS($P$6:$P$65536,$B$6:$B$65536,B2139,$C$6:$C$65536,C2139,$D$6:$D$65536,D2139),IF(F2139="",SUMIFS($P$6:$P$65536,$B$6:$B$65536,B2139,$C$6:$C$65536,C2139,$D$6:$D$65536,D2139,$E$6:$E$65536,E2139),--(RIGHT(F2139,1)="0")*SUM(SUMIFS($P$6:$P$65536,$B$6:$B$65536,B2139,$C$6:$C$65536,C2139,$D$6:$D$65536,D2139,$E$6:$E$65536,E2139,$F$6:$F$65536,LEFT(F2139,2)&amp;{0;1;2;3;4;5;6;7;8;9}))+(--(RIGHT(F2139,2)="00"))*SUM(SUMIFS($P$6:$P$65536,$B$6:$B$65536,B2139,$C$6:$C$65536,C2139,$D$6:$D$65536,D2139,$E$6:$E$65536,E2139,$F$6:$F$65536,LEFT(F2139,1)&amp;range))+SUMIFS($P$6:$P$65536,$B$6:$B$65536,B2139,$C$6:$C$65536,C2139,$D$6:$D$65536,D2139,$E$6:$E$65536,E2139,$F$6:$F$65536,F2139)))))</f>
        <v>0</v>
      </c>
    </row>
    <row r="2140" spans="1:17" ht="64.5" hidden="1" customHeight="1" x14ac:dyDescent="0.2">
      <c r="A2140" s="10" t="s">
        <v>357</v>
      </c>
      <c r="B2140" s="3" t="s">
        <v>799</v>
      </c>
      <c r="C2140" s="3" t="s">
        <v>27</v>
      </c>
      <c r="D2140" s="3" t="s">
        <v>68</v>
      </c>
      <c r="E2140" s="3" t="s">
        <v>823</v>
      </c>
      <c r="F2140" s="3" t="s">
        <v>358</v>
      </c>
      <c r="G2140" s="9">
        <v>2239941.9500000002</v>
      </c>
      <c r="H2140" s="9">
        <v>0</v>
      </c>
      <c r="I2140" s="9">
        <v>2239941.9500000002</v>
      </c>
      <c r="J2140" s="9">
        <v>1810311.95</v>
      </c>
      <c r="K2140" s="9">
        <v>0</v>
      </c>
      <c r="L2140" s="9">
        <v>1810311.95</v>
      </c>
      <c r="M2140" s="9">
        <v>1810311.95</v>
      </c>
      <c r="N2140" s="9">
        <v>0</v>
      </c>
      <c r="O2140" s="9">
        <v>1810311.95</v>
      </c>
      <c r="P2140" s="13">
        <f t="shared" si="34"/>
        <v>0</v>
      </c>
      <c r="Q2140" s="13">
        <f t="array" ref="Q2140">IF(C2140="",SUMIFS($P$6:$P$65536,$B$6:$B$65536,B2140),IF(D2140="",SUMIFS($P$6:$P$65536,$B$6:$B$65536,B2140,$C$6:$C$65536,C2140),IF(E2140="",SUMIFS($P$6:$P$65536,$B$6:$B$65536,B2140,$C$6:$C$65536,C2140,$D$6:$D$65536,D2140),IF(F2140="",SUMIFS($P$6:$P$65536,$B$6:$B$65536,B2140,$C$6:$C$65536,C2140,$D$6:$D$65536,D2140,$E$6:$E$65536,E2140),--(RIGHT(F2140,1)="0")*SUM(SUMIFS($P$6:$P$65536,$B$6:$B$65536,B2140,$C$6:$C$65536,C2140,$D$6:$D$65536,D2140,$E$6:$E$65536,E2140,$F$6:$F$65536,LEFT(F2140,2)&amp;{0;1;2;3;4;5;6;7;8;9}))+(--(RIGHT(F2140,2)="00"))*SUM(SUMIFS($P$6:$P$65536,$B$6:$B$65536,B2140,$C$6:$C$65536,C2140,$D$6:$D$65536,D2140,$E$6:$E$65536,E2140,$F$6:$F$65536,LEFT(F2140,1)&amp;range))+SUMIFS($P$6:$P$65536,$B$6:$B$65536,B2140,$C$6:$C$65536,C2140,$D$6:$D$65536,D2140,$E$6:$E$65536,E2140,$F$6:$F$65536,F2140)))))</f>
        <v>0</v>
      </c>
    </row>
    <row r="2141" spans="1:17" ht="48.95" customHeight="1" x14ac:dyDescent="0.2">
      <c r="A2141" s="10" t="s">
        <v>57</v>
      </c>
      <c r="B2141" s="3" t="s">
        <v>799</v>
      </c>
      <c r="C2141" s="3" t="s">
        <v>27</v>
      </c>
      <c r="D2141" s="3" t="s">
        <v>68</v>
      </c>
      <c r="E2141" s="3" t="s">
        <v>823</v>
      </c>
      <c r="F2141" s="3" t="s">
        <v>58</v>
      </c>
      <c r="G2141" s="9">
        <v>3210156.03</v>
      </c>
      <c r="H2141" s="9">
        <v>-3250</v>
      </c>
      <c r="I2141" s="9">
        <v>3206906.03</v>
      </c>
      <c r="J2141" s="9">
        <v>3105956.03</v>
      </c>
      <c r="K2141" s="9">
        <v>0</v>
      </c>
      <c r="L2141" s="9">
        <v>3105956.03</v>
      </c>
      <c r="M2141" s="9">
        <v>3105956.03</v>
      </c>
      <c r="N2141" s="9">
        <v>0</v>
      </c>
      <c r="O2141" s="9">
        <v>3105956.03</v>
      </c>
      <c r="P2141" s="13">
        <f t="shared" si="34"/>
        <v>3250</v>
      </c>
      <c r="Q2141" s="13">
        <f t="array" ref="Q2141">IF(C2141="",SUMIFS($P$6:$P$65536,$B$6:$B$65536,B2141),IF(D2141="",SUMIFS($P$6:$P$65536,$B$6:$B$65536,B2141,$C$6:$C$65536,C2141),IF(E2141="",SUMIFS($P$6:$P$65536,$B$6:$B$65536,B2141,$C$6:$C$65536,C2141,$D$6:$D$65536,D2141),IF(F2141="",SUMIFS($P$6:$P$65536,$B$6:$B$65536,B2141,$C$6:$C$65536,C2141,$D$6:$D$65536,D2141,$E$6:$E$65536,E2141),--(RIGHT(F2141,1)="0")*SUM(SUMIFS($P$6:$P$65536,$B$6:$B$65536,B2141,$C$6:$C$65536,C2141,$D$6:$D$65536,D2141,$E$6:$E$65536,E2141,$F$6:$F$65536,LEFT(F2141,2)&amp;{0;1;2;3;4;5;6;7;8;9}))+(--(RIGHT(F2141,2)="00"))*SUM(SUMIFS($P$6:$P$65536,$B$6:$B$65536,B2141,$C$6:$C$65536,C2141,$D$6:$D$65536,D2141,$E$6:$E$65536,E2141,$F$6:$F$65536,LEFT(F2141,1)&amp;range))+SUMIFS($P$6:$P$65536,$B$6:$B$65536,B2141,$C$6:$C$65536,C2141,$D$6:$D$65536,D2141,$E$6:$E$65536,E2141,$F$6:$F$65536,F2141)))))</f>
        <v>13000</v>
      </c>
    </row>
    <row r="2142" spans="1:17" ht="48.95" customHeight="1" x14ac:dyDescent="0.2">
      <c r="A2142" s="10" t="s">
        <v>59</v>
      </c>
      <c r="B2142" s="3" t="s">
        <v>799</v>
      </c>
      <c r="C2142" s="3" t="s">
        <v>27</v>
      </c>
      <c r="D2142" s="3" t="s">
        <v>68</v>
      </c>
      <c r="E2142" s="3" t="s">
        <v>823</v>
      </c>
      <c r="F2142" s="3" t="s">
        <v>60</v>
      </c>
      <c r="G2142" s="9">
        <v>3210156.03</v>
      </c>
      <c r="H2142" s="9">
        <v>-3250</v>
      </c>
      <c r="I2142" s="9">
        <v>3206906.03</v>
      </c>
      <c r="J2142" s="9">
        <v>3105956.03</v>
      </c>
      <c r="K2142" s="9">
        <v>0</v>
      </c>
      <c r="L2142" s="9">
        <v>3105956.03</v>
      </c>
      <c r="M2142" s="9">
        <v>3105956.03</v>
      </c>
      <c r="N2142" s="9">
        <v>0</v>
      </c>
      <c r="O2142" s="9">
        <v>3105956.03</v>
      </c>
      <c r="P2142" s="13">
        <f t="shared" si="34"/>
        <v>3250</v>
      </c>
      <c r="Q2142" s="13">
        <f t="array" ref="Q2142">IF(C2142="",SUMIFS($P$6:$P$65536,$B$6:$B$65536,B2142),IF(D2142="",SUMIFS($P$6:$P$65536,$B$6:$B$65536,B2142,$C$6:$C$65536,C2142),IF(E2142="",SUMIFS($P$6:$P$65536,$B$6:$B$65536,B2142,$C$6:$C$65536,C2142,$D$6:$D$65536,D2142),IF(F2142="",SUMIFS($P$6:$P$65536,$B$6:$B$65536,B2142,$C$6:$C$65536,C2142,$D$6:$D$65536,D2142,$E$6:$E$65536,E2142),--(RIGHT(F2142,1)="0")*SUM(SUMIFS($P$6:$P$65536,$B$6:$B$65536,B2142,$C$6:$C$65536,C2142,$D$6:$D$65536,D2142,$E$6:$E$65536,E2142,$F$6:$F$65536,LEFT(F2142,2)&amp;{0;1;2;3;4;5;6;7;8;9}))+(--(RIGHT(F2142,2)="00"))*SUM(SUMIFS($P$6:$P$65536,$B$6:$B$65536,B2142,$C$6:$C$65536,C2142,$D$6:$D$65536,D2142,$E$6:$E$65536,E2142,$F$6:$F$65536,LEFT(F2142,1)&amp;range))+SUMIFS($P$6:$P$65536,$B$6:$B$65536,B2142,$C$6:$C$65536,C2142,$D$6:$D$65536,D2142,$E$6:$E$65536,E2142,$F$6:$F$65536,F2142)))))</f>
        <v>9750</v>
      </c>
    </row>
    <row r="2143" spans="1:17" ht="15" customHeight="1" x14ac:dyDescent="0.2">
      <c r="A2143" s="10" t="s">
        <v>61</v>
      </c>
      <c r="B2143" s="3" t="s">
        <v>799</v>
      </c>
      <c r="C2143" s="3" t="s">
        <v>27</v>
      </c>
      <c r="D2143" s="3" t="s">
        <v>68</v>
      </c>
      <c r="E2143" s="3" t="s">
        <v>823</v>
      </c>
      <c r="F2143" s="3" t="s">
        <v>62</v>
      </c>
      <c r="G2143" s="9">
        <v>3210156.03</v>
      </c>
      <c r="H2143" s="9">
        <v>-3250</v>
      </c>
      <c r="I2143" s="9">
        <v>3206906.03</v>
      </c>
      <c r="J2143" s="9">
        <v>3105956.03</v>
      </c>
      <c r="K2143" s="9">
        <v>0</v>
      </c>
      <c r="L2143" s="9">
        <v>3105956.03</v>
      </c>
      <c r="M2143" s="9">
        <v>3105956.03</v>
      </c>
      <c r="N2143" s="9">
        <v>0</v>
      </c>
      <c r="O2143" s="9">
        <v>3105956.03</v>
      </c>
      <c r="P2143" s="13">
        <f t="shared" si="34"/>
        <v>3250</v>
      </c>
      <c r="Q2143" s="13">
        <f t="array" ref="Q2143">IF(C2143="",SUMIFS($P$6:$P$65536,$B$6:$B$65536,B2143),IF(D2143="",SUMIFS($P$6:$P$65536,$B$6:$B$65536,B2143,$C$6:$C$65536,C2143),IF(E2143="",SUMIFS($P$6:$P$65536,$B$6:$B$65536,B2143,$C$6:$C$65536,C2143,$D$6:$D$65536,D2143),IF(F2143="",SUMIFS($P$6:$P$65536,$B$6:$B$65536,B2143,$C$6:$C$65536,C2143,$D$6:$D$65536,D2143,$E$6:$E$65536,E2143),--(RIGHT(F2143,1)="0")*SUM(SUMIFS($P$6:$P$65536,$B$6:$B$65536,B2143,$C$6:$C$65536,C2143,$D$6:$D$65536,D2143,$E$6:$E$65536,E2143,$F$6:$F$65536,LEFT(F2143,2)&amp;{0;1;2;3;4;5;6;7;8;9}))+(--(RIGHT(F2143,2)="00"))*SUM(SUMIFS($P$6:$P$65536,$B$6:$B$65536,B2143,$C$6:$C$65536,C2143,$D$6:$D$65536,D2143,$E$6:$E$65536,E2143,$F$6:$F$65536,LEFT(F2143,1)&amp;range))+SUMIFS($P$6:$P$65536,$B$6:$B$65536,B2143,$C$6:$C$65536,C2143,$D$6:$D$65536,D2143,$E$6:$E$65536,E2143,$F$6:$F$65536,F2143)))))</f>
        <v>3250</v>
      </c>
    </row>
    <row r="2144" spans="1:17" ht="15" customHeight="1" x14ac:dyDescent="0.2">
      <c r="A2144" s="10" t="s">
        <v>80</v>
      </c>
      <c r="B2144" s="3" t="s">
        <v>799</v>
      </c>
      <c r="C2144" s="3" t="s">
        <v>27</v>
      </c>
      <c r="D2144" s="3" t="s">
        <v>68</v>
      </c>
      <c r="E2144" s="3" t="s">
        <v>823</v>
      </c>
      <c r="F2144" s="3" t="s">
        <v>81</v>
      </c>
      <c r="G2144" s="9">
        <v>101676</v>
      </c>
      <c r="H2144" s="9">
        <v>3250</v>
      </c>
      <c r="I2144" s="9">
        <v>104926</v>
      </c>
      <c r="J2144" s="9">
        <v>101676</v>
      </c>
      <c r="K2144" s="9">
        <v>0</v>
      </c>
      <c r="L2144" s="9">
        <v>101676</v>
      </c>
      <c r="M2144" s="9">
        <v>101676</v>
      </c>
      <c r="N2144" s="9">
        <v>0</v>
      </c>
      <c r="O2144" s="9">
        <v>101676</v>
      </c>
      <c r="P2144" s="13">
        <f t="shared" si="34"/>
        <v>3250</v>
      </c>
      <c r="Q2144" s="13">
        <f t="array" ref="Q2144">IF(C2144="",SUMIFS($P$6:$P$65536,$B$6:$B$65536,B2144),IF(D2144="",SUMIFS($P$6:$P$65536,$B$6:$B$65536,B2144,$C$6:$C$65536,C2144),IF(E2144="",SUMIFS($P$6:$P$65536,$B$6:$B$65536,B2144,$C$6:$C$65536,C2144,$D$6:$D$65536,D2144),IF(F2144="",SUMIFS($P$6:$P$65536,$B$6:$B$65536,B2144,$C$6:$C$65536,C2144,$D$6:$D$65536,D2144,$E$6:$E$65536,E2144),--(RIGHT(F2144,1)="0")*SUM(SUMIFS($P$6:$P$65536,$B$6:$B$65536,B2144,$C$6:$C$65536,C2144,$D$6:$D$65536,D2144,$E$6:$E$65536,E2144,$F$6:$F$65536,LEFT(F2144,2)&amp;{0;1;2;3;4;5;6;7;8;9}))+(--(RIGHT(F2144,2)="00"))*SUM(SUMIFS($P$6:$P$65536,$B$6:$B$65536,B2144,$C$6:$C$65536,C2144,$D$6:$D$65536,D2144,$E$6:$E$65536,E2144,$F$6:$F$65536,LEFT(F2144,1)&amp;range))+SUMIFS($P$6:$P$65536,$B$6:$B$65536,B2144,$C$6:$C$65536,C2144,$D$6:$D$65536,D2144,$E$6:$E$65536,E2144,$F$6:$F$65536,F2144)))))</f>
        <v>13000</v>
      </c>
    </row>
    <row r="2145" spans="1:17" ht="32.25" customHeight="1" x14ac:dyDescent="0.2">
      <c r="A2145" s="10" t="s">
        <v>82</v>
      </c>
      <c r="B2145" s="3" t="s">
        <v>799</v>
      </c>
      <c r="C2145" s="3" t="s">
        <v>27</v>
      </c>
      <c r="D2145" s="3" t="s">
        <v>68</v>
      </c>
      <c r="E2145" s="3" t="s">
        <v>823</v>
      </c>
      <c r="F2145" s="3" t="s">
        <v>83</v>
      </c>
      <c r="G2145" s="9">
        <v>101676</v>
      </c>
      <c r="H2145" s="9">
        <v>3250</v>
      </c>
      <c r="I2145" s="9">
        <v>104926</v>
      </c>
      <c r="J2145" s="9">
        <v>101676</v>
      </c>
      <c r="K2145" s="9">
        <v>0</v>
      </c>
      <c r="L2145" s="9">
        <v>101676</v>
      </c>
      <c r="M2145" s="9">
        <v>101676</v>
      </c>
      <c r="N2145" s="9">
        <v>0</v>
      </c>
      <c r="O2145" s="9">
        <v>101676</v>
      </c>
      <c r="P2145" s="13">
        <f t="shared" si="34"/>
        <v>3250</v>
      </c>
      <c r="Q2145" s="13">
        <f t="array" ref="Q2145">IF(C2145="",SUMIFS($P$6:$P$65536,$B$6:$B$65536,B2145),IF(D2145="",SUMIFS($P$6:$P$65536,$B$6:$B$65536,B2145,$C$6:$C$65536,C2145),IF(E2145="",SUMIFS($P$6:$P$65536,$B$6:$B$65536,B2145,$C$6:$C$65536,C2145,$D$6:$D$65536,D2145),IF(F2145="",SUMIFS($P$6:$P$65536,$B$6:$B$65536,B2145,$C$6:$C$65536,C2145,$D$6:$D$65536,D2145,$E$6:$E$65536,E2145),--(RIGHT(F2145,1)="0")*SUM(SUMIFS($P$6:$P$65536,$B$6:$B$65536,B2145,$C$6:$C$65536,C2145,$D$6:$D$65536,D2145,$E$6:$E$65536,E2145,$F$6:$F$65536,LEFT(F2145,2)&amp;{0;1;2;3;4;5;6;7;8;9}))+(--(RIGHT(F2145,2)="00"))*SUM(SUMIFS($P$6:$P$65536,$B$6:$B$65536,B2145,$C$6:$C$65536,C2145,$D$6:$D$65536,D2145,$E$6:$E$65536,E2145,$F$6:$F$65536,LEFT(F2145,1)&amp;range))+SUMIFS($P$6:$P$65536,$B$6:$B$65536,B2145,$C$6:$C$65536,C2145,$D$6:$D$65536,D2145,$E$6:$E$65536,E2145,$F$6:$F$65536,F2145)))))</f>
        <v>9750</v>
      </c>
    </row>
    <row r="2146" spans="1:17" ht="32.25" hidden="1" customHeight="1" x14ac:dyDescent="0.2">
      <c r="A2146" s="10" t="s">
        <v>84</v>
      </c>
      <c r="B2146" s="3" t="s">
        <v>799</v>
      </c>
      <c r="C2146" s="3" t="s">
        <v>27</v>
      </c>
      <c r="D2146" s="3" t="s">
        <v>68</v>
      </c>
      <c r="E2146" s="3" t="s">
        <v>823</v>
      </c>
      <c r="F2146" s="3" t="s">
        <v>85</v>
      </c>
      <c r="G2146" s="9">
        <v>62000</v>
      </c>
      <c r="H2146" s="9">
        <v>0</v>
      </c>
      <c r="I2146" s="9">
        <v>62000</v>
      </c>
      <c r="J2146" s="9">
        <v>62000</v>
      </c>
      <c r="K2146" s="9">
        <v>0</v>
      </c>
      <c r="L2146" s="9">
        <v>62000</v>
      </c>
      <c r="M2146" s="9">
        <v>62000</v>
      </c>
      <c r="N2146" s="9">
        <v>0</v>
      </c>
      <c r="O2146" s="9">
        <v>62000</v>
      </c>
      <c r="P2146" s="13">
        <f t="shared" si="34"/>
        <v>0</v>
      </c>
      <c r="Q2146" s="13">
        <f t="array" ref="Q2146">IF(C2146="",SUMIFS($P$6:$P$65536,$B$6:$B$65536,B2146),IF(D2146="",SUMIFS($P$6:$P$65536,$B$6:$B$65536,B2146,$C$6:$C$65536,C2146),IF(E2146="",SUMIFS($P$6:$P$65536,$B$6:$B$65536,B2146,$C$6:$C$65536,C2146,$D$6:$D$65536,D2146),IF(F2146="",SUMIFS($P$6:$P$65536,$B$6:$B$65536,B2146,$C$6:$C$65536,C2146,$D$6:$D$65536,D2146,$E$6:$E$65536,E2146),--(RIGHT(F2146,1)="0")*SUM(SUMIFS($P$6:$P$65536,$B$6:$B$65536,B2146,$C$6:$C$65536,C2146,$D$6:$D$65536,D2146,$E$6:$E$65536,E2146,$F$6:$F$65536,LEFT(F2146,2)&amp;{0;1;2;3;4;5;6;7;8;9}))+(--(RIGHT(F2146,2)="00"))*SUM(SUMIFS($P$6:$P$65536,$B$6:$B$65536,B2146,$C$6:$C$65536,C2146,$D$6:$D$65536,D2146,$E$6:$E$65536,E2146,$F$6:$F$65536,LEFT(F2146,1)&amp;range))+SUMIFS($P$6:$P$65536,$B$6:$B$65536,B2146,$C$6:$C$65536,C2146,$D$6:$D$65536,D2146,$E$6:$E$65536,E2146,$F$6:$F$65536,F2146)))))</f>
        <v>0</v>
      </c>
    </row>
    <row r="2147" spans="1:17" ht="15" customHeight="1" x14ac:dyDescent="0.2">
      <c r="A2147" s="10" t="s">
        <v>154</v>
      </c>
      <c r="B2147" s="3" t="s">
        <v>799</v>
      </c>
      <c r="C2147" s="3" t="s">
        <v>27</v>
      </c>
      <c r="D2147" s="3" t="s">
        <v>68</v>
      </c>
      <c r="E2147" s="3" t="s">
        <v>823</v>
      </c>
      <c r="F2147" s="3" t="s">
        <v>155</v>
      </c>
      <c r="G2147" s="9">
        <v>4936</v>
      </c>
      <c r="H2147" s="9">
        <v>3250</v>
      </c>
      <c r="I2147" s="9">
        <v>8186</v>
      </c>
      <c r="J2147" s="9">
        <v>4936</v>
      </c>
      <c r="K2147" s="9">
        <v>0</v>
      </c>
      <c r="L2147" s="9">
        <v>4936</v>
      </c>
      <c r="M2147" s="9">
        <v>4936</v>
      </c>
      <c r="N2147" s="9">
        <v>0</v>
      </c>
      <c r="O2147" s="9">
        <v>4936</v>
      </c>
      <c r="P2147" s="13">
        <f t="shared" si="34"/>
        <v>3250</v>
      </c>
      <c r="Q2147" s="13">
        <f t="array" ref="Q2147">IF(C2147="",SUMIFS($P$6:$P$65536,$B$6:$B$65536,B2147),IF(D2147="",SUMIFS($P$6:$P$65536,$B$6:$B$65536,B2147,$C$6:$C$65536,C2147),IF(E2147="",SUMIFS($P$6:$P$65536,$B$6:$B$65536,B2147,$C$6:$C$65536,C2147,$D$6:$D$65536,D2147),IF(F2147="",SUMIFS($P$6:$P$65536,$B$6:$B$65536,B2147,$C$6:$C$65536,C2147,$D$6:$D$65536,D2147,$E$6:$E$65536,E2147),--(RIGHT(F2147,1)="0")*SUM(SUMIFS($P$6:$P$65536,$B$6:$B$65536,B2147,$C$6:$C$65536,C2147,$D$6:$D$65536,D2147,$E$6:$E$65536,E2147,$F$6:$F$65536,LEFT(F2147,2)&amp;{0;1;2;3;4;5;6;7;8;9}))+(--(RIGHT(F2147,2)="00"))*SUM(SUMIFS($P$6:$P$65536,$B$6:$B$65536,B2147,$C$6:$C$65536,C2147,$D$6:$D$65536,D2147,$E$6:$E$65536,E2147,$F$6:$F$65536,LEFT(F2147,1)&amp;range))+SUMIFS($P$6:$P$65536,$B$6:$B$65536,B2147,$C$6:$C$65536,C2147,$D$6:$D$65536,D2147,$E$6:$E$65536,E2147,$F$6:$F$65536,F2147)))))</f>
        <v>3250</v>
      </c>
    </row>
    <row r="2148" spans="1:17" ht="15" hidden="1" customHeight="1" x14ac:dyDescent="0.2">
      <c r="A2148" s="10" t="s">
        <v>86</v>
      </c>
      <c r="B2148" s="3" t="s">
        <v>799</v>
      </c>
      <c r="C2148" s="3" t="s">
        <v>27</v>
      </c>
      <c r="D2148" s="3" t="s">
        <v>68</v>
      </c>
      <c r="E2148" s="3" t="s">
        <v>823</v>
      </c>
      <c r="F2148" s="3" t="s">
        <v>87</v>
      </c>
      <c r="G2148" s="9">
        <v>34740</v>
      </c>
      <c r="H2148" s="9">
        <v>0</v>
      </c>
      <c r="I2148" s="9">
        <v>34740</v>
      </c>
      <c r="J2148" s="9">
        <v>34740</v>
      </c>
      <c r="K2148" s="9">
        <v>0</v>
      </c>
      <c r="L2148" s="9">
        <v>34740</v>
      </c>
      <c r="M2148" s="9">
        <v>34740</v>
      </c>
      <c r="N2148" s="9">
        <v>0</v>
      </c>
      <c r="O2148" s="9">
        <v>34740</v>
      </c>
      <c r="P2148" s="13">
        <f t="shared" si="34"/>
        <v>0</v>
      </c>
      <c r="Q2148" s="13">
        <f t="array" ref="Q2148">IF(C2148="",SUMIFS($P$6:$P$65536,$B$6:$B$65536,B2148),IF(D2148="",SUMIFS($P$6:$P$65536,$B$6:$B$65536,B2148,$C$6:$C$65536,C2148),IF(E2148="",SUMIFS($P$6:$P$65536,$B$6:$B$65536,B2148,$C$6:$C$65536,C2148,$D$6:$D$65536,D2148),IF(F2148="",SUMIFS($P$6:$P$65536,$B$6:$B$65536,B2148,$C$6:$C$65536,C2148,$D$6:$D$65536,D2148,$E$6:$E$65536,E2148),--(RIGHT(F2148,1)="0")*SUM(SUMIFS($P$6:$P$65536,$B$6:$B$65536,B2148,$C$6:$C$65536,C2148,$D$6:$D$65536,D2148,$E$6:$E$65536,E2148,$F$6:$F$65536,LEFT(F2148,2)&amp;{0;1;2;3;4;5;6;7;8;9}))+(--(RIGHT(F2148,2)="00"))*SUM(SUMIFS($P$6:$P$65536,$B$6:$B$65536,B2148,$C$6:$C$65536,C2148,$D$6:$D$65536,D2148,$E$6:$E$65536,E2148,$F$6:$F$65536,LEFT(F2148,1)&amp;range))+SUMIFS($P$6:$P$65536,$B$6:$B$65536,B2148,$C$6:$C$65536,C2148,$D$6:$D$65536,D2148,$E$6:$E$65536,E2148,$F$6:$F$65536,F2148)))))</f>
        <v>0</v>
      </c>
    </row>
    <row r="2149" spans="1:17" ht="48.95" customHeight="1" x14ac:dyDescent="0.2">
      <c r="A2149" s="10" t="s">
        <v>280</v>
      </c>
      <c r="B2149" s="3" t="s">
        <v>799</v>
      </c>
      <c r="C2149" s="3" t="s">
        <v>27</v>
      </c>
      <c r="D2149" s="3" t="s">
        <v>68</v>
      </c>
      <c r="E2149" s="3" t="s">
        <v>824</v>
      </c>
      <c r="F2149" s="11" t="s">
        <v>0</v>
      </c>
      <c r="G2149" s="9">
        <v>4500000</v>
      </c>
      <c r="H2149" s="9">
        <v>-4500000</v>
      </c>
      <c r="I2149" s="9">
        <v>0</v>
      </c>
      <c r="J2149" s="9">
        <v>4500000</v>
      </c>
      <c r="K2149" s="9">
        <v>0</v>
      </c>
      <c r="L2149" s="9">
        <v>4500000</v>
      </c>
      <c r="M2149" s="9">
        <v>4500000</v>
      </c>
      <c r="N2149" s="9">
        <v>0</v>
      </c>
      <c r="O2149" s="9">
        <v>4500000</v>
      </c>
      <c r="P2149" s="13">
        <f t="shared" si="34"/>
        <v>4500000</v>
      </c>
      <c r="Q2149" s="13">
        <f t="array" ref="Q2149">IF(C2149="",SUMIFS($P$6:$P$65536,$B$6:$B$65536,B2149),IF(D2149="",SUMIFS($P$6:$P$65536,$B$6:$B$65536,B2149,$C$6:$C$65536,C2149),IF(E2149="",SUMIFS($P$6:$P$65536,$B$6:$B$65536,B2149,$C$6:$C$65536,C2149,$D$6:$D$65536,D2149),IF(F2149="",SUMIFS($P$6:$P$65536,$B$6:$B$65536,B2149,$C$6:$C$65536,C2149,$D$6:$D$65536,D2149,$E$6:$E$65536,E2149),--(RIGHT(F2149,1)="0")*SUM(SUMIFS($P$6:$P$65536,$B$6:$B$65536,B2149,$C$6:$C$65536,C2149,$D$6:$D$65536,D2149,$E$6:$E$65536,E2149,$F$6:$F$65536,LEFT(F2149,2)&amp;{0;1;2;3;4;5;6;7;8;9}))+(--(RIGHT(F2149,2)="00"))*SUM(SUMIFS($P$6:$P$65536,$B$6:$B$65536,B2149,$C$6:$C$65536,C2149,$D$6:$D$65536,D2149,$E$6:$E$65536,E2149,$F$6:$F$65536,LEFT(F2149,1)&amp;range))+SUMIFS($P$6:$P$65536,$B$6:$B$65536,B2149,$C$6:$C$65536,C2149,$D$6:$D$65536,D2149,$E$6:$E$65536,E2149,$F$6:$F$65536,F2149)))))</f>
        <v>18000000</v>
      </c>
    </row>
    <row r="2150" spans="1:17" ht="64.5" customHeight="1" x14ac:dyDescent="0.2">
      <c r="A2150" s="10" t="s">
        <v>94</v>
      </c>
      <c r="B2150" s="3" t="s">
        <v>799</v>
      </c>
      <c r="C2150" s="3" t="s">
        <v>27</v>
      </c>
      <c r="D2150" s="3" t="s">
        <v>68</v>
      </c>
      <c r="E2150" s="3" t="s">
        <v>824</v>
      </c>
      <c r="F2150" s="3" t="s">
        <v>95</v>
      </c>
      <c r="G2150" s="9">
        <v>4500000</v>
      </c>
      <c r="H2150" s="9">
        <v>-4500000</v>
      </c>
      <c r="I2150" s="9">
        <v>0</v>
      </c>
      <c r="J2150" s="9">
        <v>4500000</v>
      </c>
      <c r="K2150" s="9">
        <v>0</v>
      </c>
      <c r="L2150" s="9">
        <v>4500000</v>
      </c>
      <c r="M2150" s="9">
        <v>4500000</v>
      </c>
      <c r="N2150" s="9">
        <v>0</v>
      </c>
      <c r="O2150" s="9">
        <v>4500000</v>
      </c>
      <c r="P2150" s="13">
        <f t="shared" si="34"/>
        <v>4500000</v>
      </c>
      <c r="Q2150" s="13">
        <f t="array" ref="Q2150">IF(C2150="",SUMIFS($P$6:$P$65536,$B$6:$B$65536,B2150),IF(D2150="",SUMIFS($P$6:$P$65536,$B$6:$B$65536,B2150,$C$6:$C$65536,C2150),IF(E2150="",SUMIFS($P$6:$P$65536,$B$6:$B$65536,B2150,$C$6:$C$65536,C2150,$D$6:$D$65536,D2150),IF(F2150="",SUMIFS($P$6:$P$65536,$B$6:$B$65536,B2150,$C$6:$C$65536,C2150,$D$6:$D$65536,D2150,$E$6:$E$65536,E2150),--(RIGHT(F2150,1)="0")*SUM(SUMIFS($P$6:$P$65536,$B$6:$B$65536,B2150,$C$6:$C$65536,C2150,$D$6:$D$65536,D2150,$E$6:$E$65536,E2150,$F$6:$F$65536,LEFT(F2150,2)&amp;{0;1;2;3;4;5;6;7;8;9}))+(--(RIGHT(F2150,2)="00"))*SUM(SUMIFS($P$6:$P$65536,$B$6:$B$65536,B2150,$C$6:$C$65536,C2150,$D$6:$D$65536,D2150,$E$6:$E$65536,E2150,$F$6:$F$65536,LEFT(F2150,1)&amp;range))+SUMIFS($P$6:$P$65536,$B$6:$B$65536,B2150,$C$6:$C$65536,C2150,$D$6:$D$65536,D2150,$E$6:$E$65536,E2150,$F$6:$F$65536,F2150)))))</f>
        <v>18000000</v>
      </c>
    </row>
    <row r="2151" spans="1:17" ht="96.6" customHeight="1" x14ac:dyDescent="0.2">
      <c r="A2151" s="10" t="s">
        <v>268</v>
      </c>
      <c r="B2151" s="3" t="s">
        <v>799</v>
      </c>
      <c r="C2151" s="3" t="s">
        <v>27</v>
      </c>
      <c r="D2151" s="3" t="s">
        <v>68</v>
      </c>
      <c r="E2151" s="3" t="s">
        <v>824</v>
      </c>
      <c r="F2151" s="3" t="s">
        <v>269</v>
      </c>
      <c r="G2151" s="9">
        <v>4500000</v>
      </c>
      <c r="H2151" s="9">
        <v>-4500000</v>
      </c>
      <c r="I2151" s="9">
        <v>0</v>
      </c>
      <c r="J2151" s="9">
        <v>4500000</v>
      </c>
      <c r="K2151" s="9">
        <v>0</v>
      </c>
      <c r="L2151" s="9">
        <v>4500000</v>
      </c>
      <c r="M2151" s="9">
        <v>4500000</v>
      </c>
      <c r="N2151" s="9">
        <v>0</v>
      </c>
      <c r="O2151" s="9">
        <v>4500000</v>
      </c>
      <c r="P2151" s="13">
        <f t="shared" si="34"/>
        <v>4500000</v>
      </c>
      <c r="Q2151" s="13">
        <f t="array" ref="Q2151">IF(C2151="",SUMIFS($P$6:$P$65536,$B$6:$B$65536,B2151),IF(D2151="",SUMIFS($P$6:$P$65536,$B$6:$B$65536,B2151,$C$6:$C$65536,C2151),IF(E2151="",SUMIFS($P$6:$P$65536,$B$6:$B$65536,B2151,$C$6:$C$65536,C2151,$D$6:$D$65536,D2151),IF(F2151="",SUMIFS($P$6:$P$65536,$B$6:$B$65536,B2151,$C$6:$C$65536,C2151,$D$6:$D$65536,D2151,$E$6:$E$65536,E2151),--(RIGHT(F2151,1)="0")*SUM(SUMIFS($P$6:$P$65536,$B$6:$B$65536,B2151,$C$6:$C$65536,C2151,$D$6:$D$65536,D2151,$E$6:$E$65536,E2151,$F$6:$F$65536,LEFT(F2151,2)&amp;{0;1;2;3;4;5;6;7;8;9}))+(--(RIGHT(F2151,2)="00"))*SUM(SUMIFS($P$6:$P$65536,$B$6:$B$65536,B2151,$C$6:$C$65536,C2151,$D$6:$D$65536,D2151,$E$6:$E$65536,E2151,$F$6:$F$65536,LEFT(F2151,1)&amp;range))+SUMIFS($P$6:$P$65536,$B$6:$B$65536,B2151,$C$6:$C$65536,C2151,$D$6:$D$65536,D2151,$E$6:$E$65536,E2151,$F$6:$F$65536,F2151)))))</f>
        <v>13500000</v>
      </c>
    </row>
    <row r="2152" spans="1:17" ht="48.95" customHeight="1" x14ac:dyDescent="0.2">
      <c r="A2152" s="10" t="s">
        <v>270</v>
      </c>
      <c r="B2152" s="3" t="s">
        <v>799</v>
      </c>
      <c r="C2152" s="3" t="s">
        <v>27</v>
      </c>
      <c r="D2152" s="3" t="s">
        <v>68</v>
      </c>
      <c r="E2152" s="3" t="s">
        <v>824</v>
      </c>
      <c r="F2152" s="3" t="s">
        <v>271</v>
      </c>
      <c r="G2152" s="9">
        <v>4500000</v>
      </c>
      <c r="H2152" s="9">
        <v>-4500000</v>
      </c>
      <c r="I2152" s="9">
        <v>0</v>
      </c>
      <c r="J2152" s="9">
        <v>4500000</v>
      </c>
      <c r="K2152" s="9">
        <v>0</v>
      </c>
      <c r="L2152" s="9">
        <v>4500000</v>
      </c>
      <c r="M2152" s="9">
        <v>4500000</v>
      </c>
      <c r="N2152" s="9">
        <v>0</v>
      </c>
      <c r="O2152" s="9">
        <v>4500000</v>
      </c>
      <c r="P2152" s="13">
        <f t="shared" si="34"/>
        <v>4500000</v>
      </c>
      <c r="Q2152" s="13">
        <f t="array" ref="Q2152">IF(C2152="",SUMIFS($P$6:$P$65536,$B$6:$B$65536,B2152),IF(D2152="",SUMIFS($P$6:$P$65536,$B$6:$B$65536,B2152,$C$6:$C$65536,C2152),IF(E2152="",SUMIFS($P$6:$P$65536,$B$6:$B$65536,B2152,$C$6:$C$65536,C2152,$D$6:$D$65536,D2152),IF(F2152="",SUMIFS($P$6:$P$65536,$B$6:$B$65536,B2152,$C$6:$C$65536,C2152,$D$6:$D$65536,D2152,$E$6:$E$65536,E2152),--(RIGHT(F2152,1)="0")*SUM(SUMIFS($P$6:$P$65536,$B$6:$B$65536,B2152,$C$6:$C$65536,C2152,$D$6:$D$65536,D2152,$E$6:$E$65536,E2152,$F$6:$F$65536,LEFT(F2152,2)&amp;{0;1;2;3;4;5;6;7;8;9}))+(--(RIGHT(F2152,2)="00"))*SUM(SUMIFS($P$6:$P$65536,$B$6:$B$65536,B2152,$C$6:$C$65536,C2152,$D$6:$D$65536,D2152,$E$6:$E$65536,E2152,$F$6:$F$65536,LEFT(F2152,1)&amp;range))+SUMIFS($P$6:$P$65536,$B$6:$B$65536,B2152,$C$6:$C$65536,C2152,$D$6:$D$65536,D2152,$E$6:$E$65536,E2152,$F$6:$F$65536,F2152)))))</f>
        <v>4500000</v>
      </c>
    </row>
    <row r="2153" spans="1:17" ht="64.5" customHeight="1" x14ac:dyDescent="0.2">
      <c r="A2153" s="10" t="s">
        <v>131</v>
      </c>
      <c r="B2153" s="3" t="s">
        <v>799</v>
      </c>
      <c r="C2153" s="3" t="s">
        <v>27</v>
      </c>
      <c r="D2153" s="3" t="s">
        <v>68</v>
      </c>
      <c r="E2153" s="3" t="s">
        <v>825</v>
      </c>
      <c r="F2153" s="11" t="s">
        <v>0</v>
      </c>
      <c r="G2153" s="9">
        <v>0</v>
      </c>
      <c r="H2153" s="9">
        <v>47275509.100000001</v>
      </c>
      <c r="I2153" s="9">
        <v>47275509.100000001</v>
      </c>
      <c r="J2153" s="9">
        <v>0</v>
      </c>
      <c r="K2153" s="9">
        <v>0</v>
      </c>
      <c r="L2153" s="9">
        <v>0</v>
      </c>
      <c r="M2153" s="9">
        <v>0</v>
      </c>
      <c r="N2153" s="9">
        <v>0</v>
      </c>
      <c r="O2153" s="9">
        <v>0</v>
      </c>
      <c r="P2153" s="13">
        <f t="shared" si="34"/>
        <v>47275509.100000001</v>
      </c>
      <c r="Q2153" s="13">
        <f t="array" ref="Q2153">IF(C2153="",SUMIFS($P$6:$P$65536,$B$6:$B$65536,B2153),IF(D2153="",SUMIFS($P$6:$P$65536,$B$6:$B$65536,B2153,$C$6:$C$65536,C2153),IF(E2153="",SUMIFS($P$6:$P$65536,$B$6:$B$65536,B2153,$C$6:$C$65536,C2153,$D$6:$D$65536,D2153),IF(F2153="",SUMIFS($P$6:$P$65536,$B$6:$B$65536,B2153,$C$6:$C$65536,C2153,$D$6:$D$65536,D2153,$E$6:$E$65536,E2153),--(RIGHT(F2153,1)="0")*SUM(SUMIFS($P$6:$P$65536,$B$6:$B$65536,B2153,$C$6:$C$65536,C2153,$D$6:$D$65536,D2153,$E$6:$E$65536,E2153,$F$6:$F$65536,LEFT(F2153,2)&amp;{0;1;2;3;4;5;6;7;8;9}))+(--(RIGHT(F2153,2)="00"))*SUM(SUMIFS($P$6:$P$65536,$B$6:$B$65536,B2153,$C$6:$C$65536,C2153,$D$6:$D$65536,D2153,$E$6:$E$65536,E2153,$F$6:$F$65536,LEFT(F2153,1)&amp;range))+SUMIFS($P$6:$P$65536,$B$6:$B$65536,B2153,$C$6:$C$65536,C2153,$D$6:$D$65536,D2153,$E$6:$E$65536,E2153,$F$6:$F$65536,F2153)))))</f>
        <v>189102036.40000004</v>
      </c>
    </row>
    <row r="2154" spans="1:17" ht="64.5" customHeight="1" x14ac:dyDescent="0.2">
      <c r="A2154" s="10" t="s">
        <v>94</v>
      </c>
      <c r="B2154" s="3" t="s">
        <v>799</v>
      </c>
      <c r="C2154" s="3" t="s">
        <v>27</v>
      </c>
      <c r="D2154" s="3" t="s">
        <v>68</v>
      </c>
      <c r="E2154" s="3" t="s">
        <v>825</v>
      </c>
      <c r="F2154" s="3" t="s">
        <v>95</v>
      </c>
      <c r="G2154" s="9">
        <v>0</v>
      </c>
      <c r="H2154" s="9">
        <v>47275509.100000001</v>
      </c>
      <c r="I2154" s="9">
        <v>47275509.100000001</v>
      </c>
      <c r="J2154" s="9">
        <v>0</v>
      </c>
      <c r="K2154" s="9">
        <v>0</v>
      </c>
      <c r="L2154" s="9">
        <v>0</v>
      </c>
      <c r="M2154" s="9">
        <v>0</v>
      </c>
      <c r="N2154" s="9">
        <v>0</v>
      </c>
      <c r="O2154" s="9">
        <v>0</v>
      </c>
      <c r="P2154" s="13">
        <f t="shared" si="34"/>
        <v>47275509.100000001</v>
      </c>
      <c r="Q2154" s="13">
        <f t="array" ref="Q2154">IF(C2154="",SUMIFS($P$6:$P$65536,$B$6:$B$65536,B2154),IF(D2154="",SUMIFS($P$6:$P$65536,$B$6:$B$65536,B2154,$C$6:$C$65536,C2154),IF(E2154="",SUMIFS($P$6:$P$65536,$B$6:$B$65536,B2154,$C$6:$C$65536,C2154,$D$6:$D$65536,D2154),IF(F2154="",SUMIFS($P$6:$P$65536,$B$6:$B$65536,B2154,$C$6:$C$65536,C2154,$D$6:$D$65536,D2154,$E$6:$E$65536,E2154),--(RIGHT(F2154,1)="0")*SUM(SUMIFS($P$6:$P$65536,$B$6:$B$65536,B2154,$C$6:$C$65536,C2154,$D$6:$D$65536,D2154,$E$6:$E$65536,E2154,$F$6:$F$65536,LEFT(F2154,2)&amp;{0;1;2;3;4;5;6;7;8;9}))+(--(RIGHT(F2154,2)="00"))*SUM(SUMIFS($P$6:$P$65536,$B$6:$B$65536,B2154,$C$6:$C$65536,C2154,$D$6:$D$65536,D2154,$E$6:$E$65536,E2154,$F$6:$F$65536,LEFT(F2154,1)&amp;range))+SUMIFS($P$6:$P$65536,$B$6:$B$65536,B2154,$C$6:$C$65536,C2154,$D$6:$D$65536,D2154,$E$6:$E$65536,E2154,$F$6:$F$65536,F2154)))))</f>
        <v>189102036.39999998</v>
      </c>
    </row>
    <row r="2155" spans="1:17" ht="15" customHeight="1" x14ac:dyDescent="0.2">
      <c r="A2155" s="10" t="s">
        <v>96</v>
      </c>
      <c r="B2155" s="3" t="s">
        <v>799</v>
      </c>
      <c r="C2155" s="3" t="s">
        <v>27</v>
      </c>
      <c r="D2155" s="3" t="s">
        <v>68</v>
      </c>
      <c r="E2155" s="3" t="s">
        <v>825</v>
      </c>
      <c r="F2155" s="3" t="s">
        <v>97</v>
      </c>
      <c r="G2155" s="9">
        <v>0</v>
      </c>
      <c r="H2155" s="9">
        <v>45753359.890000001</v>
      </c>
      <c r="I2155" s="9">
        <v>45753359.890000001</v>
      </c>
      <c r="J2155" s="9">
        <v>0</v>
      </c>
      <c r="K2155" s="9">
        <v>0</v>
      </c>
      <c r="L2155" s="9">
        <v>0</v>
      </c>
      <c r="M2155" s="9">
        <v>0</v>
      </c>
      <c r="N2155" s="9">
        <v>0</v>
      </c>
      <c r="O2155" s="9">
        <v>0</v>
      </c>
      <c r="P2155" s="13">
        <f t="shared" si="34"/>
        <v>45753359.890000001</v>
      </c>
      <c r="Q2155" s="13">
        <f t="array" ref="Q2155">IF(C2155="",SUMIFS($P$6:$P$65536,$B$6:$B$65536,B2155),IF(D2155="",SUMIFS($P$6:$P$65536,$B$6:$B$65536,B2155,$C$6:$C$65536,C2155),IF(E2155="",SUMIFS($P$6:$P$65536,$B$6:$B$65536,B2155,$C$6:$C$65536,C2155,$D$6:$D$65536,D2155),IF(F2155="",SUMIFS($P$6:$P$65536,$B$6:$B$65536,B2155,$C$6:$C$65536,C2155,$D$6:$D$65536,D2155,$E$6:$E$65536,E2155),--(RIGHT(F2155,1)="0")*SUM(SUMIFS($P$6:$P$65536,$B$6:$B$65536,B2155,$C$6:$C$65536,C2155,$D$6:$D$65536,D2155,$E$6:$E$65536,E2155,$F$6:$F$65536,LEFT(F2155,2)&amp;{0;1;2;3;4;5;6;7;8;9}))+(--(RIGHT(F2155,2)="00"))*SUM(SUMIFS($P$6:$P$65536,$B$6:$B$65536,B2155,$C$6:$C$65536,C2155,$D$6:$D$65536,D2155,$E$6:$E$65536,E2155,$F$6:$F$65536,LEFT(F2155,1)&amp;range))+SUMIFS($P$6:$P$65536,$B$6:$B$65536,B2155,$C$6:$C$65536,C2155,$D$6:$D$65536,D2155,$E$6:$E$65536,E2155,$F$6:$F$65536,F2155)))))</f>
        <v>137260079.67000002</v>
      </c>
    </row>
    <row r="2156" spans="1:17" ht="32.25" customHeight="1" x14ac:dyDescent="0.2">
      <c r="A2156" s="10" t="s">
        <v>100</v>
      </c>
      <c r="B2156" s="3" t="s">
        <v>799</v>
      </c>
      <c r="C2156" s="3" t="s">
        <v>27</v>
      </c>
      <c r="D2156" s="3" t="s">
        <v>68</v>
      </c>
      <c r="E2156" s="3" t="s">
        <v>825</v>
      </c>
      <c r="F2156" s="3" t="s">
        <v>101</v>
      </c>
      <c r="G2156" s="9">
        <v>0</v>
      </c>
      <c r="H2156" s="9">
        <v>45753359.890000001</v>
      </c>
      <c r="I2156" s="9">
        <v>45753359.890000001</v>
      </c>
      <c r="J2156" s="9">
        <v>0</v>
      </c>
      <c r="K2156" s="9">
        <v>0</v>
      </c>
      <c r="L2156" s="9">
        <v>0</v>
      </c>
      <c r="M2156" s="9">
        <v>0</v>
      </c>
      <c r="N2156" s="9">
        <v>0</v>
      </c>
      <c r="O2156" s="9">
        <v>0</v>
      </c>
      <c r="P2156" s="13">
        <f t="shared" si="34"/>
        <v>45753359.890000001</v>
      </c>
      <c r="Q2156" s="13">
        <f t="array" ref="Q2156">IF(C2156="",SUMIFS($P$6:$P$65536,$B$6:$B$65536,B2156),IF(D2156="",SUMIFS($P$6:$P$65536,$B$6:$B$65536,B2156,$C$6:$C$65536,C2156),IF(E2156="",SUMIFS($P$6:$P$65536,$B$6:$B$65536,B2156,$C$6:$C$65536,C2156,$D$6:$D$65536,D2156),IF(F2156="",SUMIFS($P$6:$P$65536,$B$6:$B$65536,B2156,$C$6:$C$65536,C2156,$D$6:$D$65536,D2156,$E$6:$E$65536,E2156),--(RIGHT(F2156,1)="0")*SUM(SUMIFS($P$6:$P$65536,$B$6:$B$65536,B2156,$C$6:$C$65536,C2156,$D$6:$D$65536,D2156,$E$6:$E$65536,E2156,$F$6:$F$65536,LEFT(F2156,2)&amp;{0;1;2;3;4;5;6;7;8;9}))+(--(RIGHT(F2156,2)="00"))*SUM(SUMIFS($P$6:$P$65536,$B$6:$B$65536,B2156,$C$6:$C$65536,C2156,$D$6:$D$65536,D2156,$E$6:$E$65536,E2156,$F$6:$F$65536,LEFT(F2156,1)&amp;range))+SUMIFS($P$6:$P$65536,$B$6:$B$65536,B2156,$C$6:$C$65536,C2156,$D$6:$D$65536,D2156,$E$6:$E$65536,E2156,$F$6:$F$65536,F2156)))))</f>
        <v>45753359.890000001</v>
      </c>
    </row>
    <row r="2157" spans="1:17" ht="15" customHeight="1" x14ac:dyDescent="0.2">
      <c r="A2157" s="10" t="s">
        <v>102</v>
      </c>
      <c r="B2157" s="3" t="s">
        <v>799</v>
      </c>
      <c r="C2157" s="3" t="s">
        <v>27</v>
      </c>
      <c r="D2157" s="3" t="s">
        <v>68</v>
      </c>
      <c r="E2157" s="3" t="s">
        <v>825</v>
      </c>
      <c r="F2157" s="3" t="s">
        <v>103</v>
      </c>
      <c r="G2157" s="9">
        <v>0</v>
      </c>
      <c r="H2157" s="9">
        <v>1522149.21</v>
      </c>
      <c r="I2157" s="9">
        <v>1522149.21</v>
      </c>
      <c r="J2157" s="9">
        <v>0</v>
      </c>
      <c r="K2157" s="9">
        <v>0</v>
      </c>
      <c r="L2157" s="9">
        <v>0</v>
      </c>
      <c r="M2157" s="9">
        <v>0</v>
      </c>
      <c r="N2157" s="9">
        <v>0</v>
      </c>
      <c r="O2157" s="9">
        <v>0</v>
      </c>
      <c r="P2157" s="13">
        <f t="shared" si="34"/>
        <v>1522149.21</v>
      </c>
      <c r="Q2157" s="13">
        <f t="array" ref="Q2157">IF(C2157="",SUMIFS($P$6:$P$65536,$B$6:$B$65536,B2157),IF(D2157="",SUMIFS($P$6:$P$65536,$B$6:$B$65536,B2157,$C$6:$C$65536,C2157),IF(E2157="",SUMIFS($P$6:$P$65536,$B$6:$B$65536,B2157,$C$6:$C$65536,C2157,$D$6:$D$65536,D2157),IF(F2157="",SUMIFS($P$6:$P$65536,$B$6:$B$65536,B2157,$C$6:$C$65536,C2157,$D$6:$D$65536,D2157,$E$6:$E$65536,E2157),--(RIGHT(F2157,1)="0")*SUM(SUMIFS($P$6:$P$65536,$B$6:$B$65536,B2157,$C$6:$C$65536,C2157,$D$6:$D$65536,D2157,$E$6:$E$65536,E2157,$F$6:$F$65536,LEFT(F2157,2)&amp;{0;1;2;3;4;5;6;7;8;9}))+(--(RIGHT(F2157,2)="00"))*SUM(SUMIFS($P$6:$P$65536,$B$6:$B$65536,B2157,$C$6:$C$65536,C2157,$D$6:$D$65536,D2157,$E$6:$E$65536,E2157,$F$6:$F$65536,LEFT(F2157,1)&amp;range))+SUMIFS($P$6:$P$65536,$B$6:$B$65536,B2157,$C$6:$C$65536,C2157,$D$6:$D$65536,D2157,$E$6:$E$65536,E2157,$F$6:$F$65536,F2157)))))</f>
        <v>4566447.63</v>
      </c>
    </row>
    <row r="2158" spans="1:17" ht="32.25" customHeight="1" x14ac:dyDescent="0.2">
      <c r="A2158" s="10" t="s">
        <v>106</v>
      </c>
      <c r="B2158" s="3" t="s">
        <v>799</v>
      </c>
      <c r="C2158" s="3" t="s">
        <v>27</v>
      </c>
      <c r="D2158" s="3" t="s">
        <v>68</v>
      </c>
      <c r="E2158" s="3" t="s">
        <v>825</v>
      </c>
      <c r="F2158" s="3" t="s">
        <v>107</v>
      </c>
      <c r="G2158" s="9">
        <v>0</v>
      </c>
      <c r="H2158" s="9">
        <v>1522149.21</v>
      </c>
      <c r="I2158" s="9">
        <v>1522149.21</v>
      </c>
      <c r="J2158" s="9">
        <v>0</v>
      </c>
      <c r="K2158" s="9">
        <v>0</v>
      </c>
      <c r="L2158" s="9">
        <v>0</v>
      </c>
      <c r="M2158" s="9">
        <v>0</v>
      </c>
      <c r="N2158" s="9">
        <v>0</v>
      </c>
      <c r="O2158" s="9">
        <v>0</v>
      </c>
      <c r="P2158" s="13">
        <f t="shared" si="34"/>
        <v>1522149.21</v>
      </c>
      <c r="Q2158" s="13">
        <f t="array" ref="Q2158">IF(C2158="",SUMIFS($P$6:$P$65536,$B$6:$B$65536,B2158),IF(D2158="",SUMIFS($P$6:$P$65536,$B$6:$B$65536,B2158,$C$6:$C$65536,C2158),IF(E2158="",SUMIFS($P$6:$P$65536,$B$6:$B$65536,B2158,$C$6:$C$65536,C2158,$D$6:$D$65536,D2158),IF(F2158="",SUMIFS($P$6:$P$65536,$B$6:$B$65536,B2158,$C$6:$C$65536,C2158,$D$6:$D$65536,D2158,$E$6:$E$65536,E2158),--(RIGHT(F2158,1)="0")*SUM(SUMIFS($P$6:$P$65536,$B$6:$B$65536,B2158,$C$6:$C$65536,C2158,$D$6:$D$65536,D2158,$E$6:$E$65536,E2158,$F$6:$F$65536,LEFT(F2158,2)&amp;{0;1;2;3;4;5;6;7;8;9}))+(--(RIGHT(F2158,2)="00"))*SUM(SUMIFS($P$6:$P$65536,$B$6:$B$65536,B2158,$C$6:$C$65536,C2158,$D$6:$D$65536,D2158,$E$6:$E$65536,E2158,$F$6:$F$65536,LEFT(F2158,1)&amp;range))+SUMIFS($P$6:$P$65536,$B$6:$B$65536,B2158,$C$6:$C$65536,C2158,$D$6:$D$65536,D2158,$E$6:$E$65536,E2158,$F$6:$F$65536,F2158)))))</f>
        <v>1522149.21</v>
      </c>
    </row>
    <row r="2159" spans="1:17" ht="224.1" customHeight="1" x14ac:dyDescent="0.2">
      <c r="A2159" s="10" t="s">
        <v>826</v>
      </c>
      <c r="B2159" s="3" t="s">
        <v>799</v>
      </c>
      <c r="C2159" s="3" t="s">
        <v>27</v>
      </c>
      <c r="D2159" s="3" t="s">
        <v>68</v>
      </c>
      <c r="E2159" s="3" t="s">
        <v>827</v>
      </c>
      <c r="F2159" s="11" t="s">
        <v>0</v>
      </c>
      <c r="G2159" s="9">
        <v>0</v>
      </c>
      <c r="H2159" s="9">
        <v>176186700</v>
      </c>
      <c r="I2159" s="9">
        <v>176186700</v>
      </c>
      <c r="J2159" s="9">
        <v>0</v>
      </c>
      <c r="K2159" s="9">
        <v>0</v>
      </c>
      <c r="L2159" s="9">
        <v>0</v>
      </c>
      <c r="M2159" s="9">
        <v>0</v>
      </c>
      <c r="N2159" s="9">
        <v>0</v>
      </c>
      <c r="O2159" s="9">
        <v>0</v>
      </c>
      <c r="P2159" s="13">
        <f t="shared" si="34"/>
        <v>176186700</v>
      </c>
      <c r="Q2159" s="13">
        <f t="array" ref="Q2159">IF(C2159="",SUMIFS($P$6:$P$65536,$B$6:$B$65536,B2159),IF(D2159="",SUMIFS($P$6:$P$65536,$B$6:$B$65536,B2159,$C$6:$C$65536,C2159),IF(E2159="",SUMIFS($P$6:$P$65536,$B$6:$B$65536,B2159,$C$6:$C$65536,C2159,$D$6:$D$65536,D2159),IF(F2159="",SUMIFS($P$6:$P$65536,$B$6:$B$65536,B2159,$C$6:$C$65536,C2159,$D$6:$D$65536,D2159,$E$6:$E$65536,E2159),--(RIGHT(F2159,1)="0")*SUM(SUMIFS($P$6:$P$65536,$B$6:$B$65536,B2159,$C$6:$C$65536,C2159,$D$6:$D$65536,D2159,$E$6:$E$65536,E2159,$F$6:$F$65536,LEFT(F2159,2)&amp;{0;1;2;3;4;5;6;7;8;9}))+(--(RIGHT(F2159,2)="00"))*SUM(SUMIFS($P$6:$P$65536,$B$6:$B$65536,B2159,$C$6:$C$65536,C2159,$D$6:$D$65536,D2159,$E$6:$E$65536,E2159,$F$6:$F$65536,LEFT(F2159,1)&amp;range))+SUMIFS($P$6:$P$65536,$B$6:$B$65536,B2159,$C$6:$C$65536,C2159,$D$6:$D$65536,D2159,$E$6:$E$65536,E2159,$F$6:$F$65536,F2159)))))</f>
        <v>704746800</v>
      </c>
    </row>
    <row r="2160" spans="1:17" ht="64.5" customHeight="1" x14ac:dyDescent="0.2">
      <c r="A2160" s="10" t="s">
        <v>94</v>
      </c>
      <c r="B2160" s="3" t="s">
        <v>799</v>
      </c>
      <c r="C2160" s="3" t="s">
        <v>27</v>
      </c>
      <c r="D2160" s="3" t="s">
        <v>68</v>
      </c>
      <c r="E2160" s="3" t="s">
        <v>827</v>
      </c>
      <c r="F2160" s="3" t="s">
        <v>95</v>
      </c>
      <c r="G2160" s="9">
        <v>0</v>
      </c>
      <c r="H2160" s="9">
        <v>176186700</v>
      </c>
      <c r="I2160" s="9">
        <v>176186700</v>
      </c>
      <c r="J2160" s="9">
        <v>0</v>
      </c>
      <c r="K2160" s="9">
        <v>0</v>
      </c>
      <c r="L2160" s="9">
        <v>0</v>
      </c>
      <c r="M2160" s="9">
        <v>0</v>
      </c>
      <c r="N2160" s="9">
        <v>0</v>
      </c>
      <c r="O2160" s="9">
        <v>0</v>
      </c>
      <c r="P2160" s="13">
        <f t="shared" si="34"/>
        <v>176186700</v>
      </c>
      <c r="Q2160" s="13">
        <f t="array" ref="Q2160">IF(C2160="",SUMIFS($P$6:$P$65536,$B$6:$B$65536,B2160),IF(D2160="",SUMIFS($P$6:$P$65536,$B$6:$B$65536,B2160,$C$6:$C$65536,C2160),IF(E2160="",SUMIFS($P$6:$P$65536,$B$6:$B$65536,B2160,$C$6:$C$65536,C2160,$D$6:$D$65536,D2160),IF(F2160="",SUMIFS($P$6:$P$65536,$B$6:$B$65536,B2160,$C$6:$C$65536,C2160,$D$6:$D$65536,D2160,$E$6:$E$65536,E2160),--(RIGHT(F2160,1)="0")*SUM(SUMIFS($P$6:$P$65536,$B$6:$B$65536,B2160,$C$6:$C$65536,C2160,$D$6:$D$65536,D2160,$E$6:$E$65536,E2160,$F$6:$F$65536,LEFT(F2160,2)&amp;{0;1;2;3;4;5;6;7;8;9}))+(--(RIGHT(F2160,2)="00"))*SUM(SUMIFS($P$6:$P$65536,$B$6:$B$65536,B2160,$C$6:$C$65536,C2160,$D$6:$D$65536,D2160,$E$6:$E$65536,E2160,$F$6:$F$65536,LEFT(F2160,1)&amp;range))+SUMIFS($P$6:$P$65536,$B$6:$B$65536,B2160,$C$6:$C$65536,C2160,$D$6:$D$65536,D2160,$E$6:$E$65536,E2160,$F$6:$F$65536,F2160)))))</f>
        <v>704746800</v>
      </c>
    </row>
    <row r="2161" spans="1:17" ht="15" customHeight="1" x14ac:dyDescent="0.2">
      <c r="A2161" s="10" t="s">
        <v>96</v>
      </c>
      <c r="B2161" s="3" t="s">
        <v>799</v>
      </c>
      <c r="C2161" s="3" t="s">
        <v>27</v>
      </c>
      <c r="D2161" s="3" t="s">
        <v>68</v>
      </c>
      <c r="E2161" s="3" t="s">
        <v>827</v>
      </c>
      <c r="F2161" s="3" t="s">
        <v>97</v>
      </c>
      <c r="G2161" s="9">
        <v>0</v>
      </c>
      <c r="H2161" s="9">
        <v>171392124</v>
      </c>
      <c r="I2161" s="9">
        <v>171392124</v>
      </c>
      <c r="J2161" s="9">
        <v>0</v>
      </c>
      <c r="K2161" s="9">
        <v>0</v>
      </c>
      <c r="L2161" s="9">
        <v>0</v>
      </c>
      <c r="M2161" s="9">
        <v>0</v>
      </c>
      <c r="N2161" s="9">
        <v>0</v>
      </c>
      <c r="O2161" s="9">
        <v>0</v>
      </c>
      <c r="P2161" s="13">
        <f t="shared" si="34"/>
        <v>171392124</v>
      </c>
      <c r="Q2161" s="13">
        <f t="array" ref="Q2161">IF(C2161="",SUMIFS($P$6:$P$65536,$B$6:$B$65536,B2161),IF(D2161="",SUMIFS($P$6:$P$65536,$B$6:$B$65536,B2161,$C$6:$C$65536,C2161),IF(E2161="",SUMIFS($P$6:$P$65536,$B$6:$B$65536,B2161,$C$6:$C$65536,C2161,$D$6:$D$65536,D2161),IF(F2161="",SUMIFS($P$6:$P$65536,$B$6:$B$65536,B2161,$C$6:$C$65536,C2161,$D$6:$D$65536,D2161,$E$6:$E$65536,E2161),--(RIGHT(F2161,1)="0")*SUM(SUMIFS($P$6:$P$65536,$B$6:$B$65536,B2161,$C$6:$C$65536,C2161,$D$6:$D$65536,D2161,$E$6:$E$65536,E2161,$F$6:$F$65536,LEFT(F2161,2)&amp;{0;1;2;3;4;5;6;7;8;9}))+(--(RIGHT(F2161,2)="00"))*SUM(SUMIFS($P$6:$P$65536,$B$6:$B$65536,B2161,$C$6:$C$65536,C2161,$D$6:$D$65536,D2161,$E$6:$E$65536,E2161,$F$6:$F$65536,LEFT(F2161,1)&amp;range))+SUMIFS($P$6:$P$65536,$B$6:$B$65536,B2161,$C$6:$C$65536,C2161,$D$6:$D$65536,D2161,$E$6:$E$65536,E2161,$F$6:$F$65536,F2161)))))</f>
        <v>514176372</v>
      </c>
    </row>
    <row r="2162" spans="1:17" ht="32.25" customHeight="1" x14ac:dyDescent="0.2">
      <c r="A2162" s="10" t="s">
        <v>100</v>
      </c>
      <c r="B2162" s="3" t="s">
        <v>799</v>
      </c>
      <c r="C2162" s="3" t="s">
        <v>27</v>
      </c>
      <c r="D2162" s="3" t="s">
        <v>68</v>
      </c>
      <c r="E2162" s="3" t="s">
        <v>827</v>
      </c>
      <c r="F2162" s="3" t="s">
        <v>101</v>
      </c>
      <c r="G2162" s="9">
        <v>0</v>
      </c>
      <c r="H2162" s="9">
        <v>171392124</v>
      </c>
      <c r="I2162" s="9">
        <v>171392124</v>
      </c>
      <c r="J2162" s="9">
        <v>0</v>
      </c>
      <c r="K2162" s="9">
        <v>0</v>
      </c>
      <c r="L2162" s="9">
        <v>0</v>
      </c>
      <c r="M2162" s="9">
        <v>0</v>
      </c>
      <c r="N2162" s="9">
        <v>0</v>
      </c>
      <c r="O2162" s="9">
        <v>0</v>
      </c>
      <c r="P2162" s="13">
        <f t="shared" si="34"/>
        <v>171392124</v>
      </c>
      <c r="Q2162" s="13">
        <f t="array" ref="Q2162">IF(C2162="",SUMIFS($P$6:$P$65536,$B$6:$B$65536,B2162),IF(D2162="",SUMIFS($P$6:$P$65536,$B$6:$B$65536,B2162,$C$6:$C$65536,C2162),IF(E2162="",SUMIFS($P$6:$P$65536,$B$6:$B$65536,B2162,$C$6:$C$65536,C2162,$D$6:$D$65536,D2162),IF(F2162="",SUMIFS($P$6:$P$65536,$B$6:$B$65536,B2162,$C$6:$C$65536,C2162,$D$6:$D$65536,D2162,$E$6:$E$65536,E2162),--(RIGHT(F2162,1)="0")*SUM(SUMIFS($P$6:$P$65536,$B$6:$B$65536,B2162,$C$6:$C$65536,C2162,$D$6:$D$65536,D2162,$E$6:$E$65536,E2162,$F$6:$F$65536,LEFT(F2162,2)&amp;{0;1;2;3;4;5;6;7;8;9}))+(--(RIGHT(F2162,2)="00"))*SUM(SUMIFS($P$6:$P$65536,$B$6:$B$65536,B2162,$C$6:$C$65536,C2162,$D$6:$D$65536,D2162,$E$6:$E$65536,E2162,$F$6:$F$65536,LEFT(F2162,1)&amp;range))+SUMIFS($P$6:$P$65536,$B$6:$B$65536,B2162,$C$6:$C$65536,C2162,$D$6:$D$65536,D2162,$E$6:$E$65536,E2162,$F$6:$F$65536,F2162)))))</f>
        <v>171392124</v>
      </c>
    </row>
    <row r="2163" spans="1:17" ht="15" customHeight="1" x14ac:dyDescent="0.2">
      <c r="A2163" s="10" t="s">
        <v>102</v>
      </c>
      <c r="B2163" s="3" t="s">
        <v>799</v>
      </c>
      <c r="C2163" s="3" t="s">
        <v>27</v>
      </c>
      <c r="D2163" s="3" t="s">
        <v>68</v>
      </c>
      <c r="E2163" s="3" t="s">
        <v>827</v>
      </c>
      <c r="F2163" s="3" t="s">
        <v>103</v>
      </c>
      <c r="G2163" s="9">
        <v>0</v>
      </c>
      <c r="H2163" s="9">
        <v>4794576</v>
      </c>
      <c r="I2163" s="9">
        <v>4794576</v>
      </c>
      <c r="J2163" s="9">
        <v>0</v>
      </c>
      <c r="K2163" s="9">
        <v>0</v>
      </c>
      <c r="L2163" s="9">
        <v>0</v>
      </c>
      <c r="M2163" s="9">
        <v>0</v>
      </c>
      <c r="N2163" s="9">
        <v>0</v>
      </c>
      <c r="O2163" s="9">
        <v>0</v>
      </c>
      <c r="P2163" s="13">
        <f t="shared" si="34"/>
        <v>4794576</v>
      </c>
      <c r="Q2163" s="13">
        <f t="array" ref="Q2163">IF(C2163="",SUMIFS($P$6:$P$65536,$B$6:$B$65536,B2163),IF(D2163="",SUMIFS($P$6:$P$65536,$B$6:$B$65536,B2163,$C$6:$C$65536,C2163),IF(E2163="",SUMIFS($P$6:$P$65536,$B$6:$B$65536,B2163,$C$6:$C$65536,C2163,$D$6:$D$65536,D2163),IF(F2163="",SUMIFS($P$6:$P$65536,$B$6:$B$65536,B2163,$C$6:$C$65536,C2163,$D$6:$D$65536,D2163,$E$6:$E$65536,E2163),--(RIGHT(F2163,1)="0")*SUM(SUMIFS($P$6:$P$65536,$B$6:$B$65536,B2163,$C$6:$C$65536,C2163,$D$6:$D$65536,D2163,$E$6:$E$65536,E2163,$F$6:$F$65536,LEFT(F2163,2)&amp;{0;1;2;3;4;5;6;7;8;9}))+(--(RIGHT(F2163,2)="00"))*SUM(SUMIFS($P$6:$P$65536,$B$6:$B$65536,B2163,$C$6:$C$65536,C2163,$D$6:$D$65536,D2163,$E$6:$E$65536,E2163,$F$6:$F$65536,LEFT(F2163,1)&amp;range))+SUMIFS($P$6:$P$65536,$B$6:$B$65536,B2163,$C$6:$C$65536,C2163,$D$6:$D$65536,D2163,$E$6:$E$65536,E2163,$F$6:$F$65536,F2163)))))</f>
        <v>14383728</v>
      </c>
    </row>
    <row r="2164" spans="1:17" ht="32.25" customHeight="1" x14ac:dyDescent="0.2">
      <c r="A2164" s="10" t="s">
        <v>106</v>
      </c>
      <c r="B2164" s="3" t="s">
        <v>799</v>
      </c>
      <c r="C2164" s="3" t="s">
        <v>27</v>
      </c>
      <c r="D2164" s="3" t="s">
        <v>68</v>
      </c>
      <c r="E2164" s="3" t="s">
        <v>827</v>
      </c>
      <c r="F2164" s="3" t="s">
        <v>107</v>
      </c>
      <c r="G2164" s="9">
        <v>0</v>
      </c>
      <c r="H2164" s="9">
        <v>4794576</v>
      </c>
      <c r="I2164" s="9">
        <v>4794576</v>
      </c>
      <c r="J2164" s="9">
        <v>0</v>
      </c>
      <c r="K2164" s="9">
        <v>0</v>
      </c>
      <c r="L2164" s="9">
        <v>0</v>
      </c>
      <c r="M2164" s="9">
        <v>0</v>
      </c>
      <c r="N2164" s="9">
        <v>0</v>
      </c>
      <c r="O2164" s="9">
        <v>0</v>
      </c>
      <c r="P2164" s="13">
        <f t="shared" si="34"/>
        <v>4794576</v>
      </c>
      <c r="Q2164" s="13">
        <f t="array" ref="Q2164">IF(C2164="",SUMIFS($P$6:$P$65536,$B$6:$B$65536,B2164),IF(D2164="",SUMIFS($P$6:$P$65536,$B$6:$B$65536,B2164,$C$6:$C$65536,C2164),IF(E2164="",SUMIFS($P$6:$P$65536,$B$6:$B$65536,B2164,$C$6:$C$65536,C2164,$D$6:$D$65536,D2164),IF(F2164="",SUMIFS($P$6:$P$65536,$B$6:$B$65536,B2164,$C$6:$C$65536,C2164,$D$6:$D$65536,D2164,$E$6:$E$65536,E2164),--(RIGHT(F2164,1)="0")*SUM(SUMIFS($P$6:$P$65536,$B$6:$B$65536,B2164,$C$6:$C$65536,C2164,$D$6:$D$65536,D2164,$E$6:$E$65536,E2164,$F$6:$F$65536,LEFT(F2164,2)&amp;{0;1;2;3;4;5;6;7;8;9}))+(--(RIGHT(F2164,2)="00"))*SUM(SUMIFS($P$6:$P$65536,$B$6:$B$65536,B2164,$C$6:$C$65536,C2164,$D$6:$D$65536,D2164,$E$6:$E$65536,E2164,$F$6:$F$65536,LEFT(F2164,1)&amp;range))+SUMIFS($P$6:$P$65536,$B$6:$B$65536,B2164,$C$6:$C$65536,C2164,$D$6:$D$65536,D2164,$E$6:$E$65536,E2164,$F$6:$F$65536,F2164)))))</f>
        <v>4794576</v>
      </c>
    </row>
    <row r="2165" spans="1:17" ht="319.35000000000002" customHeight="1" x14ac:dyDescent="0.2">
      <c r="A2165" s="10" t="s">
        <v>828</v>
      </c>
      <c r="B2165" s="3" t="s">
        <v>799</v>
      </c>
      <c r="C2165" s="3" t="s">
        <v>27</v>
      </c>
      <c r="D2165" s="3" t="s">
        <v>68</v>
      </c>
      <c r="E2165" s="3" t="s">
        <v>829</v>
      </c>
      <c r="F2165" s="11" t="s">
        <v>0</v>
      </c>
      <c r="G2165" s="9">
        <v>0</v>
      </c>
      <c r="H2165" s="9">
        <v>7977200</v>
      </c>
      <c r="I2165" s="9">
        <v>7977200</v>
      </c>
      <c r="J2165" s="9">
        <v>0</v>
      </c>
      <c r="K2165" s="9">
        <v>0</v>
      </c>
      <c r="L2165" s="9">
        <v>0</v>
      </c>
      <c r="M2165" s="9">
        <v>0</v>
      </c>
      <c r="N2165" s="9">
        <v>0</v>
      </c>
      <c r="O2165" s="9">
        <v>0</v>
      </c>
      <c r="P2165" s="13">
        <f t="shared" si="34"/>
        <v>7977200</v>
      </c>
      <c r="Q2165" s="13">
        <f t="array" ref="Q2165">IF(C2165="",SUMIFS($P$6:$P$65536,$B$6:$B$65536,B2165),IF(D2165="",SUMIFS($P$6:$P$65536,$B$6:$B$65536,B2165,$C$6:$C$65536,C2165),IF(E2165="",SUMIFS($P$6:$P$65536,$B$6:$B$65536,B2165,$C$6:$C$65536,C2165,$D$6:$D$65536,D2165),IF(F2165="",SUMIFS($P$6:$P$65536,$B$6:$B$65536,B2165,$C$6:$C$65536,C2165,$D$6:$D$65536,D2165,$E$6:$E$65536,E2165),--(RIGHT(F2165,1)="0")*SUM(SUMIFS($P$6:$P$65536,$B$6:$B$65536,B2165,$C$6:$C$65536,C2165,$D$6:$D$65536,D2165,$E$6:$E$65536,E2165,$F$6:$F$65536,LEFT(F2165,2)&amp;{0;1;2;3;4;5;6;7;8;9}))+(--(RIGHT(F2165,2)="00"))*SUM(SUMIFS($P$6:$P$65536,$B$6:$B$65536,B2165,$C$6:$C$65536,C2165,$D$6:$D$65536,D2165,$E$6:$E$65536,E2165,$F$6:$F$65536,LEFT(F2165,1)&amp;range))+SUMIFS($P$6:$P$65536,$B$6:$B$65536,B2165,$C$6:$C$65536,C2165,$D$6:$D$65536,D2165,$E$6:$E$65536,E2165,$F$6:$F$65536,F2165)))))</f>
        <v>31908800</v>
      </c>
    </row>
    <row r="2166" spans="1:17" ht="64.5" customHeight="1" x14ac:dyDescent="0.2">
      <c r="A2166" s="10" t="s">
        <v>94</v>
      </c>
      <c r="B2166" s="3" t="s">
        <v>799</v>
      </c>
      <c r="C2166" s="3" t="s">
        <v>27</v>
      </c>
      <c r="D2166" s="3" t="s">
        <v>68</v>
      </c>
      <c r="E2166" s="3" t="s">
        <v>829</v>
      </c>
      <c r="F2166" s="3" t="s">
        <v>95</v>
      </c>
      <c r="G2166" s="9">
        <v>0</v>
      </c>
      <c r="H2166" s="9">
        <v>7977200</v>
      </c>
      <c r="I2166" s="9">
        <v>7977200</v>
      </c>
      <c r="J2166" s="9">
        <v>0</v>
      </c>
      <c r="K2166" s="9">
        <v>0</v>
      </c>
      <c r="L2166" s="9">
        <v>0</v>
      </c>
      <c r="M2166" s="9">
        <v>0</v>
      </c>
      <c r="N2166" s="9">
        <v>0</v>
      </c>
      <c r="O2166" s="9">
        <v>0</v>
      </c>
      <c r="P2166" s="13">
        <f t="shared" si="34"/>
        <v>7977200</v>
      </c>
      <c r="Q2166" s="13">
        <f t="array" ref="Q2166">IF(C2166="",SUMIFS($P$6:$P$65536,$B$6:$B$65536,B2166),IF(D2166="",SUMIFS($P$6:$P$65536,$B$6:$B$65536,B2166,$C$6:$C$65536,C2166),IF(E2166="",SUMIFS($P$6:$P$65536,$B$6:$B$65536,B2166,$C$6:$C$65536,C2166,$D$6:$D$65536,D2166),IF(F2166="",SUMIFS($P$6:$P$65536,$B$6:$B$65536,B2166,$C$6:$C$65536,C2166,$D$6:$D$65536,D2166,$E$6:$E$65536,E2166),--(RIGHT(F2166,1)="0")*SUM(SUMIFS($P$6:$P$65536,$B$6:$B$65536,B2166,$C$6:$C$65536,C2166,$D$6:$D$65536,D2166,$E$6:$E$65536,E2166,$F$6:$F$65536,LEFT(F2166,2)&amp;{0;1;2;3;4;5;6;7;8;9}))+(--(RIGHT(F2166,2)="00"))*SUM(SUMIFS($P$6:$P$65536,$B$6:$B$65536,B2166,$C$6:$C$65536,C2166,$D$6:$D$65536,D2166,$E$6:$E$65536,E2166,$F$6:$F$65536,LEFT(F2166,1)&amp;range))+SUMIFS($P$6:$P$65536,$B$6:$B$65536,B2166,$C$6:$C$65536,C2166,$D$6:$D$65536,D2166,$E$6:$E$65536,E2166,$F$6:$F$65536,F2166)))))</f>
        <v>31908800</v>
      </c>
    </row>
    <row r="2167" spans="1:17" ht="15" customHeight="1" x14ac:dyDescent="0.2">
      <c r="A2167" s="10" t="s">
        <v>96</v>
      </c>
      <c r="B2167" s="3" t="s">
        <v>799</v>
      </c>
      <c r="C2167" s="3" t="s">
        <v>27</v>
      </c>
      <c r="D2167" s="3" t="s">
        <v>68</v>
      </c>
      <c r="E2167" s="3" t="s">
        <v>829</v>
      </c>
      <c r="F2167" s="3" t="s">
        <v>97</v>
      </c>
      <c r="G2167" s="9">
        <v>0</v>
      </c>
      <c r="H2167" s="9">
        <v>7752300</v>
      </c>
      <c r="I2167" s="9">
        <v>7752300</v>
      </c>
      <c r="J2167" s="9">
        <v>0</v>
      </c>
      <c r="K2167" s="9">
        <v>0</v>
      </c>
      <c r="L2167" s="9">
        <v>0</v>
      </c>
      <c r="M2167" s="9">
        <v>0</v>
      </c>
      <c r="N2167" s="9">
        <v>0</v>
      </c>
      <c r="O2167" s="9">
        <v>0</v>
      </c>
      <c r="P2167" s="13">
        <f t="shared" si="34"/>
        <v>7752300</v>
      </c>
      <c r="Q2167" s="13">
        <f t="array" ref="Q2167">IF(C2167="",SUMIFS($P$6:$P$65536,$B$6:$B$65536,B2167),IF(D2167="",SUMIFS($P$6:$P$65536,$B$6:$B$65536,B2167,$C$6:$C$65536,C2167),IF(E2167="",SUMIFS($P$6:$P$65536,$B$6:$B$65536,B2167,$C$6:$C$65536,C2167,$D$6:$D$65536,D2167),IF(F2167="",SUMIFS($P$6:$P$65536,$B$6:$B$65536,B2167,$C$6:$C$65536,C2167,$D$6:$D$65536,D2167,$E$6:$E$65536,E2167),--(RIGHT(F2167,1)="0")*SUM(SUMIFS($P$6:$P$65536,$B$6:$B$65536,B2167,$C$6:$C$65536,C2167,$D$6:$D$65536,D2167,$E$6:$E$65536,E2167,$F$6:$F$65536,LEFT(F2167,2)&amp;{0;1;2;3;4;5;6;7;8;9}))+(--(RIGHT(F2167,2)="00"))*SUM(SUMIFS($P$6:$P$65536,$B$6:$B$65536,B2167,$C$6:$C$65536,C2167,$D$6:$D$65536,D2167,$E$6:$E$65536,E2167,$F$6:$F$65536,LEFT(F2167,1)&amp;range))+SUMIFS($P$6:$P$65536,$B$6:$B$65536,B2167,$C$6:$C$65536,C2167,$D$6:$D$65536,D2167,$E$6:$E$65536,E2167,$F$6:$F$65536,F2167)))))</f>
        <v>23256900</v>
      </c>
    </row>
    <row r="2168" spans="1:17" ht="32.25" customHeight="1" x14ac:dyDescent="0.2">
      <c r="A2168" s="10" t="s">
        <v>100</v>
      </c>
      <c r="B2168" s="3" t="s">
        <v>799</v>
      </c>
      <c r="C2168" s="3" t="s">
        <v>27</v>
      </c>
      <c r="D2168" s="3" t="s">
        <v>68</v>
      </c>
      <c r="E2168" s="3" t="s">
        <v>829</v>
      </c>
      <c r="F2168" s="3" t="s">
        <v>101</v>
      </c>
      <c r="G2168" s="9">
        <v>0</v>
      </c>
      <c r="H2168" s="9">
        <v>7752300</v>
      </c>
      <c r="I2168" s="9">
        <v>7752300</v>
      </c>
      <c r="J2168" s="9">
        <v>0</v>
      </c>
      <c r="K2168" s="9">
        <v>0</v>
      </c>
      <c r="L2168" s="9">
        <v>0</v>
      </c>
      <c r="M2168" s="9">
        <v>0</v>
      </c>
      <c r="N2168" s="9">
        <v>0</v>
      </c>
      <c r="O2168" s="9">
        <v>0</v>
      </c>
      <c r="P2168" s="13">
        <f t="shared" si="34"/>
        <v>7752300</v>
      </c>
      <c r="Q2168" s="13">
        <f t="array" ref="Q2168">IF(C2168="",SUMIFS($P$6:$P$65536,$B$6:$B$65536,B2168),IF(D2168="",SUMIFS($P$6:$P$65536,$B$6:$B$65536,B2168,$C$6:$C$65536,C2168),IF(E2168="",SUMIFS($P$6:$P$65536,$B$6:$B$65536,B2168,$C$6:$C$65536,C2168,$D$6:$D$65536,D2168),IF(F2168="",SUMIFS($P$6:$P$65536,$B$6:$B$65536,B2168,$C$6:$C$65536,C2168,$D$6:$D$65536,D2168,$E$6:$E$65536,E2168),--(RIGHT(F2168,1)="0")*SUM(SUMIFS($P$6:$P$65536,$B$6:$B$65536,B2168,$C$6:$C$65536,C2168,$D$6:$D$65536,D2168,$E$6:$E$65536,E2168,$F$6:$F$65536,LEFT(F2168,2)&amp;{0;1;2;3;4;5;6;7;8;9}))+(--(RIGHT(F2168,2)="00"))*SUM(SUMIFS($P$6:$P$65536,$B$6:$B$65536,B2168,$C$6:$C$65536,C2168,$D$6:$D$65536,D2168,$E$6:$E$65536,E2168,$F$6:$F$65536,LEFT(F2168,1)&amp;range))+SUMIFS($P$6:$P$65536,$B$6:$B$65536,B2168,$C$6:$C$65536,C2168,$D$6:$D$65536,D2168,$E$6:$E$65536,E2168,$F$6:$F$65536,F2168)))))</f>
        <v>7752300</v>
      </c>
    </row>
    <row r="2169" spans="1:17" ht="15" customHeight="1" x14ac:dyDescent="0.2">
      <c r="A2169" s="10" t="s">
        <v>102</v>
      </c>
      <c r="B2169" s="3" t="s">
        <v>799</v>
      </c>
      <c r="C2169" s="3" t="s">
        <v>27</v>
      </c>
      <c r="D2169" s="3" t="s">
        <v>68</v>
      </c>
      <c r="E2169" s="3" t="s">
        <v>829</v>
      </c>
      <c r="F2169" s="3" t="s">
        <v>103</v>
      </c>
      <c r="G2169" s="9">
        <v>0</v>
      </c>
      <c r="H2169" s="9">
        <v>224900</v>
      </c>
      <c r="I2169" s="9">
        <v>224900</v>
      </c>
      <c r="J2169" s="9">
        <v>0</v>
      </c>
      <c r="K2169" s="9">
        <v>0</v>
      </c>
      <c r="L2169" s="9">
        <v>0</v>
      </c>
      <c r="M2169" s="9">
        <v>0</v>
      </c>
      <c r="N2169" s="9">
        <v>0</v>
      </c>
      <c r="O2169" s="9">
        <v>0</v>
      </c>
      <c r="P2169" s="13">
        <f t="shared" si="34"/>
        <v>224900</v>
      </c>
      <c r="Q2169" s="13">
        <f t="array" ref="Q2169">IF(C2169="",SUMIFS($P$6:$P$65536,$B$6:$B$65536,B2169),IF(D2169="",SUMIFS($P$6:$P$65536,$B$6:$B$65536,B2169,$C$6:$C$65536,C2169),IF(E2169="",SUMIFS($P$6:$P$65536,$B$6:$B$65536,B2169,$C$6:$C$65536,C2169,$D$6:$D$65536,D2169),IF(F2169="",SUMIFS($P$6:$P$65536,$B$6:$B$65536,B2169,$C$6:$C$65536,C2169,$D$6:$D$65536,D2169,$E$6:$E$65536,E2169),--(RIGHT(F2169,1)="0")*SUM(SUMIFS($P$6:$P$65536,$B$6:$B$65536,B2169,$C$6:$C$65536,C2169,$D$6:$D$65536,D2169,$E$6:$E$65536,E2169,$F$6:$F$65536,LEFT(F2169,2)&amp;{0;1;2;3;4;5;6;7;8;9}))+(--(RIGHT(F2169,2)="00"))*SUM(SUMIFS($P$6:$P$65536,$B$6:$B$65536,B2169,$C$6:$C$65536,C2169,$D$6:$D$65536,D2169,$E$6:$E$65536,E2169,$F$6:$F$65536,LEFT(F2169,1)&amp;range))+SUMIFS($P$6:$P$65536,$B$6:$B$65536,B2169,$C$6:$C$65536,C2169,$D$6:$D$65536,D2169,$E$6:$E$65536,E2169,$F$6:$F$65536,F2169)))))</f>
        <v>674700</v>
      </c>
    </row>
    <row r="2170" spans="1:17" ht="32.25" customHeight="1" x14ac:dyDescent="0.2">
      <c r="A2170" s="10" t="s">
        <v>106</v>
      </c>
      <c r="B2170" s="3" t="s">
        <v>799</v>
      </c>
      <c r="C2170" s="3" t="s">
        <v>27</v>
      </c>
      <c r="D2170" s="3" t="s">
        <v>68</v>
      </c>
      <c r="E2170" s="3" t="s">
        <v>829</v>
      </c>
      <c r="F2170" s="3" t="s">
        <v>107</v>
      </c>
      <c r="G2170" s="9">
        <v>0</v>
      </c>
      <c r="H2170" s="9">
        <v>224900</v>
      </c>
      <c r="I2170" s="9">
        <v>224900</v>
      </c>
      <c r="J2170" s="9">
        <v>0</v>
      </c>
      <c r="K2170" s="9">
        <v>0</v>
      </c>
      <c r="L2170" s="9">
        <v>0</v>
      </c>
      <c r="M2170" s="9">
        <v>0</v>
      </c>
      <c r="N2170" s="9">
        <v>0</v>
      </c>
      <c r="O2170" s="9">
        <v>0</v>
      </c>
      <c r="P2170" s="13">
        <f t="shared" si="34"/>
        <v>224900</v>
      </c>
      <c r="Q2170" s="13">
        <f t="array" ref="Q2170">IF(C2170="",SUMIFS($P$6:$P$65536,$B$6:$B$65536,B2170),IF(D2170="",SUMIFS($P$6:$P$65536,$B$6:$B$65536,B2170,$C$6:$C$65536,C2170),IF(E2170="",SUMIFS($P$6:$P$65536,$B$6:$B$65536,B2170,$C$6:$C$65536,C2170,$D$6:$D$65536,D2170),IF(F2170="",SUMIFS($P$6:$P$65536,$B$6:$B$65536,B2170,$C$6:$C$65536,C2170,$D$6:$D$65536,D2170,$E$6:$E$65536,E2170),--(RIGHT(F2170,1)="0")*SUM(SUMIFS($P$6:$P$65536,$B$6:$B$65536,B2170,$C$6:$C$65536,C2170,$D$6:$D$65536,D2170,$E$6:$E$65536,E2170,$F$6:$F$65536,LEFT(F2170,2)&amp;{0;1;2;3;4;5;6;7;8;9}))+(--(RIGHT(F2170,2)="00"))*SUM(SUMIFS($P$6:$P$65536,$B$6:$B$65536,B2170,$C$6:$C$65536,C2170,$D$6:$D$65536,D2170,$E$6:$E$65536,E2170,$F$6:$F$65536,LEFT(F2170,1)&amp;range))+SUMIFS($P$6:$P$65536,$B$6:$B$65536,B2170,$C$6:$C$65536,C2170,$D$6:$D$65536,D2170,$E$6:$E$65536,E2170,$F$6:$F$65536,F2170)))))</f>
        <v>224900</v>
      </c>
    </row>
    <row r="2171" spans="1:17" ht="80.099999999999994" customHeight="1" x14ac:dyDescent="0.2">
      <c r="A2171" s="10" t="s">
        <v>830</v>
      </c>
      <c r="B2171" s="3" t="s">
        <v>799</v>
      </c>
      <c r="C2171" s="3" t="s">
        <v>27</v>
      </c>
      <c r="D2171" s="3" t="s">
        <v>68</v>
      </c>
      <c r="E2171" s="3" t="s">
        <v>831</v>
      </c>
      <c r="F2171" s="11" t="s">
        <v>0</v>
      </c>
      <c r="G2171" s="9">
        <v>3256033</v>
      </c>
      <c r="H2171" s="9">
        <v>378504.7</v>
      </c>
      <c r="I2171" s="9">
        <v>3634537.7</v>
      </c>
      <c r="J2171" s="9">
        <v>3344184</v>
      </c>
      <c r="K2171" s="9">
        <v>0</v>
      </c>
      <c r="L2171" s="9">
        <v>3344184</v>
      </c>
      <c r="M2171" s="9">
        <v>3448571</v>
      </c>
      <c r="N2171" s="9">
        <v>0</v>
      </c>
      <c r="O2171" s="9">
        <v>3448571</v>
      </c>
      <c r="P2171" s="13">
        <f t="shared" si="34"/>
        <v>378504.7</v>
      </c>
      <c r="Q2171" s="13">
        <f t="array" ref="Q2171">IF(C2171="",SUMIFS($P$6:$P$65536,$B$6:$B$65536,B2171),IF(D2171="",SUMIFS($P$6:$P$65536,$B$6:$B$65536,B2171,$C$6:$C$65536,C2171),IF(E2171="",SUMIFS($P$6:$P$65536,$B$6:$B$65536,B2171,$C$6:$C$65536,C2171,$D$6:$D$65536,D2171),IF(F2171="",SUMIFS($P$6:$P$65536,$B$6:$B$65536,B2171,$C$6:$C$65536,C2171,$D$6:$D$65536,D2171,$E$6:$E$65536,E2171),--(RIGHT(F2171,1)="0")*SUM(SUMIFS($P$6:$P$65536,$B$6:$B$65536,B2171,$C$6:$C$65536,C2171,$D$6:$D$65536,D2171,$E$6:$E$65536,E2171,$F$6:$F$65536,LEFT(F2171,2)&amp;{0;1;2;3;4;5;6;7;8;9}))+(--(RIGHT(F2171,2)="00"))*SUM(SUMIFS($P$6:$P$65536,$B$6:$B$65536,B2171,$C$6:$C$65536,C2171,$D$6:$D$65536,D2171,$E$6:$E$65536,E2171,$F$6:$F$65536,LEFT(F2171,1)&amp;range))+SUMIFS($P$6:$P$65536,$B$6:$B$65536,B2171,$C$6:$C$65536,C2171,$D$6:$D$65536,D2171,$E$6:$E$65536,E2171,$F$6:$F$65536,F2171)))))</f>
        <v>1514018.8</v>
      </c>
    </row>
    <row r="2172" spans="1:17" ht="112.35" customHeight="1" x14ac:dyDescent="0.2">
      <c r="A2172" s="10" t="s">
        <v>41</v>
      </c>
      <c r="B2172" s="3" t="s">
        <v>799</v>
      </c>
      <c r="C2172" s="3" t="s">
        <v>27</v>
      </c>
      <c r="D2172" s="3" t="s">
        <v>68</v>
      </c>
      <c r="E2172" s="3" t="s">
        <v>831</v>
      </c>
      <c r="F2172" s="3" t="s">
        <v>42</v>
      </c>
      <c r="G2172" s="9">
        <v>2864611</v>
      </c>
      <c r="H2172" s="9">
        <v>378504.7</v>
      </c>
      <c r="I2172" s="9">
        <v>3243115.7</v>
      </c>
      <c r="J2172" s="9">
        <v>2950010</v>
      </c>
      <c r="K2172" s="9">
        <v>0</v>
      </c>
      <c r="L2172" s="9">
        <v>2950010</v>
      </c>
      <c r="M2172" s="9">
        <v>3051534</v>
      </c>
      <c r="N2172" s="9">
        <v>0</v>
      </c>
      <c r="O2172" s="9">
        <v>3051534</v>
      </c>
      <c r="P2172" s="13">
        <f t="shared" si="34"/>
        <v>378504.7</v>
      </c>
      <c r="Q2172" s="13">
        <f t="array" ref="Q2172">IF(C2172="",SUMIFS($P$6:$P$65536,$B$6:$B$65536,B2172),IF(D2172="",SUMIFS($P$6:$P$65536,$B$6:$B$65536,B2172,$C$6:$C$65536,C2172),IF(E2172="",SUMIFS($P$6:$P$65536,$B$6:$B$65536,B2172,$C$6:$C$65536,C2172,$D$6:$D$65536,D2172),IF(F2172="",SUMIFS($P$6:$P$65536,$B$6:$B$65536,B2172,$C$6:$C$65536,C2172,$D$6:$D$65536,D2172,$E$6:$E$65536,E2172),--(RIGHT(F2172,1)="0")*SUM(SUMIFS($P$6:$P$65536,$B$6:$B$65536,B2172,$C$6:$C$65536,C2172,$D$6:$D$65536,D2172,$E$6:$E$65536,E2172,$F$6:$F$65536,LEFT(F2172,2)&amp;{0;1;2;3;4;5;6;7;8;9}))+(--(RIGHT(F2172,2)="00"))*SUM(SUMIFS($P$6:$P$65536,$B$6:$B$65536,B2172,$C$6:$C$65536,C2172,$D$6:$D$65536,D2172,$E$6:$E$65536,E2172,$F$6:$F$65536,LEFT(F2172,1)&amp;range))+SUMIFS($P$6:$P$65536,$B$6:$B$65536,B2172,$C$6:$C$65536,C2172,$D$6:$D$65536,D2172,$E$6:$E$65536,E2172,$F$6:$F$65536,F2172)))))</f>
        <v>1514018.7999999998</v>
      </c>
    </row>
    <row r="2173" spans="1:17" ht="32.25" customHeight="1" x14ac:dyDescent="0.2">
      <c r="A2173" s="10" t="s">
        <v>351</v>
      </c>
      <c r="B2173" s="3" t="s">
        <v>799</v>
      </c>
      <c r="C2173" s="3" t="s">
        <v>27</v>
      </c>
      <c r="D2173" s="3" t="s">
        <v>68</v>
      </c>
      <c r="E2173" s="3" t="s">
        <v>831</v>
      </c>
      <c r="F2173" s="3" t="s">
        <v>352</v>
      </c>
      <c r="G2173" s="9">
        <v>2864611</v>
      </c>
      <c r="H2173" s="9">
        <v>378504.7</v>
      </c>
      <c r="I2173" s="9">
        <v>3243115.7</v>
      </c>
      <c r="J2173" s="9">
        <v>2950010</v>
      </c>
      <c r="K2173" s="9">
        <v>0</v>
      </c>
      <c r="L2173" s="9">
        <v>2950010</v>
      </c>
      <c r="M2173" s="9">
        <v>3051534</v>
      </c>
      <c r="N2173" s="9">
        <v>0</v>
      </c>
      <c r="O2173" s="9">
        <v>3051534</v>
      </c>
      <c r="P2173" s="13">
        <f t="shared" si="34"/>
        <v>378504.7</v>
      </c>
      <c r="Q2173" s="13">
        <f t="array" ref="Q2173">IF(C2173="",SUMIFS($P$6:$P$65536,$B$6:$B$65536,B2173),IF(D2173="",SUMIFS($P$6:$P$65536,$B$6:$B$65536,B2173,$C$6:$C$65536,C2173),IF(E2173="",SUMIFS($P$6:$P$65536,$B$6:$B$65536,B2173,$C$6:$C$65536,C2173,$D$6:$D$65536,D2173),IF(F2173="",SUMIFS($P$6:$P$65536,$B$6:$B$65536,B2173,$C$6:$C$65536,C2173,$D$6:$D$65536,D2173,$E$6:$E$65536,E2173),--(RIGHT(F2173,1)="0")*SUM(SUMIFS($P$6:$P$65536,$B$6:$B$65536,B2173,$C$6:$C$65536,C2173,$D$6:$D$65536,D2173,$E$6:$E$65536,E2173,$F$6:$F$65536,LEFT(F2173,2)&amp;{0;1;2;3;4;5;6;7;8;9}))+(--(RIGHT(F2173,2)="00"))*SUM(SUMIFS($P$6:$P$65536,$B$6:$B$65536,B2173,$C$6:$C$65536,C2173,$D$6:$D$65536,D2173,$E$6:$E$65536,E2173,$F$6:$F$65536,LEFT(F2173,1)&amp;range))+SUMIFS($P$6:$P$65536,$B$6:$B$65536,B2173,$C$6:$C$65536,C2173,$D$6:$D$65536,D2173,$E$6:$E$65536,E2173,$F$6:$F$65536,F2173)))))</f>
        <v>1135514.0999999999</v>
      </c>
    </row>
    <row r="2174" spans="1:17" ht="15" customHeight="1" x14ac:dyDescent="0.2">
      <c r="A2174" s="10" t="s">
        <v>353</v>
      </c>
      <c r="B2174" s="3" t="s">
        <v>799</v>
      </c>
      <c r="C2174" s="3" t="s">
        <v>27</v>
      </c>
      <c r="D2174" s="3" t="s">
        <v>68</v>
      </c>
      <c r="E2174" s="3" t="s">
        <v>831</v>
      </c>
      <c r="F2174" s="3" t="s">
        <v>354</v>
      </c>
      <c r="G2174" s="9">
        <v>2200162</v>
      </c>
      <c r="H2174" s="9">
        <v>290710.21999999997</v>
      </c>
      <c r="I2174" s="9">
        <v>2490872.2200000002</v>
      </c>
      <c r="J2174" s="9">
        <v>2265752</v>
      </c>
      <c r="K2174" s="9">
        <v>0</v>
      </c>
      <c r="L2174" s="9">
        <v>2265752</v>
      </c>
      <c r="M2174" s="9">
        <v>2343728</v>
      </c>
      <c r="N2174" s="9">
        <v>0</v>
      </c>
      <c r="O2174" s="9">
        <v>2343728</v>
      </c>
      <c r="P2174" s="13">
        <f t="shared" si="34"/>
        <v>290710.21999999997</v>
      </c>
      <c r="Q2174" s="13">
        <f t="array" ref="Q2174">IF(C2174="",SUMIFS($P$6:$P$65536,$B$6:$B$65536,B2174),IF(D2174="",SUMIFS($P$6:$P$65536,$B$6:$B$65536,B2174,$C$6:$C$65536,C2174),IF(E2174="",SUMIFS($P$6:$P$65536,$B$6:$B$65536,B2174,$C$6:$C$65536,C2174,$D$6:$D$65536,D2174),IF(F2174="",SUMIFS($P$6:$P$65536,$B$6:$B$65536,B2174,$C$6:$C$65536,C2174,$D$6:$D$65536,D2174,$E$6:$E$65536,E2174),--(RIGHT(F2174,1)="0")*SUM(SUMIFS($P$6:$P$65536,$B$6:$B$65536,B2174,$C$6:$C$65536,C2174,$D$6:$D$65536,D2174,$E$6:$E$65536,E2174,$F$6:$F$65536,LEFT(F2174,2)&amp;{0;1;2;3;4;5;6;7;8;9}))+(--(RIGHT(F2174,2)="00"))*SUM(SUMIFS($P$6:$P$65536,$B$6:$B$65536,B2174,$C$6:$C$65536,C2174,$D$6:$D$65536,D2174,$E$6:$E$65536,E2174,$F$6:$F$65536,LEFT(F2174,1)&amp;range))+SUMIFS($P$6:$P$65536,$B$6:$B$65536,B2174,$C$6:$C$65536,C2174,$D$6:$D$65536,D2174,$E$6:$E$65536,E2174,$F$6:$F$65536,F2174)))))</f>
        <v>290710.21999999997</v>
      </c>
    </row>
    <row r="2175" spans="1:17" ht="64.5" customHeight="1" x14ac:dyDescent="0.2">
      <c r="A2175" s="10" t="s">
        <v>357</v>
      </c>
      <c r="B2175" s="3" t="s">
        <v>799</v>
      </c>
      <c r="C2175" s="3" t="s">
        <v>27</v>
      </c>
      <c r="D2175" s="3" t="s">
        <v>68</v>
      </c>
      <c r="E2175" s="3" t="s">
        <v>831</v>
      </c>
      <c r="F2175" s="3" t="s">
        <v>358</v>
      </c>
      <c r="G2175" s="9">
        <v>664449</v>
      </c>
      <c r="H2175" s="9">
        <v>87794.48</v>
      </c>
      <c r="I2175" s="9">
        <v>752243.48</v>
      </c>
      <c r="J2175" s="9">
        <v>684258</v>
      </c>
      <c r="K2175" s="9">
        <v>0</v>
      </c>
      <c r="L2175" s="9">
        <v>684258</v>
      </c>
      <c r="M2175" s="9">
        <v>707806</v>
      </c>
      <c r="N2175" s="9">
        <v>0</v>
      </c>
      <c r="O2175" s="9">
        <v>707806</v>
      </c>
      <c r="P2175" s="13">
        <f t="shared" si="34"/>
        <v>87794.48</v>
      </c>
      <c r="Q2175" s="13">
        <f t="array" ref="Q2175">IF(C2175="",SUMIFS($P$6:$P$65536,$B$6:$B$65536,B2175),IF(D2175="",SUMIFS($P$6:$P$65536,$B$6:$B$65536,B2175,$C$6:$C$65536,C2175),IF(E2175="",SUMIFS($P$6:$P$65536,$B$6:$B$65536,B2175,$C$6:$C$65536,C2175,$D$6:$D$65536,D2175),IF(F2175="",SUMIFS($P$6:$P$65536,$B$6:$B$65536,B2175,$C$6:$C$65536,C2175,$D$6:$D$65536,D2175,$E$6:$E$65536,E2175),--(RIGHT(F2175,1)="0")*SUM(SUMIFS($P$6:$P$65536,$B$6:$B$65536,B2175,$C$6:$C$65536,C2175,$D$6:$D$65536,D2175,$E$6:$E$65536,E2175,$F$6:$F$65536,LEFT(F2175,2)&amp;{0;1;2;3;4;5;6;7;8;9}))+(--(RIGHT(F2175,2)="00"))*SUM(SUMIFS($P$6:$P$65536,$B$6:$B$65536,B2175,$C$6:$C$65536,C2175,$D$6:$D$65536,D2175,$E$6:$E$65536,E2175,$F$6:$F$65536,LEFT(F2175,1)&amp;range))+SUMIFS($P$6:$P$65536,$B$6:$B$65536,B2175,$C$6:$C$65536,C2175,$D$6:$D$65536,D2175,$E$6:$E$65536,E2175,$F$6:$F$65536,F2175)))))</f>
        <v>87794.48</v>
      </c>
    </row>
    <row r="2176" spans="1:17" ht="48.95" hidden="1" customHeight="1" x14ac:dyDescent="0.2">
      <c r="A2176" s="10" t="s">
        <v>57</v>
      </c>
      <c r="B2176" s="3" t="s">
        <v>799</v>
      </c>
      <c r="C2176" s="3" t="s">
        <v>27</v>
      </c>
      <c r="D2176" s="3" t="s">
        <v>68</v>
      </c>
      <c r="E2176" s="3" t="s">
        <v>831</v>
      </c>
      <c r="F2176" s="3" t="s">
        <v>58</v>
      </c>
      <c r="G2176" s="9">
        <v>391422</v>
      </c>
      <c r="H2176" s="9">
        <v>0</v>
      </c>
      <c r="I2176" s="9">
        <v>391422</v>
      </c>
      <c r="J2176" s="9">
        <v>394174</v>
      </c>
      <c r="K2176" s="9">
        <v>0</v>
      </c>
      <c r="L2176" s="9">
        <v>394174</v>
      </c>
      <c r="M2176" s="9">
        <v>397037</v>
      </c>
      <c r="N2176" s="9">
        <v>0</v>
      </c>
      <c r="O2176" s="9">
        <v>397037</v>
      </c>
      <c r="P2176" s="13">
        <f t="shared" si="34"/>
        <v>0</v>
      </c>
      <c r="Q2176" s="13">
        <f t="array" ref="Q2176">IF(C2176="",SUMIFS($P$6:$P$65536,$B$6:$B$65536,B2176),IF(D2176="",SUMIFS($P$6:$P$65536,$B$6:$B$65536,B2176,$C$6:$C$65536,C2176),IF(E2176="",SUMIFS($P$6:$P$65536,$B$6:$B$65536,B2176,$C$6:$C$65536,C2176,$D$6:$D$65536,D2176),IF(F2176="",SUMIFS($P$6:$P$65536,$B$6:$B$65536,B2176,$C$6:$C$65536,C2176,$D$6:$D$65536,D2176,$E$6:$E$65536,E2176),--(RIGHT(F2176,1)="0")*SUM(SUMIFS($P$6:$P$65536,$B$6:$B$65536,B2176,$C$6:$C$65536,C2176,$D$6:$D$65536,D2176,$E$6:$E$65536,E2176,$F$6:$F$65536,LEFT(F2176,2)&amp;{0;1;2;3;4;5;6;7;8;9}))+(--(RIGHT(F2176,2)="00"))*SUM(SUMIFS($P$6:$P$65536,$B$6:$B$65536,B2176,$C$6:$C$65536,C2176,$D$6:$D$65536,D2176,$E$6:$E$65536,E2176,$F$6:$F$65536,LEFT(F2176,1)&amp;range))+SUMIFS($P$6:$P$65536,$B$6:$B$65536,B2176,$C$6:$C$65536,C2176,$D$6:$D$65536,D2176,$E$6:$E$65536,E2176,$F$6:$F$65536,F2176)))))</f>
        <v>0</v>
      </c>
    </row>
    <row r="2177" spans="1:17" ht="48.95" hidden="1" customHeight="1" x14ac:dyDescent="0.2">
      <c r="A2177" s="10" t="s">
        <v>59</v>
      </c>
      <c r="B2177" s="3" t="s">
        <v>799</v>
      </c>
      <c r="C2177" s="3" t="s">
        <v>27</v>
      </c>
      <c r="D2177" s="3" t="s">
        <v>68</v>
      </c>
      <c r="E2177" s="3" t="s">
        <v>831</v>
      </c>
      <c r="F2177" s="3" t="s">
        <v>60</v>
      </c>
      <c r="G2177" s="9">
        <v>391422</v>
      </c>
      <c r="H2177" s="9">
        <v>0</v>
      </c>
      <c r="I2177" s="9">
        <v>391422</v>
      </c>
      <c r="J2177" s="9">
        <v>394174</v>
      </c>
      <c r="K2177" s="9">
        <v>0</v>
      </c>
      <c r="L2177" s="9">
        <v>394174</v>
      </c>
      <c r="M2177" s="9">
        <v>397037</v>
      </c>
      <c r="N2177" s="9">
        <v>0</v>
      </c>
      <c r="O2177" s="9">
        <v>397037</v>
      </c>
      <c r="P2177" s="13">
        <f t="shared" si="34"/>
        <v>0</v>
      </c>
      <c r="Q2177" s="13">
        <f t="array" ref="Q2177">IF(C2177="",SUMIFS($P$6:$P$65536,$B$6:$B$65536,B2177),IF(D2177="",SUMIFS($P$6:$P$65536,$B$6:$B$65536,B2177,$C$6:$C$65536,C2177),IF(E2177="",SUMIFS($P$6:$P$65536,$B$6:$B$65536,B2177,$C$6:$C$65536,C2177,$D$6:$D$65536,D2177),IF(F2177="",SUMIFS($P$6:$P$65536,$B$6:$B$65536,B2177,$C$6:$C$65536,C2177,$D$6:$D$65536,D2177,$E$6:$E$65536,E2177),--(RIGHT(F2177,1)="0")*SUM(SUMIFS($P$6:$P$65536,$B$6:$B$65536,B2177,$C$6:$C$65536,C2177,$D$6:$D$65536,D2177,$E$6:$E$65536,E2177,$F$6:$F$65536,LEFT(F2177,2)&amp;{0;1;2;3;4;5;6;7;8;9}))+(--(RIGHT(F2177,2)="00"))*SUM(SUMIFS($P$6:$P$65536,$B$6:$B$65536,B2177,$C$6:$C$65536,C2177,$D$6:$D$65536,D2177,$E$6:$E$65536,E2177,$F$6:$F$65536,LEFT(F2177,1)&amp;range))+SUMIFS($P$6:$P$65536,$B$6:$B$65536,B2177,$C$6:$C$65536,C2177,$D$6:$D$65536,D2177,$E$6:$E$65536,E2177,$F$6:$F$65536,F2177)))))</f>
        <v>0</v>
      </c>
    </row>
    <row r="2178" spans="1:17" ht="15" hidden="1" customHeight="1" x14ac:dyDescent="0.2">
      <c r="A2178" s="10" t="s">
        <v>61</v>
      </c>
      <c r="B2178" s="3" t="s">
        <v>799</v>
      </c>
      <c r="C2178" s="3" t="s">
        <v>27</v>
      </c>
      <c r="D2178" s="3" t="s">
        <v>68</v>
      </c>
      <c r="E2178" s="3" t="s">
        <v>831</v>
      </c>
      <c r="F2178" s="3" t="s">
        <v>62</v>
      </c>
      <c r="G2178" s="9">
        <v>391422</v>
      </c>
      <c r="H2178" s="9">
        <v>0</v>
      </c>
      <c r="I2178" s="9">
        <v>391422</v>
      </c>
      <c r="J2178" s="9">
        <v>394174</v>
      </c>
      <c r="K2178" s="9">
        <v>0</v>
      </c>
      <c r="L2178" s="9">
        <v>394174</v>
      </c>
      <c r="M2178" s="9">
        <v>397037</v>
      </c>
      <c r="N2178" s="9">
        <v>0</v>
      </c>
      <c r="O2178" s="9">
        <v>397037</v>
      </c>
      <c r="P2178" s="13">
        <f t="shared" si="34"/>
        <v>0</v>
      </c>
      <c r="Q2178" s="13">
        <f t="array" ref="Q2178">IF(C2178="",SUMIFS($P$6:$P$65536,$B$6:$B$65536,B2178),IF(D2178="",SUMIFS($P$6:$P$65536,$B$6:$B$65536,B2178,$C$6:$C$65536,C2178),IF(E2178="",SUMIFS($P$6:$P$65536,$B$6:$B$65536,B2178,$C$6:$C$65536,C2178,$D$6:$D$65536,D2178),IF(F2178="",SUMIFS($P$6:$P$65536,$B$6:$B$65536,B2178,$C$6:$C$65536,C2178,$D$6:$D$65536,D2178,$E$6:$E$65536,E2178),--(RIGHT(F2178,1)="0")*SUM(SUMIFS($P$6:$P$65536,$B$6:$B$65536,B2178,$C$6:$C$65536,C2178,$D$6:$D$65536,D2178,$E$6:$E$65536,E2178,$F$6:$F$65536,LEFT(F2178,2)&amp;{0;1;2;3;4;5;6;7;8;9}))+(--(RIGHT(F2178,2)="00"))*SUM(SUMIFS($P$6:$P$65536,$B$6:$B$65536,B2178,$C$6:$C$65536,C2178,$D$6:$D$65536,D2178,$E$6:$E$65536,E2178,$F$6:$F$65536,LEFT(F2178,1)&amp;range))+SUMIFS($P$6:$P$65536,$B$6:$B$65536,B2178,$C$6:$C$65536,C2178,$D$6:$D$65536,D2178,$E$6:$E$65536,E2178,$F$6:$F$65536,F2178)))))</f>
        <v>0</v>
      </c>
    </row>
    <row r="2179" spans="1:17" ht="32.25" customHeight="1" x14ac:dyDescent="0.2">
      <c r="A2179" s="10" t="s">
        <v>832</v>
      </c>
      <c r="B2179" s="3" t="s">
        <v>799</v>
      </c>
      <c r="C2179" s="3" t="s">
        <v>27</v>
      </c>
      <c r="D2179" s="3" t="s">
        <v>68</v>
      </c>
      <c r="E2179" s="3" t="s">
        <v>833</v>
      </c>
      <c r="F2179" s="11" t="s">
        <v>0</v>
      </c>
      <c r="G2179" s="9">
        <v>1000000</v>
      </c>
      <c r="H2179" s="9">
        <v>-364200</v>
      </c>
      <c r="I2179" s="9">
        <v>635800</v>
      </c>
      <c r="J2179" s="9">
        <v>1000000</v>
      </c>
      <c r="K2179" s="9">
        <v>0</v>
      </c>
      <c r="L2179" s="9">
        <v>1000000</v>
      </c>
      <c r="M2179" s="9">
        <v>1000000</v>
      </c>
      <c r="N2179" s="9">
        <v>0</v>
      </c>
      <c r="O2179" s="9">
        <v>1000000</v>
      </c>
      <c r="P2179" s="13">
        <f t="shared" si="34"/>
        <v>364200</v>
      </c>
      <c r="Q2179" s="13">
        <f t="array" ref="Q2179">IF(C2179="",SUMIFS($P$6:$P$65536,$B$6:$B$65536,B2179),IF(D2179="",SUMIFS($P$6:$P$65536,$B$6:$B$65536,B2179,$C$6:$C$65536,C2179),IF(E2179="",SUMIFS($P$6:$P$65536,$B$6:$B$65536,B2179,$C$6:$C$65536,C2179,$D$6:$D$65536,D2179),IF(F2179="",SUMIFS($P$6:$P$65536,$B$6:$B$65536,B2179,$C$6:$C$65536,C2179,$D$6:$D$65536,D2179,$E$6:$E$65536,E2179),--(RIGHT(F2179,1)="0")*SUM(SUMIFS($P$6:$P$65536,$B$6:$B$65536,B2179,$C$6:$C$65536,C2179,$D$6:$D$65536,D2179,$E$6:$E$65536,E2179,$F$6:$F$65536,LEFT(F2179,2)&amp;{0;1;2;3;4;5;6;7;8;9}))+(--(RIGHT(F2179,2)="00"))*SUM(SUMIFS($P$6:$P$65536,$B$6:$B$65536,B2179,$C$6:$C$65536,C2179,$D$6:$D$65536,D2179,$E$6:$E$65536,E2179,$F$6:$F$65536,LEFT(F2179,1)&amp;range))+SUMIFS($P$6:$P$65536,$B$6:$B$65536,B2179,$C$6:$C$65536,C2179,$D$6:$D$65536,D2179,$E$6:$E$65536,E2179,$F$6:$F$65536,F2179)))))</f>
        <v>1456800</v>
      </c>
    </row>
    <row r="2180" spans="1:17" ht="48.95" customHeight="1" x14ac:dyDescent="0.2">
      <c r="A2180" s="10" t="s">
        <v>57</v>
      </c>
      <c r="B2180" s="3" t="s">
        <v>799</v>
      </c>
      <c r="C2180" s="3" t="s">
        <v>27</v>
      </c>
      <c r="D2180" s="3" t="s">
        <v>68</v>
      </c>
      <c r="E2180" s="3" t="s">
        <v>833</v>
      </c>
      <c r="F2180" s="3" t="s">
        <v>58</v>
      </c>
      <c r="G2180" s="9">
        <v>1000000</v>
      </c>
      <c r="H2180" s="9">
        <v>-364200</v>
      </c>
      <c r="I2180" s="9">
        <v>635800</v>
      </c>
      <c r="J2180" s="9">
        <v>1000000</v>
      </c>
      <c r="K2180" s="9">
        <v>0</v>
      </c>
      <c r="L2180" s="9">
        <v>1000000</v>
      </c>
      <c r="M2180" s="9">
        <v>1000000</v>
      </c>
      <c r="N2180" s="9">
        <v>0</v>
      </c>
      <c r="O2180" s="9">
        <v>1000000</v>
      </c>
      <c r="P2180" s="13">
        <f t="shared" si="34"/>
        <v>364200</v>
      </c>
      <c r="Q2180" s="13">
        <f t="array" ref="Q2180">IF(C2180="",SUMIFS($P$6:$P$65536,$B$6:$B$65536,B2180),IF(D2180="",SUMIFS($P$6:$P$65536,$B$6:$B$65536,B2180,$C$6:$C$65536,C2180),IF(E2180="",SUMIFS($P$6:$P$65536,$B$6:$B$65536,B2180,$C$6:$C$65536,C2180,$D$6:$D$65536,D2180),IF(F2180="",SUMIFS($P$6:$P$65536,$B$6:$B$65536,B2180,$C$6:$C$65536,C2180,$D$6:$D$65536,D2180,$E$6:$E$65536,E2180),--(RIGHT(F2180,1)="0")*SUM(SUMIFS($P$6:$P$65536,$B$6:$B$65536,B2180,$C$6:$C$65536,C2180,$D$6:$D$65536,D2180,$E$6:$E$65536,E2180,$F$6:$F$65536,LEFT(F2180,2)&amp;{0;1;2;3;4;5;6;7;8;9}))+(--(RIGHT(F2180,2)="00"))*SUM(SUMIFS($P$6:$P$65536,$B$6:$B$65536,B2180,$C$6:$C$65536,C2180,$D$6:$D$65536,D2180,$E$6:$E$65536,E2180,$F$6:$F$65536,LEFT(F2180,1)&amp;range))+SUMIFS($P$6:$P$65536,$B$6:$B$65536,B2180,$C$6:$C$65536,C2180,$D$6:$D$65536,D2180,$E$6:$E$65536,E2180,$F$6:$F$65536,F2180)))))</f>
        <v>1456800</v>
      </c>
    </row>
    <row r="2181" spans="1:17" ht="48.95" customHeight="1" x14ac:dyDescent="0.2">
      <c r="A2181" s="10" t="s">
        <v>59</v>
      </c>
      <c r="B2181" s="3" t="s">
        <v>799</v>
      </c>
      <c r="C2181" s="3" t="s">
        <v>27</v>
      </c>
      <c r="D2181" s="3" t="s">
        <v>68</v>
      </c>
      <c r="E2181" s="3" t="s">
        <v>833</v>
      </c>
      <c r="F2181" s="3" t="s">
        <v>60</v>
      </c>
      <c r="G2181" s="9">
        <v>1000000</v>
      </c>
      <c r="H2181" s="9">
        <v>-364200</v>
      </c>
      <c r="I2181" s="9">
        <v>635800</v>
      </c>
      <c r="J2181" s="9">
        <v>1000000</v>
      </c>
      <c r="K2181" s="9">
        <v>0</v>
      </c>
      <c r="L2181" s="9">
        <v>1000000</v>
      </c>
      <c r="M2181" s="9">
        <v>1000000</v>
      </c>
      <c r="N2181" s="9">
        <v>0</v>
      </c>
      <c r="O2181" s="9">
        <v>1000000</v>
      </c>
      <c r="P2181" s="13">
        <f t="shared" si="34"/>
        <v>364200</v>
      </c>
      <c r="Q2181" s="13">
        <f t="array" ref="Q2181">IF(C2181="",SUMIFS($P$6:$P$65536,$B$6:$B$65536,B2181),IF(D2181="",SUMIFS($P$6:$P$65536,$B$6:$B$65536,B2181,$C$6:$C$65536,C2181),IF(E2181="",SUMIFS($P$6:$P$65536,$B$6:$B$65536,B2181,$C$6:$C$65536,C2181,$D$6:$D$65536,D2181),IF(F2181="",SUMIFS($P$6:$P$65536,$B$6:$B$65536,B2181,$C$6:$C$65536,C2181,$D$6:$D$65536,D2181,$E$6:$E$65536,E2181),--(RIGHT(F2181,1)="0")*SUM(SUMIFS($P$6:$P$65536,$B$6:$B$65536,B2181,$C$6:$C$65536,C2181,$D$6:$D$65536,D2181,$E$6:$E$65536,E2181,$F$6:$F$65536,LEFT(F2181,2)&amp;{0;1;2;3;4;5;6;7;8;9}))+(--(RIGHT(F2181,2)="00"))*SUM(SUMIFS($P$6:$P$65536,$B$6:$B$65536,B2181,$C$6:$C$65536,C2181,$D$6:$D$65536,D2181,$E$6:$E$65536,E2181,$F$6:$F$65536,LEFT(F2181,1)&amp;range))+SUMIFS($P$6:$P$65536,$B$6:$B$65536,B2181,$C$6:$C$65536,C2181,$D$6:$D$65536,D2181,$E$6:$E$65536,E2181,$F$6:$F$65536,F2181)))))</f>
        <v>1092600</v>
      </c>
    </row>
    <row r="2182" spans="1:17" ht="15" customHeight="1" x14ac:dyDescent="0.2">
      <c r="A2182" s="10" t="s">
        <v>61</v>
      </c>
      <c r="B2182" s="3" t="s">
        <v>799</v>
      </c>
      <c r="C2182" s="3" t="s">
        <v>27</v>
      </c>
      <c r="D2182" s="3" t="s">
        <v>68</v>
      </c>
      <c r="E2182" s="3" t="s">
        <v>833</v>
      </c>
      <c r="F2182" s="3" t="s">
        <v>62</v>
      </c>
      <c r="G2182" s="9">
        <v>1000000</v>
      </c>
      <c r="H2182" s="9">
        <v>-364200</v>
      </c>
      <c r="I2182" s="9">
        <v>635800</v>
      </c>
      <c r="J2182" s="9">
        <v>1000000</v>
      </c>
      <c r="K2182" s="9">
        <v>0</v>
      </c>
      <c r="L2182" s="9">
        <v>1000000</v>
      </c>
      <c r="M2182" s="9">
        <v>1000000</v>
      </c>
      <c r="N2182" s="9">
        <v>0</v>
      </c>
      <c r="O2182" s="9">
        <v>1000000</v>
      </c>
      <c r="P2182" s="13">
        <f t="shared" si="34"/>
        <v>364200</v>
      </c>
      <c r="Q2182" s="13">
        <f t="array" ref="Q2182">IF(C2182="",SUMIFS($P$6:$P$65536,$B$6:$B$65536,B2182),IF(D2182="",SUMIFS($P$6:$P$65536,$B$6:$B$65536,B2182,$C$6:$C$65536,C2182),IF(E2182="",SUMIFS($P$6:$P$65536,$B$6:$B$65536,B2182,$C$6:$C$65536,C2182,$D$6:$D$65536,D2182),IF(F2182="",SUMIFS($P$6:$P$65536,$B$6:$B$65536,B2182,$C$6:$C$65536,C2182,$D$6:$D$65536,D2182,$E$6:$E$65536,E2182),--(RIGHT(F2182,1)="0")*SUM(SUMIFS($P$6:$P$65536,$B$6:$B$65536,B2182,$C$6:$C$65536,C2182,$D$6:$D$65536,D2182,$E$6:$E$65536,E2182,$F$6:$F$65536,LEFT(F2182,2)&amp;{0;1;2;3;4;5;6;7;8;9}))+(--(RIGHT(F2182,2)="00"))*SUM(SUMIFS($P$6:$P$65536,$B$6:$B$65536,B2182,$C$6:$C$65536,C2182,$D$6:$D$65536,D2182,$E$6:$E$65536,E2182,$F$6:$F$65536,LEFT(F2182,1)&amp;range))+SUMIFS($P$6:$P$65536,$B$6:$B$65536,B2182,$C$6:$C$65536,C2182,$D$6:$D$65536,D2182,$E$6:$E$65536,E2182,$F$6:$F$65536,F2182)))))</f>
        <v>364200</v>
      </c>
    </row>
    <row r="2183" spans="1:17" ht="32.25" customHeight="1" x14ac:dyDescent="0.2">
      <c r="A2183" s="10" t="s">
        <v>118</v>
      </c>
      <c r="B2183" s="3" t="s">
        <v>799</v>
      </c>
      <c r="C2183" s="3" t="s">
        <v>27</v>
      </c>
      <c r="D2183" s="3" t="s">
        <v>68</v>
      </c>
      <c r="E2183" s="3" t="s">
        <v>119</v>
      </c>
      <c r="F2183" s="11" t="s">
        <v>0</v>
      </c>
      <c r="G2183" s="9">
        <v>0</v>
      </c>
      <c r="H2183" s="9">
        <v>2110040</v>
      </c>
      <c r="I2183" s="9">
        <v>2110040</v>
      </c>
      <c r="J2183" s="9">
        <v>0</v>
      </c>
      <c r="K2183" s="9">
        <v>0</v>
      </c>
      <c r="L2183" s="9">
        <v>0</v>
      </c>
      <c r="M2183" s="9">
        <v>0</v>
      </c>
      <c r="N2183" s="9">
        <v>0</v>
      </c>
      <c r="O2183" s="9">
        <v>0</v>
      </c>
      <c r="P2183" s="13">
        <f t="shared" ref="P2183:P2246" si="35">ABS(H2183)+ABS(K2183)+ABS(N2183)</f>
        <v>2110040</v>
      </c>
      <c r="Q2183" s="13">
        <f t="array" ref="Q2183">IF(C2183="",SUMIFS($P$6:$P$65536,$B$6:$B$65536,B2183),IF(D2183="",SUMIFS($P$6:$P$65536,$B$6:$B$65536,B2183,$C$6:$C$65536,C2183),IF(E2183="",SUMIFS($P$6:$P$65536,$B$6:$B$65536,B2183,$C$6:$C$65536,C2183,$D$6:$D$65536,D2183),IF(F2183="",SUMIFS($P$6:$P$65536,$B$6:$B$65536,B2183,$C$6:$C$65536,C2183,$D$6:$D$65536,D2183,$E$6:$E$65536,E2183),--(RIGHT(F2183,1)="0")*SUM(SUMIFS($P$6:$P$65536,$B$6:$B$65536,B2183,$C$6:$C$65536,C2183,$D$6:$D$65536,D2183,$E$6:$E$65536,E2183,$F$6:$F$65536,LEFT(F2183,2)&amp;{0;1;2;3;4;5;6;7;8;9}))+(--(RIGHT(F2183,2)="00"))*SUM(SUMIFS($P$6:$P$65536,$B$6:$B$65536,B2183,$C$6:$C$65536,C2183,$D$6:$D$65536,D2183,$E$6:$E$65536,E2183,$F$6:$F$65536,LEFT(F2183,1)&amp;range))+SUMIFS($P$6:$P$65536,$B$6:$B$65536,B2183,$C$6:$C$65536,C2183,$D$6:$D$65536,D2183,$E$6:$E$65536,E2183,$F$6:$F$65536,F2183)))))</f>
        <v>8440160</v>
      </c>
    </row>
    <row r="2184" spans="1:17" ht="64.5" customHeight="1" x14ac:dyDescent="0.2">
      <c r="A2184" s="10" t="s">
        <v>94</v>
      </c>
      <c r="B2184" s="3" t="s">
        <v>799</v>
      </c>
      <c r="C2184" s="3" t="s">
        <v>27</v>
      </c>
      <c r="D2184" s="3" t="s">
        <v>68</v>
      </c>
      <c r="E2184" s="3" t="s">
        <v>119</v>
      </c>
      <c r="F2184" s="3" t="s">
        <v>95</v>
      </c>
      <c r="G2184" s="9">
        <v>0</v>
      </c>
      <c r="H2184" s="9">
        <v>2110040</v>
      </c>
      <c r="I2184" s="9">
        <v>2110040</v>
      </c>
      <c r="J2184" s="9">
        <v>0</v>
      </c>
      <c r="K2184" s="9">
        <v>0</v>
      </c>
      <c r="L2184" s="9">
        <v>0</v>
      </c>
      <c r="M2184" s="9">
        <v>0</v>
      </c>
      <c r="N2184" s="9">
        <v>0</v>
      </c>
      <c r="O2184" s="9">
        <v>0</v>
      </c>
      <c r="P2184" s="13">
        <f t="shared" si="35"/>
        <v>2110040</v>
      </c>
      <c r="Q2184" s="13">
        <f t="array" ref="Q2184">IF(C2184="",SUMIFS($P$6:$P$65536,$B$6:$B$65536,B2184),IF(D2184="",SUMIFS($P$6:$P$65536,$B$6:$B$65536,B2184,$C$6:$C$65536,C2184),IF(E2184="",SUMIFS($P$6:$P$65536,$B$6:$B$65536,B2184,$C$6:$C$65536,C2184,$D$6:$D$65536,D2184),IF(F2184="",SUMIFS($P$6:$P$65536,$B$6:$B$65536,B2184,$C$6:$C$65536,C2184,$D$6:$D$65536,D2184,$E$6:$E$65536,E2184),--(RIGHT(F2184,1)="0")*SUM(SUMIFS($P$6:$P$65536,$B$6:$B$65536,B2184,$C$6:$C$65536,C2184,$D$6:$D$65536,D2184,$E$6:$E$65536,E2184,$F$6:$F$65536,LEFT(F2184,2)&amp;{0;1;2;3;4;5;6;7;8;9}))+(--(RIGHT(F2184,2)="00"))*SUM(SUMIFS($P$6:$P$65536,$B$6:$B$65536,B2184,$C$6:$C$65536,C2184,$D$6:$D$65536,D2184,$E$6:$E$65536,E2184,$F$6:$F$65536,LEFT(F2184,1)&amp;range))+SUMIFS($P$6:$P$65536,$B$6:$B$65536,B2184,$C$6:$C$65536,C2184,$D$6:$D$65536,D2184,$E$6:$E$65536,E2184,$F$6:$F$65536,F2184)))))</f>
        <v>8440160</v>
      </c>
    </row>
    <row r="2185" spans="1:17" ht="15" customHeight="1" x14ac:dyDescent="0.2">
      <c r="A2185" s="10" t="s">
        <v>96</v>
      </c>
      <c r="B2185" s="3" t="s">
        <v>799</v>
      </c>
      <c r="C2185" s="3" t="s">
        <v>27</v>
      </c>
      <c r="D2185" s="3" t="s">
        <v>68</v>
      </c>
      <c r="E2185" s="3" t="s">
        <v>119</v>
      </c>
      <c r="F2185" s="3" t="s">
        <v>97</v>
      </c>
      <c r="G2185" s="9">
        <v>0</v>
      </c>
      <c r="H2185" s="9">
        <v>2110040</v>
      </c>
      <c r="I2185" s="9">
        <v>2110040</v>
      </c>
      <c r="J2185" s="9">
        <v>0</v>
      </c>
      <c r="K2185" s="9">
        <v>0</v>
      </c>
      <c r="L2185" s="9">
        <v>0</v>
      </c>
      <c r="M2185" s="9">
        <v>0</v>
      </c>
      <c r="N2185" s="9">
        <v>0</v>
      </c>
      <c r="O2185" s="9">
        <v>0</v>
      </c>
      <c r="P2185" s="13">
        <f t="shared" si="35"/>
        <v>2110040</v>
      </c>
      <c r="Q2185" s="13">
        <f t="array" ref="Q2185">IF(C2185="",SUMIFS($P$6:$P$65536,$B$6:$B$65536,B2185),IF(D2185="",SUMIFS($P$6:$P$65536,$B$6:$B$65536,B2185,$C$6:$C$65536,C2185),IF(E2185="",SUMIFS($P$6:$P$65536,$B$6:$B$65536,B2185,$C$6:$C$65536,C2185,$D$6:$D$65536,D2185),IF(F2185="",SUMIFS($P$6:$P$65536,$B$6:$B$65536,B2185,$C$6:$C$65536,C2185,$D$6:$D$65536,D2185,$E$6:$E$65536,E2185),--(RIGHT(F2185,1)="0")*SUM(SUMIFS($P$6:$P$65536,$B$6:$B$65536,B2185,$C$6:$C$65536,C2185,$D$6:$D$65536,D2185,$E$6:$E$65536,E2185,$F$6:$F$65536,LEFT(F2185,2)&amp;{0;1;2;3;4;5;6;7;8;9}))+(--(RIGHT(F2185,2)="00"))*SUM(SUMIFS($P$6:$P$65536,$B$6:$B$65536,B2185,$C$6:$C$65536,C2185,$D$6:$D$65536,D2185,$E$6:$E$65536,E2185,$F$6:$F$65536,LEFT(F2185,1)&amp;range))+SUMIFS($P$6:$P$65536,$B$6:$B$65536,B2185,$C$6:$C$65536,C2185,$D$6:$D$65536,D2185,$E$6:$E$65536,E2185,$F$6:$F$65536,F2185)))))</f>
        <v>6330120</v>
      </c>
    </row>
    <row r="2186" spans="1:17" ht="32.25" customHeight="1" x14ac:dyDescent="0.2">
      <c r="A2186" s="10" t="s">
        <v>100</v>
      </c>
      <c r="B2186" s="3" t="s">
        <v>799</v>
      </c>
      <c r="C2186" s="3" t="s">
        <v>27</v>
      </c>
      <c r="D2186" s="3" t="s">
        <v>68</v>
      </c>
      <c r="E2186" s="3" t="s">
        <v>119</v>
      </c>
      <c r="F2186" s="3" t="s">
        <v>101</v>
      </c>
      <c r="G2186" s="9">
        <v>0</v>
      </c>
      <c r="H2186" s="9">
        <v>2110040</v>
      </c>
      <c r="I2186" s="9">
        <v>2110040</v>
      </c>
      <c r="J2186" s="9">
        <v>0</v>
      </c>
      <c r="K2186" s="9">
        <v>0</v>
      </c>
      <c r="L2186" s="9">
        <v>0</v>
      </c>
      <c r="M2186" s="9">
        <v>0</v>
      </c>
      <c r="N2186" s="9">
        <v>0</v>
      </c>
      <c r="O2186" s="9">
        <v>0</v>
      </c>
      <c r="P2186" s="13">
        <f t="shared" si="35"/>
        <v>2110040</v>
      </c>
      <c r="Q2186" s="13">
        <f t="array" ref="Q2186">IF(C2186="",SUMIFS($P$6:$P$65536,$B$6:$B$65536,B2186),IF(D2186="",SUMIFS($P$6:$P$65536,$B$6:$B$65536,B2186,$C$6:$C$65536,C2186),IF(E2186="",SUMIFS($P$6:$P$65536,$B$6:$B$65536,B2186,$C$6:$C$65536,C2186,$D$6:$D$65536,D2186),IF(F2186="",SUMIFS($P$6:$P$65536,$B$6:$B$65536,B2186,$C$6:$C$65536,C2186,$D$6:$D$65536,D2186,$E$6:$E$65536,E2186),--(RIGHT(F2186,1)="0")*SUM(SUMIFS($P$6:$P$65536,$B$6:$B$65536,B2186,$C$6:$C$65536,C2186,$D$6:$D$65536,D2186,$E$6:$E$65536,E2186,$F$6:$F$65536,LEFT(F2186,2)&amp;{0;1;2;3;4;5;6;7;8;9}))+(--(RIGHT(F2186,2)="00"))*SUM(SUMIFS($P$6:$P$65536,$B$6:$B$65536,B2186,$C$6:$C$65536,C2186,$D$6:$D$65536,D2186,$E$6:$E$65536,E2186,$F$6:$F$65536,LEFT(F2186,1)&amp;range))+SUMIFS($P$6:$P$65536,$B$6:$B$65536,B2186,$C$6:$C$65536,C2186,$D$6:$D$65536,D2186,$E$6:$E$65536,E2186,$F$6:$F$65536,F2186)))))</f>
        <v>2110040</v>
      </c>
    </row>
    <row r="2187" spans="1:17" ht="159.94999999999999" customHeight="1" x14ac:dyDescent="0.2">
      <c r="A2187" s="10" t="s">
        <v>120</v>
      </c>
      <c r="B2187" s="3" t="s">
        <v>799</v>
      </c>
      <c r="C2187" s="3" t="s">
        <v>27</v>
      </c>
      <c r="D2187" s="3" t="s">
        <v>68</v>
      </c>
      <c r="E2187" s="3" t="s">
        <v>121</v>
      </c>
      <c r="F2187" s="11" t="s">
        <v>0</v>
      </c>
      <c r="G2187" s="9">
        <v>0</v>
      </c>
      <c r="H2187" s="9">
        <v>3014</v>
      </c>
      <c r="I2187" s="9">
        <v>3014</v>
      </c>
      <c r="J2187" s="9">
        <v>0</v>
      </c>
      <c r="K2187" s="9">
        <v>0</v>
      </c>
      <c r="L2187" s="9">
        <v>0</v>
      </c>
      <c r="M2187" s="9">
        <v>0</v>
      </c>
      <c r="N2187" s="9">
        <v>0</v>
      </c>
      <c r="O2187" s="9">
        <v>0</v>
      </c>
      <c r="P2187" s="13">
        <f t="shared" si="35"/>
        <v>3014</v>
      </c>
      <c r="Q2187" s="13">
        <f t="array" ref="Q2187">IF(C2187="",SUMIFS($P$6:$P$65536,$B$6:$B$65536,B2187),IF(D2187="",SUMIFS($P$6:$P$65536,$B$6:$B$65536,B2187,$C$6:$C$65536,C2187),IF(E2187="",SUMIFS($P$6:$P$65536,$B$6:$B$65536,B2187,$C$6:$C$65536,C2187,$D$6:$D$65536,D2187),IF(F2187="",SUMIFS($P$6:$P$65536,$B$6:$B$65536,B2187,$C$6:$C$65536,C2187,$D$6:$D$65536,D2187,$E$6:$E$65536,E2187),--(RIGHT(F2187,1)="0")*SUM(SUMIFS($P$6:$P$65536,$B$6:$B$65536,B2187,$C$6:$C$65536,C2187,$D$6:$D$65536,D2187,$E$6:$E$65536,E2187,$F$6:$F$65536,LEFT(F2187,2)&amp;{0;1;2;3;4;5;6;7;8;9}))+(--(RIGHT(F2187,2)="00"))*SUM(SUMIFS($P$6:$P$65536,$B$6:$B$65536,B2187,$C$6:$C$65536,C2187,$D$6:$D$65536,D2187,$E$6:$E$65536,E2187,$F$6:$F$65536,LEFT(F2187,1)&amp;range))+SUMIFS($P$6:$P$65536,$B$6:$B$65536,B2187,$C$6:$C$65536,C2187,$D$6:$D$65536,D2187,$E$6:$E$65536,E2187,$F$6:$F$65536,F2187)))))</f>
        <v>12056</v>
      </c>
    </row>
    <row r="2188" spans="1:17" ht="15" customHeight="1" x14ac:dyDescent="0.2">
      <c r="A2188" s="10" t="s">
        <v>80</v>
      </c>
      <c r="B2188" s="3" t="s">
        <v>799</v>
      </c>
      <c r="C2188" s="3" t="s">
        <v>27</v>
      </c>
      <c r="D2188" s="3" t="s">
        <v>68</v>
      </c>
      <c r="E2188" s="3" t="s">
        <v>121</v>
      </c>
      <c r="F2188" s="3" t="s">
        <v>81</v>
      </c>
      <c r="G2188" s="9">
        <v>0</v>
      </c>
      <c r="H2188" s="9">
        <v>3014</v>
      </c>
      <c r="I2188" s="9">
        <v>3014</v>
      </c>
      <c r="J2188" s="9">
        <v>0</v>
      </c>
      <c r="K2188" s="9">
        <v>0</v>
      </c>
      <c r="L2188" s="9">
        <v>0</v>
      </c>
      <c r="M2188" s="9">
        <v>0</v>
      </c>
      <c r="N2188" s="9">
        <v>0</v>
      </c>
      <c r="O2188" s="9">
        <v>0</v>
      </c>
      <c r="P2188" s="13">
        <f t="shared" si="35"/>
        <v>3014</v>
      </c>
      <c r="Q2188" s="13">
        <f t="array" ref="Q2188">IF(C2188="",SUMIFS($P$6:$P$65536,$B$6:$B$65536,B2188),IF(D2188="",SUMIFS($P$6:$P$65536,$B$6:$B$65536,B2188,$C$6:$C$65536,C2188),IF(E2188="",SUMIFS($P$6:$P$65536,$B$6:$B$65536,B2188,$C$6:$C$65536,C2188,$D$6:$D$65536,D2188),IF(F2188="",SUMIFS($P$6:$P$65536,$B$6:$B$65536,B2188,$C$6:$C$65536,C2188,$D$6:$D$65536,D2188,$E$6:$E$65536,E2188),--(RIGHT(F2188,1)="0")*SUM(SUMIFS($P$6:$P$65536,$B$6:$B$65536,B2188,$C$6:$C$65536,C2188,$D$6:$D$65536,D2188,$E$6:$E$65536,E2188,$F$6:$F$65536,LEFT(F2188,2)&amp;{0;1;2;3;4;5;6;7;8;9}))+(--(RIGHT(F2188,2)="00"))*SUM(SUMIFS($P$6:$P$65536,$B$6:$B$65536,B2188,$C$6:$C$65536,C2188,$D$6:$D$65536,D2188,$E$6:$E$65536,E2188,$F$6:$F$65536,LEFT(F2188,1)&amp;range))+SUMIFS($P$6:$P$65536,$B$6:$B$65536,B2188,$C$6:$C$65536,C2188,$D$6:$D$65536,D2188,$E$6:$E$65536,E2188,$F$6:$F$65536,F2188)))))</f>
        <v>12056</v>
      </c>
    </row>
    <row r="2189" spans="1:17" ht="15" customHeight="1" x14ac:dyDescent="0.2">
      <c r="A2189" s="10" t="s">
        <v>146</v>
      </c>
      <c r="B2189" s="3" t="s">
        <v>799</v>
      </c>
      <c r="C2189" s="3" t="s">
        <v>27</v>
      </c>
      <c r="D2189" s="3" t="s">
        <v>68</v>
      </c>
      <c r="E2189" s="3" t="s">
        <v>121</v>
      </c>
      <c r="F2189" s="3" t="s">
        <v>147</v>
      </c>
      <c r="G2189" s="9">
        <v>0</v>
      </c>
      <c r="H2189" s="9">
        <v>3014</v>
      </c>
      <c r="I2189" s="9">
        <v>3014</v>
      </c>
      <c r="J2189" s="9">
        <v>0</v>
      </c>
      <c r="K2189" s="9">
        <v>0</v>
      </c>
      <c r="L2189" s="9">
        <v>0</v>
      </c>
      <c r="M2189" s="9">
        <v>0</v>
      </c>
      <c r="N2189" s="9">
        <v>0</v>
      </c>
      <c r="O2189" s="9">
        <v>0</v>
      </c>
      <c r="P2189" s="13">
        <f t="shared" si="35"/>
        <v>3014</v>
      </c>
      <c r="Q2189" s="13">
        <f t="array" ref="Q2189">IF(C2189="",SUMIFS($P$6:$P$65536,$B$6:$B$65536,B2189),IF(D2189="",SUMIFS($P$6:$P$65536,$B$6:$B$65536,B2189,$C$6:$C$65536,C2189),IF(E2189="",SUMIFS($P$6:$P$65536,$B$6:$B$65536,B2189,$C$6:$C$65536,C2189,$D$6:$D$65536,D2189),IF(F2189="",SUMIFS($P$6:$P$65536,$B$6:$B$65536,B2189,$C$6:$C$65536,C2189,$D$6:$D$65536,D2189,$E$6:$E$65536,E2189),--(RIGHT(F2189,1)="0")*SUM(SUMIFS($P$6:$P$65536,$B$6:$B$65536,B2189,$C$6:$C$65536,C2189,$D$6:$D$65536,D2189,$E$6:$E$65536,E2189,$F$6:$F$65536,LEFT(F2189,2)&amp;{0;1;2;3;4;5;6;7;8;9}))+(--(RIGHT(F2189,2)="00"))*SUM(SUMIFS($P$6:$P$65536,$B$6:$B$65536,B2189,$C$6:$C$65536,C2189,$D$6:$D$65536,D2189,$E$6:$E$65536,E2189,$F$6:$F$65536,LEFT(F2189,1)&amp;range))+SUMIFS($P$6:$P$65536,$B$6:$B$65536,B2189,$C$6:$C$65536,C2189,$D$6:$D$65536,D2189,$E$6:$E$65536,E2189,$F$6:$F$65536,F2189)))))</f>
        <v>9042</v>
      </c>
    </row>
    <row r="2190" spans="1:17" ht="64.5" customHeight="1" x14ac:dyDescent="0.2">
      <c r="A2190" s="10" t="s">
        <v>148</v>
      </c>
      <c r="B2190" s="3" t="s">
        <v>799</v>
      </c>
      <c r="C2190" s="3" t="s">
        <v>27</v>
      </c>
      <c r="D2190" s="3" t="s">
        <v>68</v>
      </c>
      <c r="E2190" s="3" t="s">
        <v>121</v>
      </c>
      <c r="F2190" s="3" t="s">
        <v>149</v>
      </c>
      <c r="G2190" s="9">
        <v>0</v>
      </c>
      <c r="H2190" s="9">
        <v>3014</v>
      </c>
      <c r="I2190" s="9">
        <v>3014</v>
      </c>
      <c r="J2190" s="9">
        <v>0</v>
      </c>
      <c r="K2190" s="9">
        <v>0</v>
      </c>
      <c r="L2190" s="9">
        <v>0</v>
      </c>
      <c r="M2190" s="9">
        <v>0</v>
      </c>
      <c r="N2190" s="9">
        <v>0</v>
      </c>
      <c r="O2190" s="9">
        <v>0</v>
      </c>
      <c r="P2190" s="13">
        <f t="shared" si="35"/>
        <v>3014</v>
      </c>
      <c r="Q2190" s="13">
        <f t="array" ref="Q2190">IF(C2190="",SUMIFS($P$6:$P$65536,$B$6:$B$65536,B2190),IF(D2190="",SUMIFS($P$6:$P$65536,$B$6:$B$65536,B2190,$C$6:$C$65536,C2190),IF(E2190="",SUMIFS($P$6:$P$65536,$B$6:$B$65536,B2190,$C$6:$C$65536,C2190,$D$6:$D$65536,D2190),IF(F2190="",SUMIFS($P$6:$P$65536,$B$6:$B$65536,B2190,$C$6:$C$65536,C2190,$D$6:$D$65536,D2190,$E$6:$E$65536,E2190),--(RIGHT(F2190,1)="0")*SUM(SUMIFS($P$6:$P$65536,$B$6:$B$65536,B2190,$C$6:$C$65536,C2190,$D$6:$D$65536,D2190,$E$6:$E$65536,E2190,$F$6:$F$65536,LEFT(F2190,2)&amp;{0;1;2;3;4;5;6;7;8;9}))+(--(RIGHT(F2190,2)="00"))*SUM(SUMIFS($P$6:$P$65536,$B$6:$B$65536,B2190,$C$6:$C$65536,C2190,$D$6:$D$65536,D2190,$E$6:$E$65536,E2190,$F$6:$F$65536,LEFT(F2190,1)&amp;range))+SUMIFS($P$6:$P$65536,$B$6:$B$65536,B2190,$C$6:$C$65536,C2190,$D$6:$D$65536,D2190,$E$6:$E$65536,E2190,$F$6:$F$65536,F2190)))))</f>
        <v>3014</v>
      </c>
    </row>
    <row r="2191" spans="1:17" ht="15.95" customHeight="1" x14ac:dyDescent="0.2">
      <c r="A2191" s="8" t="s">
        <v>279</v>
      </c>
      <c r="B2191" s="3" t="s">
        <v>799</v>
      </c>
      <c r="C2191" s="3" t="s">
        <v>27</v>
      </c>
      <c r="D2191" s="3" t="s">
        <v>38</v>
      </c>
      <c r="E2191" s="3" t="s">
        <v>0</v>
      </c>
      <c r="F2191" s="3" t="s">
        <v>0</v>
      </c>
      <c r="G2191" s="9">
        <v>6416299727</v>
      </c>
      <c r="H2191" s="9">
        <v>-197990048.90000001</v>
      </c>
      <c r="I2191" s="9">
        <v>6218309678.1000004</v>
      </c>
      <c r="J2191" s="9">
        <v>6423570768.4499998</v>
      </c>
      <c r="K2191" s="9">
        <v>0</v>
      </c>
      <c r="L2191" s="9">
        <v>6423570768.4499998</v>
      </c>
      <c r="M2191" s="9">
        <v>6546691212.8199997</v>
      </c>
      <c r="N2191" s="9">
        <v>0</v>
      </c>
      <c r="O2191" s="9">
        <v>6546691212.8199997</v>
      </c>
      <c r="P2191" s="13">
        <f t="shared" si="35"/>
        <v>197990048.90000001</v>
      </c>
      <c r="Q2191" s="13">
        <f t="array" ref="Q2191">IF(C2191="",SUMIFS($P$6:$P$65536,$B$6:$B$65536,B2191),IF(D2191="",SUMIFS($P$6:$P$65536,$B$6:$B$65536,B2191,$C$6:$C$65536,C2191),IF(E2191="",SUMIFS($P$6:$P$65536,$B$6:$B$65536,B2191,$C$6:$C$65536,C2191,$D$6:$D$65536,D2191),IF(F2191="",SUMIFS($P$6:$P$65536,$B$6:$B$65536,B2191,$C$6:$C$65536,C2191,$D$6:$D$65536,D2191,$E$6:$E$65536,E2191),--(RIGHT(F2191,1)="0")*SUM(SUMIFS($P$6:$P$65536,$B$6:$B$65536,B2191,$C$6:$C$65536,C2191,$D$6:$D$65536,D2191,$E$6:$E$65536,E2191,$F$6:$F$65536,LEFT(F2191,2)&amp;{0;1;2;3;4;5;6;7;8;9}))+(--(RIGHT(F2191,2)="00"))*SUM(SUMIFS($P$6:$P$65536,$B$6:$B$65536,B2191,$C$6:$C$65536,C2191,$D$6:$D$65536,D2191,$E$6:$E$65536,E2191,$F$6:$F$65536,LEFT(F2191,1)&amp;range))+SUMIFS($P$6:$P$65536,$B$6:$B$65536,B2191,$C$6:$C$65536,C2191,$D$6:$D$65536,D2191,$E$6:$E$65536,E2191,$F$6:$F$65536,F2191)))))</f>
        <v>1583819294.9799995</v>
      </c>
    </row>
    <row r="2192" spans="1:17" ht="64.5" hidden="1" customHeight="1" x14ac:dyDescent="0.2">
      <c r="A2192" s="10" t="s">
        <v>834</v>
      </c>
      <c r="B2192" s="3" t="s">
        <v>799</v>
      </c>
      <c r="C2192" s="3" t="s">
        <v>27</v>
      </c>
      <c r="D2192" s="3" t="s">
        <v>38</v>
      </c>
      <c r="E2192" s="3" t="s">
        <v>835</v>
      </c>
      <c r="F2192" s="11" t="s">
        <v>0</v>
      </c>
      <c r="G2192" s="9">
        <v>4014000</v>
      </c>
      <c r="H2192" s="9">
        <v>0</v>
      </c>
      <c r="I2192" s="9">
        <v>4014000</v>
      </c>
      <c r="J2192" s="9">
        <v>4014000</v>
      </c>
      <c r="K2192" s="9">
        <v>0</v>
      </c>
      <c r="L2192" s="9">
        <v>4014000</v>
      </c>
      <c r="M2192" s="9">
        <v>4014000</v>
      </c>
      <c r="N2192" s="9">
        <v>0</v>
      </c>
      <c r="O2192" s="9">
        <v>4014000</v>
      </c>
      <c r="P2192" s="13">
        <f t="shared" si="35"/>
        <v>0</v>
      </c>
      <c r="Q2192" s="13">
        <f t="array" ref="Q2192">IF(C2192="",SUMIFS($P$6:$P$65536,$B$6:$B$65536,B2192),IF(D2192="",SUMIFS($P$6:$P$65536,$B$6:$B$65536,B2192,$C$6:$C$65536,C2192),IF(E2192="",SUMIFS($P$6:$P$65536,$B$6:$B$65536,B2192,$C$6:$C$65536,C2192,$D$6:$D$65536,D2192),IF(F2192="",SUMIFS($P$6:$P$65536,$B$6:$B$65536,B2192,$C$6:$C$65536,C2192,$D$6:$D$65536,D2192,$E$6:$E$65536,E2192),--(RIGHT(F2192,1)="0")*SUM(SUMIFS($P$6:$P$65536,$B$6:$B$65536,B2192,$C$6:$C$65536,C2192,$D$6:$D$65536,D2192,$E$6:$E$65536,E2192,$F$6:$F$65536,LEFT(F2192,2)&amp;{0;1;2;3;4;5;6;7;8;9}))+(--(RIGHT(F2192,2)="00"))*SUM(SUMIFS($P$6:$P$65536,$B$6:$B$65536,B2192,$C$6:$C$65536,C2192,$D$6:$D$65536,D2192,$E$6:$E$65536,E2192,$F$6:$F$65536,LEFT(F2192,1)&amp;range))+SUMIFS($P$6:$P$65536,$B$6:$B$65536,B2192,$C$6:$C$65536,C2192,$D$6:$D$65536,D2192,$E$6:$E$65536,E2192,$F$6:$F$65536,F2192)))))</f>
        <v>0</v>
      </c>
    </row>
    <row r="2193" spans="1:17" ht="15" hidden="1" customHeight="1" x14ac:dyDescent="0.2">
      <c r="A2193" s="10" t="s">
        <v>162</v>
      </c>
      <c r="B2193" s="3" t="s">
        <v>799</v>
      </c>
      <c r="C2193" s="3" t="s">
        <v>27</v>
      </c>
      <c r="D2193" s="3" t="s">
        <v>38</v>
      </c>
      <c r="E2193" s="3" t="s">
        <v>835</v>
      </c>
      <c r="F2193" s="3" t="s">
        <v>163</v>
      </c>
      <c r="G2193" s="9">
        <v>4014000</v>
      </c>
      <c r="H2193" s="9">
        <v>0</v>
      </c>
      <c r="I2193" s="9">
        <v>4014000</v>
      </c>
      <c r="J2193" s="9">
        <v>4014000</v>
      </c>
      <c r="K2193" s="9">
        <v>0</v>
      </c>
      <c r="L2193" s="9">
        <v>4014000</v>
      </c>
      <c r="M2193" s="9">
        <v>4014000</v>
      </c>
      <c r="N2193" s="9">
        <v>0</v>
      </c>
      <c r="O2193" s="9">
        <v>4014000</v>
      </c>
      <c r="P2193" s="13">
        <f t="shared" si="35"/>
        <v>0</v>
      </c>
      <c r="Q2193" s="13">
        <f t="array" ref="Q2193">IF(C2193="",SUMIFS($P$6:$P$65536,$B$6:$B$65536,B2193),IF(D2193="",SUMIFS($P$6:$P$65536,$B$6:$B$65536,B2193,$C$6:$C$65536,C2193),IF(E2193="",SUMIFS($P$6:$P$65536,$B$6:$B$65536,B2193,$C$6:$C$65536,C2193,$D$6:$D$65536,D2193),IF(F2193="",SUMIFS($P$6:$P$65536,$B$6:$B$65536,B2193,$C$6:$C$65536,C2193,$D$6:$D$65536,D2193,$E$6:$E$65536,E2193),--(RIGHT(F2193,1)="0")*SUM(SUMIFS($P$6:$P$65536,$B$6:$B$65536,B2193,$C$6:$C$65536,C2193,$D$6:$D$65536,D2193,$E$6:$E$65536,E2193,$F$6:$F$65536,LEFT(F2193,2)&amp;{0;1;2;3;4;5;6;7;8;9}))+(--(RIGHT(F2193,2)="00"))*SUM(SUMIFS($P$6:$P$65536,$B$6:$B$65536,B2193,$C$6:$C$65536,C2193,$D$6:$D$65536,D2193,$E$6:$E$65536,E2193,$F$6:$F$65536,LEFT(F2193,1)&amp;range))+SUMIFS($P$6:$P$65536,$B$6:$B$65536,B2193,$C$6:$C$65536,C2193,$D$6:$D$65536,D2193,$E$6:$E$65536,E2193,$F$6:$F$65536,F2193)))))</f>
        <v>0</v>
      </c>
    </row>
    <row r="2194" spans="1:17" ht="15" hidden="1" customHeight="1" x14ac:dyDescent="0.2">
      <c r="A2194" s="10" t="s">
        <v>164</v>
      </c>
      <c r="B2194" s="3" t="s">
        <v>799</v>
      </c>
      <c r="C2194" s="3" t="s">
        <v>27</v>
      </c>
      <c r="D2194" s="3" t="s">
        <v>38</v>
      </c>
      <c r="E2194" s="3" t="s">
        <v>835</v>
      </c>
      <c r="F2194" s="3" t="s">
        <v>165</v>
      </c>
      <c r="G2194" s="9">
        <v>4014000</v>
      </c>
      <c r="H2194" s="9">
        <v>0</v>
      </c>
      <c r="I2194" s="9">
        <v>4014000</v>
      </c>
      <c r="J2194" s="9">
        <v>4014000</v>
      </c>
      <c r="K2194" s="9">
        <v>0</v>
      </c>
      <c r="L2194" s="9">
        <v>4014000</v>
      </c>
      <c r="M2194" s="9">
        <v>4014000</v>
      </c>
      <c r="N2194" s="9">
        <v>0</v>
      </c>
      <c r="O2194" s="9">
        <v>4014000</v>
      </c>
      <c r="P2194" s="13">
        <f t="shared" si="35"/>
        <v>0</v>
      </c>
      <c r="Q2194" s="13">
        <f t="array" ref="Q2194">IF(C2194="",SUMIFS($P$6:$P$65536,$B$6:$B$65536,B2194),IF(D2194="",SUMIFS($P$6:$P$65536,$B$6:$B$65536,B2194,$C$6:$C$65536,C2194),IF(E2194="",SUMIFS($P$6:$P$65536,$B$6:$B$65536,B2194,$C$6:$C$65536,C2194,$D$6:$D$65536,D2194),IF(F2194="",SUMIFS($P$6:$P$65536,$B$6:$B$65536,B2194,$C$6:$C$65536,C2194,$D$6:$D$65536,D2194,$E$6:$E$65536,E2194),--(RIGHT(F2194,1)="0")*SUM(SUMIFS($P$6:$P$65536,$B$6:$B$65536,B2194,$C$6:$C$65536,C2194,$D$6:$D$65536,D2194,$E$6:$E$65536,E2194,$F$6:$F$65536,LEFT(F2194,2)&amp;{0;1;2;3;4;5;6;7;8;9}))+(--(RIGHT(F2194,2)="00"))*SUM(SUMIFS($P$6:$P$65536,$B$6:$B$65536,B2194,$C$6:$C$65536,C2194,$D$6:$D$65536,D2194,$E$6:$E$65536,E2194,$F$6:$F$65536,LEFT(F2194,1)&amp;range))+SUMIFS($P$6:$P$65536,$B$6:$B$65536,B2194,$C$6:$C$65536,C2194,$D$6:$D$65536,D2194,$E$6:$E$65536,E2194,$F$6:$F$65536,F2194)))))</f>
        <v>0</v>
      </c>
    </row>
    <row r="2195" spans="1:17" ht="48.95" hidden="1" customHeight="1" x14ac:dyDescent="0.2">
      <c r="A2195" s="10" t="s">
        <v>836</v>
      </c>
      <c r="B2195" s="3" t="s">
        <v>799</v>
      </c>
      <c r="C2195" s="3" t="s">
        <v>27</v>
      </c>
      <c r="D2195" s="3" t="s">
        <v>38</v>
      </c>
      <c r="E2195" s="3" t="s">
        <v>837</v>
      </c>
      <c r="F2195" s="11" t="s">
        <v>0</v>
      </c>
      <c r="G2195" s="9">
        <v>1100000</v>
      </c>
      <c r="H2195" s="9">
        <v>0</v>
      </c>
      <c r="I2195" s="9">
        <v>1100000</v>
      </c>
      <c r="J2195" s="9">
        <v>1100000</v>
      </c>
      <c r="K2195" s="9">
        <v>0</v>
      </c>
      <c r="L2195" s="9">
        <v>1100000</v>
      </c>
      <c r="M2195" s="9">
        <v>1100000</v>
      </c>
      <c r="N2195" s="9">
        <v>0</v>
      </c>
      <c r="O2195" s="9">
        <v>1100000</v>
      </c>
      <c r="P2195" s="13">
        <f t="shared" si="35"/>
        <v>0</v>
      </c>
      <c r="Q2195" s="13">
        <f t="array" ref="Q2195">IF(C2195="",SUMIFS($P$6:$P$65536,$B$6:$B$65536,B2195),IF(D2195="",SUMIFS($P$6:$P$65536,$B$6:$B$65536,B2195,$C$6:$C$65536,C2195),IF(E2195="",SUMIFS($P$6:$P$65536,$B$6:$B$65536,B2195,$C$6:$C$65536,C2195,$D$6:$D$65536,D2195),IF(F2195="",SUMIFS($P$6:$P$65536,$B$6:$B$65536,B2195,$C$6:$C$65536,C2195,$D$6:$D$65536,D2195,$E$6:$E$65536,E2195),--(RIGHT(F2195,1)="0")*SUM(SUMIFS($P$6:$P$65536,$B$6:$B$65536,B2195,$C$6:$C$65536,C2195,$D$6:$D$65536,D2195,$E$6:$E$65536,E2195,$F$6:$F$65536,LEFT(F2195,2)&amp;{0;1;2;3;4;5;6;7;8;9}))+(--(RIGHT(F2195,2)="00"))*SUM(SUMIFS($P$6:$P$65536,$B$6:$B$65536,B2195,$C$6:$C$65536,C2195,$D$6:$D$65536,D2195,$E$6:$E$65536,E2195,$F$6:$F$65536,LEFT(F2195,1)&amp;range))+SUMIFS($P$6:$P$65536,$B$6:$B$65536,B2195,$C$6:$C$65536,C2195,$D$6:$D$65536,D2195,$E$6:$E$65536,E2195,$F$6:$F$65536,F2195)))))</f>
        <v>0</v>
      </c>
    </row>
    <row r="2196" spans="1:17" ht="32.25" hidden="1" customHeight="1" x14ac:dyDescent="0.2">
      <c r="A2196" s="10" t="s">
        <v>112</v>
      </c>
      <c r="B2196" s="3" t="s">
        <v>799</v>
      </c>
      <c r="C2196" s="3" t="s">
        <v>27</v>
      </c>
      <c r="D2196" s="3" t="s">
        <v>38</v>
      </c>
      <c r="E2196" s="3" t="s">
        <v>837</v>
      </c>
      <c r="F2196" s="3" t="s">
        <v>113</v>
      </c>
      <c r="G2196" s="9">
        <v>1100000</v>
      </c>
      <c r="H2196" s="9">
        <v>0</v>
      </c>
      <c r="I2196" s="9">
        <v>1100000</v>
      </c>
      <c r="J2196" s="9">
        <v>1100000</v>
      </c>
      <c r="K2196" s="9">
        <v>0</v>
      </c>
      <c r="L2196" s="9">
        <v>1100000</v>
      </c>
      <c r="M2196" s="9">
        <v>1100000</v>
      </c>
      <c r="N2196" s="9">
        <v>0</v>
      </c>
      <c r="O2196" s="9">
        <v>1100000</v>
      </c>
      <c r="P2196" s="13">
        <f t="shared" si="35"/>
        <v>0</v>
      </c>
      <c r="Q2196" s="13">
        <f t="array" ref="Q2196">IF(C2196="",SUMIFS($P$6:$P$65536,$B$6:$B$65536,B2196),IF(D2196="",SUMIFS($P$6:$P$65536,$B$6:$B$65536,B2196,$C$6:$C$65536,C2196),IF(E2196="",SUMIFS($P$6:$P$65536,$B$6:$B$65536,B2196,$C$6:$C$65536,C2196,$D$6:$D$65536,D2196),IF(F2196="",SUMIFS($P$6:$P$65536,$B$6:$B$65536,B2196,$C$6:$C$65536,C2196,$D$6:$D$65536,D2196,$E$6:$E$65536,E2196),--(RIGHT(F2196,1)="0")*SUM(SUMIFS($P$6:$P$65536,$B$6:$B$65536,B2196,$C$6:$C$65536,C2196,$D$6:$D$65536,D2196,$E$6:$E$65536,E2196,$F$6:$F$65536,LEFT(F2196,2)&amp;{0;1;2;3;4;5;6;7;8;9}))+(--(RIGHT(F2196,2)="00"))*SUM(SUMIFS($P$6:$P$65536,$B$6:$B$65536,B2196,$C$6:$C$65536,C2196,$D$6:$D$65536,D2196,$E$6:$E$65536,E2196,$F$6:$F$65536,LEFT(F2196,1)&amp;range))+SUMIFS($P$6:$P$65536,$B$6:$B$65536,B2196,$C$6:$C$65536,C2196,$D$6:$D$65536,D2196,$E$6:$E$65536,E2196,$F$6:$F$65536,F2196)))))</f>
        <v>0</v>
      </c>
    </row>
    <row r="2197" spans="1:17" ht="48.95" hidden="1" customHeight="1" x14ac:dyDescent="0.2">
      <c r="A2197" s="10" t="s">
        <v>406</v>
      </c>
      <c r="B2197" s="3" t="s">
        <v>799</v>
      </c>
      <c r="C2197" s="3" t="s">
        <v>27</v>
      </c>
      <c r="D2197" s="3" t="s">
        <v>38</v>
      </c>
      <c r="E2197" s="3" t="s">
        <v>837</v>
      </c>
      <c r="F2197" s="3" t="s">
        <v>407</v>
      </c>
      <c r="G2197" s="9">
        <v>1100000</v>
      </c>
      <c r="H2197" s="9">
        <v>0</v>
      </c>
      <c r="I2197" s="9">
        <v>1100000</v>
      </c>
      <c r="J2197" s="9">
        <v>1100000</v>
      </c>
      <c r="K2197" s="9">
        <v>0</v>
      </c>
      <c r="L2197" s="9">
        <v>1100000</v>
      </c>
      <c r="M2197" s="9">
        <v>1100000</v>
      </c>
      <c r="N2197" s="9">
        <v>0</v>
      </c>
      <c r="O2197" s="9">
        <v>1100000</v>
      </c>
      <c r="P2197" s="13">
        <f t="shared" si="35"/>
        <v>0</v>
      </c>
      <c r="Q2197" s="13">
        <f t="array" ref="Q2197">IF(C2197="",SUMIFS($P$6:$P$65536,$B$6:$B$65536,B2197),IF(D2197="",SUMIFS($P$6:$P$65536,$B$6:$B$65536,B2197,$C$6:$C$65536,C2197),IF(E2197="",SUMIFS($P$6:$P$65536,$B$6:$B$65536,B2197,$C$6:$C$65536,C2197,$D$6:$D$65536,D2197),IF(F2197="",SUMIFS($P$6:$P$65536,$B$6:$B$65536,B2197,$C$6:$C$65536,C2197,$D$6:$D$65536,D2197,$E$6:$E$65536,E2197),--(RIGHT(F2197,1)="0")*SUM(SUMIFS($P$6:$P$65536,$B$6:$B$65536,B2197,$C$6:$C$65536,C2197,$D$6:$D$65536,D2197,$E$6:$E$65536,E2197,$F$6:$F$65536,LEFT(F2197,2)&amp;{0;1;2;3;4;5;6;7;8;9}))+(--(RIGHT(F2197,2)="00"))*SUM(SUMIFS($P$6:$P$65536,$B$6:$B$65536,B2197,$C$6:$C$65536,C2197,$D$6:$D$65536,D2197,$E$6:$E$65536,E2197,$F$6:$F$65536,LEFT(F2197,1)&amp;range))+SUMIFS($P$6:$P$65536,$B$6:$B$65536,B2197,$C$6:$C$65536,C2197,$D$6:$D$65536,D2197,$E$6:$E$65536,E2197,$F$6:$F$65536,F2197)))))</f>
        <v>0</v>
      </c>
    </row>
    <row r="2198" spans="1:17" ht="64.5" hidden="1" customHeight="1" x14ac:dyDescent="0.2">
      <c r="A2198" s="10" t="s">
        <v>463</v>
      </c>
      <c r="B2198" s="3" t="s">
        <v>799</v>
      </c>
      <c r="C2198" s="3" t="s">
        <v>27</v>
      </c>
      <c r="D2198" s="3" t="s">
        <v>38</v>
      </c>
      <c r="E2198" s="3" t="s">
        <v>837</v>
      </c>
      <c r="F2198" s="3" t="s">
        <v>464</v>
      </c>
      <c r="G2198" s="9">
        <v>1100000</v>
      </c>
      <c r="H2198" s="9">
        <v>0</v>
      </c>
      <c r="I2198" s="9">
        <v>1100000</v>
      </c>
      <c r="J2198" s="9">
        <v>1100000</v>
      </c>
      <c r="K2198" s="9">
        <v>0</v>
      </c>
      <c r="L2198" s="9">
        <v>1100000</v>
      </c>
      <c r="M2198" s="9">
        <v>1100000</v>
      </c>
      <c r="N2198" s="9">
        <v>0</v>
      </c>
      <c r="O2198" s="9">
        <v>1100000</v>
      </c>
      <c r="P2198" s="13">
        <f t="shared" si="35"/>
        <v>0</v>
      </c>
      <c r="Q2198" s="13">
        <f t="array" ref="Q2198">IF(C2198="",SUMIFS($P$6:$P$65536,$B$6:$B$65536,B2198),IF(D2198="",SUMIFS($P$6:$P$65536,$B$6:$B$65536,B2198,$C$6:$C$65536,C2198),IF(E2198="",SUMIFS($P$6:$P$65536,$B$6:$B$65536,B2198,$C$6:$C$65536,C2198,$D$6:$D$65536,D2198),IF(F2198="",SUMIFS($P$6:$P$65536,$B$6:$B$65536,B2198,$C$6:$C$65536,C2198,$D$6:$D$65536,D2198,$E$6:$E$65536,E2198),--(RIGHT(F2198,1)="0")*SUM(SUMIFS($P$6:$P$65536,$B$6:$B$65536,B2198,$C$6:$C$65536,C2198,$D$6:$D$65536,D2198,$E$6:$E$65536,E2198,$F$6:$F$65536,LEFT(F2198,2)&amp;{0;1;2;3;4;5;6;7;8;9}))+(--(RIGHT(F2198,2)="00"))*SUM(SUMIFS($P$6:$P$65536,$B$6:$B$65536,B2198,$C$6:$C$65536,C2198,$D$6:$D$65536,D2198,$E$6:$E$65536,E2198,$F$6:$F$65536,LEFT(F2198,1)&amp;range))+SUMIFS($P$6:$P$65536,$B$6:$B$65536,B2198,$C$6:$C$65536,C2198,$D$6:$D$65536,D2198,$E$6:$E$65536,E2198,$F$6:$F$65536,F2198)))))</f>
        <v>0</v>
      </c>
    </row>
    <row r="2199" spans="1:17" ht="80.099999999999994" customHeight="1" x14ac:dyDescent="0.2">
      <c r="A2199" s="10" t="s">
        <v>838</v>
      </c>
      <c r="B2199" s="3" t="s">
        <v>799</v>
      </c>
      <c r="C2199" s="3" t="s">
        <v>27</v>
      </c>
      <c r="D2199" s="3" t="s">
        <v>38</v>
      </c>
      <c r="E2199" s="3" t="s">
        <v>839</v>
      </c>
      <c r="F2199" s="11" t="s">
        <v>0</v>
      </c>
      <c r="G2199" s="9">
        <v>345958017</v>
      </c>
      <c r="H2199" s="9">
        <v>-15718721.699999999</v>
      </c>
      <c r="I2199" s="9">
        <v>330239295.30000001</v>
      </c>
      <c r="J2199" s="9">
        <v>345958017</v>
      </c>
      <c r="K2199" s="9">
        <v>0</v>
      </c>
      <c r="L2199" s="9">
        <v>345958017</v>
      </c>
      <c r="M2199" s="9">
        <v>345958017</v>
      </c>
      <c r="N2199" s="9">
        <v>0</v>
      </c>
      <c r="O2199" s="9">
        <v>345958017</v>
      </c>
      <c r="P2199" s="13">
        <f t="shared" si="35"/>
        <v>15718721.699999999</v>
      </c>
      <c r="Q2199" s="13">
        <f t="array" ref="Q2199">IF(C2199="",SUMIFS($P$6:$P$65536,$B$6:$B$65536,B2199),IF(D2199="",SUMIFS($P$6:$P$65536,$B$6:$B$65536,B2199,$C$6:$C$65536,C2199),IF(E2199="",SUMIFS($P$6:$P$65536,$B$6:$B$65536,B2199,$C$6:$C$65536,C2199,$D$6:$D$65536,D2199),IF(F2199="",SUMIFS($P$6:$P$65536,$B$6:$B$65536,B2199,$C$6:$C$65536,C2199,$D$6:$D$65536,D2199,$E$6:$E$65536,E2199),--(RIGHT(F2199,1)="0")*SUM(SUMIFS($P$6:$P$65536,$B$6:$B$65536,B2199,$C$6:$C$65536,C2199,$D$6:$D$65536,D2199,$E$6:$E$65536,E2199,$F$6:$F$65536,LEFT(F2199,2)&amp;{0;1;2;3;4;5;6;7;8;9}))+(--(RIGHT(F2199,2)="00"))*SUM(SUMIFS($P$6:$P$65536,$B$6:$B$65536,B2199,$C$6:$C$65536,C2199,$D$6:$D$65536,D2199,$E$6:$E$65536,E2199,$F$6:$F$65536,LEFT(F2199,1)&amp;range))+SUMIFS($P$6:$P$65536,$B$6:$B$65536,B2199,$C$6:$C$65536,C2199,$D$6:$D$65536,D2199,$E$6:$E$65536,E2199,$F$6:$F$65536,F2199)))))</f>
        <v>62874886.799999997</v>
      </c>
    </row>
    <row r="2200" spans="1:17" ht="32.25" customHeight="1" x14ac:dyDescent="0.2">
      <c r="A2200" s="10" t="s">
        <v>112</v>
      </c>
      <c r="B2200" s="3" t="s">
        <v>799</v>
      </c>
      <c r="C2200" s="3" t="s">
        <v>27</v>
      </c>
      <c r="D2200" s="3" t="s">
        <v>38</v>
      </c>
      <c r="E2200" s="3" t="s">
        <v>839</v>
      </c>
      <c r="F2200" s="3" t="s">
        <v>113</v>
      </c>
      <c r="G2200" s="9">
        <v>345958017</v>
      </c>
      <c r="H2200" s="9">
        <v>-15718721.699999999</v>
      </c>
      <c r="I2200" s="9">
        <v>330239295.30000001</v>
      </c>
      <c r="J2200" s="9">
        <v>345958017</v>
      </c>
      <c r="K2200" s="9">
        <v>0</v>
      </c>
      <c r="L2200" s="9">
        <v>345958017</v>
      </c>
      <c r="M2200" s="9">
        <v>345958017</v>
      </c>
      <c r="N2200" s="9">
        <v>0</v>
      </c>
      <c r="O2200" s="9">
        <v>345958017</v>
      </c>
      <c r="P2200" s="13">
        <f t="shared" si="35"/>
        <v>15718721.699999999</v>
      </c>
      <c r="Q2200" s="13">
        <f t="array" ref="Q2200">IF(C2200="",SUMIFS($P$6:$P$65536,$B$6:$B$65536,B2200),IF(D2200="",SUMIFS($P$6:$P$65536,$B$6:$B$65536,B2200,$C$6:$C$65536,C2200),IF(E2200="",SUMIFS($P$6:$P$65536,$B$6:$B$65536,B2200,$C$6:$C$65536,C2200,$D$6:$D$65536,D2200),IF(F2200="",SUMIFS($P$6:$P$65536,$B$6:$B$65536,B2200,$C$6:$C$65536,C2200,$D$6:$D$65536,D2200,$E$6:$E$65536,E2200),--(RIGHT(F2200,1)="0")*SUM(SUMIFS($P$6:$P$65536,$B$6:$B$65536,B2200,$C$6:$C$65536,C2200,$D$6:$D$65536,D2200,$E$6:$E$65536,E2200,$F$6:$F$65536,LEFT(F2200,2)&amp;{0;1;2;3;4;5;6;7;8;9}))+(--(RIGHT(F2200,2)="00"))*SUM(SUMIFS($P$6:$P$65536,$B$6:$B$65536,B2200,$C$6:$C$65536,C2200,$D$6:$D$65536,D2200,$E$6:$E$65536,E2200,$F$6:$F$65536,LEFT(F2200,1)&amp;range))+SUMIFS($P$6:$P$65536,$B$6:$B$65536,B2200,$C$6:$C$65536,C2200,$D$6:$D$65536,D2200,$E$6:$E$65536,E2200,$F$6:$F$65536,F2200)))))</f>
        <v>62874886.799999997</v>
      </c>
    </row>
    <row r="2201" spans="1:17" ht="32.25" customHeight="1" x14ac:dyDescent="0.2">
      <c r="A2201" s="10" t="s">
        <v>457</v>
      </c>
      <c r="B2201" s="3" t="s">
        <v>799</v>
      </c>
      <c r="C2201" s="3" t="s">
        <v>27</v>
      </c>
      <c r="D2201" s="3" t="s">
        <v>38</v>
      </c>
      <c r="E2201" s="3" t="s">
        <v>839</v>
      </c>
      <c r="F2201" s="3" t="s">
        <v>458</v>
      </c>
      <c r="G2201" s="9">
        <v>345958017</v>
      </c>
      <c r="H2201" s="9">
        <v>-15718721.699999999</v>
      </c>
      <c r="I2201" s="9">
        <v>330239295.30000001</v>
      </c>
      <c r="J2201" s="9">
        <v>345958017</v>
      </c>
      <c r="K2201" s="9">
        <v>0</v>
      </c>
      <c r="L2201" s="9">
        <v>345958017</v>
      </c>
      <c r="M2201" s="9">
        <v>345958017</v>
      </c>
      <c r="N2201" s="9">
        <v>0</v>
      </c>
      <c r="O2201" s="9">
        <v>345958017</v>
      </c>
      <c r="P2201" s="13">
        <f t="shared" si="35"/>
        <v>15718721.699999999</v>
      </c>
      <c r="Q2201" s="13">
        <f t="array" ref="Q2201">IF(C2201="",SUMIFS($P$6:$P$65536,$B$6:$B$65536,B2201),IF(D2201="",SUMIFS($P$6:$P$65536,$B$6:$B$65536,B2201,$C$6:$C$65536,C2201),IF(E2201="",SUMIFS($P$6:$P$65536,$B$6:$B$65536,B2201,$C$6:$C$65536,C2201,$D$6:$D$65536,D2201),IF(F2201="",SUMIFS($P$6:$P$65536,$B$6:$B$65536,B2201,$C$6:$C$65536,C2201,$D$6:$D$65536,D2201,$E$6:$E$65536,E2201),--(RIGHT(F2201,1)="0")*SUM(SUMIFS($P$6:$P$65536,$B$6:$B$65536,B2201,$C$6:$C$65536,C2201,$D$6:$D$65536,D2201,$E$6:$E$65536,E2201,$F$6:$F$65536,LEFT(F2201,2)&amp;{0;1;2;3;4;5;6;7;8;9}))+(--(RIGHT(F2201,2)="00"))*SUM(SUMIFS($P$6:$P$65536,$B$6:$B$65536,B2201,$C$6:$C$65536,C2201,$D$6:$D$65536,D2201,$E$6:$E$65536,E2201,$F$6:$F$65536,LEFT(F2201,1)&amp;range))+SUMIFS($P$6:$P$65536,$B$6:$B$65536,B2201,$C$6:$C$65536,C2201,$D$6:$D$65536,D2201,$E$6:$E$65536,E2201,$F$6:$F$65536,F2201)))))</f>
        <v>47156165.099999994</v>
      </c>
    </row>
    <row r="2202" spans="1:17" ht="48.95" customHeight="1" x14ac:dyDescent="0.2">
      <c r="A2202" s="10" t="s">
        <v>459</v>
      </c>
      <c r="B2202" s="3" t="s">
        <v>799</v>
      </c>
      <c r="C2202" s="3" t="s">
        <v>27</v>
      </c>
      <c r="D2202" s="3" t="s">
        <v>38</v>
      </c>
      <c r="E2202" s="3" t="s">
        <v>839</v>
      </c>
      <c r="F2202" s="3" t="s">
        <v>460</v>
      </c>
      <c r="G2202" s="9">
        <v>345958017</v>
      </c>
      <c r="H2202" s="9">
        <v>-15718721.699999999</v>
      </c>
      <c r="I2202" s="9">
        <v>330239295.30000001</v>
      </c>
      <c r="J2202" s="9">
        <v>345958017</v>
      </c>
      <c r="K2202" s="9">
        <v>0</v>
      </c>
      <c r="L2202" s="9">
        <v>345958017</v>
      </c>
      <c r="M2202" s="9">
        <v>345958017</v>
      </c>
      <c r="N2202" s="9">
        <v>0</v>
      </c>
      <c r="O2202" s="9">
        <v>345958017</v>
      </c>
      <c r="P2202" s="13">
        <f t="shared" si="35"/>
        <v>15718721.699999999</v>
      </c>
      <c r="Q2202" s="13">
        <f t="array" ref="Q2202">IF(C2202="",SUMIFS($P$6:$P$65536,$B$6:$B$65536,B2202),IF(D2202="",SUMIFS($P$6:$P$65536,$B$6:$B$65536,B2202,$C$6:$C$65536,C2202),IF(E2202="",SUMIFS($P$6:$P$65536,$B$6:$B$65536,B2202,$C$6:$C$65536,C2202,$D$6:$D$65536,D2202),IF(F2202="",SUMIFS($P$6:$P$65536,$B$6:$B$65536,B2202,$C$6:$C$65536,C2202,$D$6:$D$65536,D2202,$E$6:$E$65536,E2202),--(RIGHT(F2202,1)="0")*SUM(SUMIFS($P$6:$P$65536,$B$6:$B$65536,B2202,$C$6:$C$65536,C2202,$D$6:$D$65536,D2202,$E$6:$E$65536,E2202,$F$6:$F$65536,LEFT(F2202,2)&amp;{0;1;2;3;4;5;6;7;8;9}))+(--(RIGHT(F2202,2)="00"))*SUM(SUMIFS($P$6:$P$65536,$B$6:$B$65536,B2202,$C$6:$C$65536,C2202,$D$6:$D$65536,D2202,$E$6:$E$65536,E2202,$F$6:$F$65536,LEFT(F2202,1)&amp;range))+SUMIFS($P$6:$P$65536,$B$6:$B$65536,B2202,$C$6:$C$65536,C2202,$D$6:$D$65536,D2202,$E$6:$E$65536,E2202,$F$6:$F$65536,F2202)))))</f>
        <v>15718721.699999999</v>
      </c>
    </row>
    <row r="2203" spans="1:17" ht="96.6" hidden="1" customHeight="1" x14ac:dyDescent="0.2">
      <c r="A2203" s="10" t="s">
        <v>840</v>
      </c>
      <c r="B2203" s="3" t="s">
        <v>799</v>
      </c>
      <c r="C2203" s="3" t="s">
        <v>27</v>
      </c>
      <c r="D2203" s="3" t="s">
        <v>38</v>
      </c>
      <c r="E2203" s="3" t="s">
        <v>841</v>
      </c>
      <c r="F2203" s="11" t="s">
        <v>0</v>
      </c>
      <c r="G2203" s="9">
        <v>122850828</v>
      </c>
      <c r="H2203" s="9">
        <v>0</v>
      </c>
      <c r="I2203" s="9">
        <v>122850828</v>
      </c>
      <c r="J2203" s="9">
        <v>122850828</v>
      </c>
      <c r="K2203" s="9">
        <v>0</v>
      </c>
      <c r="L2203" s="9">
        <v>122850828</v>
      </c>
      <c r="M2203" s="9">
        <v>122850828</v>
      </c>
      <c r="N2203" s="9">
        <v>0</v>
      </c>
      <c r="O2203" s="9">
        <v>122850828</v>
      </c>
      <c r="P2203" s="13">
        <f t="shared" si="35"/>
        <v>0</v>
      </c>
      <c r="Q2203" s="13">
        <f t="array" ref="Q2203">IF(C2203="",SUMIFS($P$6:$P$65536,$B$6:$B$65536,B2203),IF(D2203="",SUMIFS($P$6:$P$65536,$B$6:$B$65536,B2203,$C$6:$C$65536,C2203),IF(E2203="",SUMIFS($P$6:$P$65536,$B$6:$B$65536,B2203,$C$6:$C$65536,C2203,$D$6:$D$65536,D2203),IF(F2203="",SUMIFS($P$6:$P$65536,$B$6:$B$65536,B2203,$C$6:$C$65536,C2203,$D$6:$D$65536,D2203,$E$6:$E$65536,E2203),--(RIGHT(F2203,1)="0")*SUM(SUMIFS($P$6:$P$65536,$B$6:$B$65536,B2203,$C$6:$C$65536,C2203,$D$6:$D$65536,D2203,$E$6:$E$65536,E2203,$F$6:$F$65536,LEFT(F2203,2)&amp;{0;1;2;3;4;5;6;7;8;9}))+(--(RIGHT(F2203,2)="00"))*SUM(SUMIFS($P$6:$P$65536,$B$6:$B$65536,B2203,$C$6:$C$65536,C2203,$D$6:$D$65536,D2203,$E$6:$E$65536,E2203,$F$6:$F$65536,LEFT(F2203,1)&amp;range))+SUMIFS($P$6:$P$65536,$B$6:$B$65536,B2203,$C$6:$C$65536,C2203,$D$6:$D$65536,D2203,$E$6:$E$65536,E2203,$F$6:$F$65536,F2203)))))</f>
        <v>0</v>
      </c>
    </row>
    <row r="2204" spans="1:17" ht="32.25" hidden="1" customHeight="1" x14ac:dyDescent="0.2">
      <c r="A2204" s="10" t="s">
        <v>112</v>
      </c>
      <c r="B2204" s="3" t="s">
        <v>799</v>
      </c>
      <c r="C2204" s="3" t="s">
        <v>27</v>
      </c>
      <c r="D2204" s="3" t="s">
        <v>38</v>
      </c>
      <c r="E2204" s="3" t="s">
        <v>841</v>
      </c>
      <c r="F2204" s="3" t="s">
        <v>113</v>
      </c>
      <c r="G2204" s="9">
        <v>122850828</v>
      </c>
      <c r="H2204" s="9">
        <v>0</v>
      </c>
      <c r="I2204" s="9">
        <v>122850828</v>
      </c>
      <c r="J2204" s="9">
        <v>122850828</v>
      </c>
      <c r="K2204" s="9">
        <v>0</v>
      </c>
      <c r="L2204" s="9">
        <v>122850828</v>
      </c>
      <c r="M2204" s="9">
        <v>122850828</v>
      </c>
      <c r="N2204" s="9">
        <v>0</v>
      </c>
      <c r="O2204" s="9">
        <v>122850828</v>
      </c>
      <c r="P2204" s="13">
        <f t="shared" si="35"/>
        <v>0</v>
      </c>
      <c r="Q2204" s="13">
        <f t="array" ref="Q2204">IF(C2204="",SUMIFS($P$6:$P$65536,$B$6:$B$65536,B2204),IF(D2204="",SUMIFS($P$6:$P$65536,$B$6:$B$65536,B2204,$C$6:$C$65536,C2204),IF(E2204="",SUMIFS($P$6:$P$65536,$B$6:$B$65536,B2204,$C$6:$C$65536,C2204,$D$6:$D$65536,D2204),IF(F2204="",SUMIFS($P$6:$P$65536,$B$6:$B$65536,B2204,$C$6:$C$65536,C2204,$D$6:$D$65536,D2204,$E$6:$E$65536,E2204),--(RIGHT(F2204,1)="0")*SUM(SUMIFS($P$6:$P$65536,$B$6:$B$65536,B2204,$C$6:$C$65536,C2204,$D$6:$D$65536,D2204,$E$6:$E$65536,E2204,$F$6:$F$65536,LEFT(F2204,2)&amp;{0;1;2;3;4;5;6;7;8;9}))+(--(RIGHT(F2204,2)="00"))*SUM(SUMIFS($P$6:$P$65536,$B$6:$B$65536,B2204,$C$6:$C$65536,C2204,$D$6:$D$65536,D2204,$E$6:$E$65536,E2204,$F$6:$F$65536,LEFT(F2204,1)&amp;range))+SUMIFS($P$6:$P$65536,$B$6:$B$65536,B2204,$C$6:$C$65536,C2204,$D$6:$D$65536,D2204,$E$6:$E$65536,E2204,$F$6:$F$65536,F2204)))))</f>
        <v>0</v>
      </c>
    </row>
    <row r="2205" spans="1:17" ht="32.25" hidden="1" customHeight="1" x14ac:dyDescent="0.2">
      <c r="A2205" s="10" t="s">
        <v>457</v>
      </c>
      <c r="B2205" s="3" t="s">
        <v>799</v>
      </c>
      <c r="C2205" s="3" t="s">
        <v>27</v>
      </c>
      <c r="D2205" s="3" t="s">
        <v>38</v>
      </c>
      <c r="E2205" s="3" t="s">
        <v>841</v>
      </c>
      <c r="F2205" s="3" t="s">
        <v>458</v>
      </c>
      <c r="G2205" s="9">
        <v>122850828</v>
      </c>
      <c r="H2205" s="9">
        <v>0</v>
      </c>
      <c r="I2205" s="9">
        <v>122850828</v>
      </c>
      <c r="J2205" s="9">
        <v>122850828</v>
      </c>
      <c r="K2205" s="9">
        <v>0</v>
      </c>
      <c r="L2205" s="9">
        <v>122850828</v>
      </c>
      <c r="M2205" s="9">
        <v>122850828</v>
      </c>
      <c r="N2205" s="9">
        <v>0</v>
      </c>
      <c r="O2205" s="9">
        <v>122850828</v>
      </c>
      <c r="P2205" s="13">
        <f t="shared" si="35"/>
        <v>0</v>
      </c>
      <c r="Q2205" s="13">
        <f t="array" ref="Q2205">IF(C2205="",SUMIFS($P$6:$P$65536,$B$6:$B$65536,B2205),IF(D2205="",SUMIFS($P$6:$P$65536,$B$6:$B$65536,B2205,$C$6:$C$65536,C2205),IF(E2205="",SUMIFS($P$6:$P$65536,$B$6:$B$65536,B2205,$C$6:$C$65536,C2205,$D$6:$D$65536,D2205),IF(F2205="",SUMIFS($P$6:$P$65536,$B$6:$B$65536,B2205,$C$6:$C$65536,C2205,$D$6:$D$65536,D2205,$E$6:$E$65536,E2205),--(RIGHT(F2205,1)="0")*SUM(SUMIFS($P$6:$P$65536,$B$6:$B$65536,B2205,$C$6:$C$65536,C2205,$D$6:$D$65536,D2205,$E$6:$E$65536,E2205,$F$6:$F$65536,LEFT(F2205,2)&amp;{0;1;2;3;4;5;6;7;8;9}))+(--(RIGHT(F2205,2)="00"))*SUM(SUMIFS($P$6:$P$65536,$B$6:$B$65536,B2205,$C$6:$C$65536,C2205,$D$6:$D$65536,D2205,$E$6:$E$65536,E2205,$F$6:$F$65536,LEFT(F2205,1)&amp;range))+SUMIFS($P$6:$P$65536,$B$6:$B$65536,B2205,$C$6:$C$65536,C2205,$D$6:$D$65536,D2205,$E$6:$E$65536,E2205,$F$6:$F$65536,F2205)))))</f>
        <v>0</v>
      </c>
    </row>
    <row r="2206" spans="1:17" ht="48.95" hidden="1" customHeight="1" x14ac:dyDescent="0.2">
      <c r="A2206" s="10" t="s">
        <v>459</v>
      </c>
      <c r="B2206" s="3" t="s">
        <v>799</v>
      </c>
      <c r="C2206" s="3" t="s">
        <v>27</v>
      </c>
      <c r="D2206" s="3" t="s">
        <v>38</v>
      </c>
      <c r="E2206" s="3" t="s">
        <v>841</v>
      </c>
      <c r="F2206" s="3" t="s">
        <v>460</v>
      </c>
      <c r="G2206" s="9">
        <v>122850828</v>
      </c>
      <c r="H2206" s="9">
        <v>0</v>
      </c>
      <c r="I2206" s="9">
        <v>122850828</v>
      </c>
      <c r="J2206" s="9">
        <v>122850828</v>
      </c>
      <c r="K2206" s="9">
        <v>0</v>
      </c>
      <c r="L2206" s="9">
        <v>122850828</v>
      </c>
      <c r="M2206" s="9">
        <v>122850828</v>
      </c>
      <c r="N2206" s="9">
        <v>0</v>
      </c>
      <c r="O2206" s="9">
        <v>122850828</v>
      </c>
      <c r="P2206" s="13">
        <f t="shared" si="35"/>
        <v>0</v>
      </c>
      <c r="Q2206" s="13">
        <f t="array" ref="Q2206">IF(C2206="",SUMIFS($P$6:$P$65536,$B$6:$B$65536,B2206),IF(D2206="",SUMIFS($P$6:$P$65536,$B$6:$B$65536,B2206,$C$6:$C$65536,C2206),IF(E2206="",SUMIFS($P$6:$P$65536,$B$6:$B$65536,B2206,$C$6:$C$65536,C2206,$D$6:$D$65536,D2206),IF(F2206="",SUMIFS($P$6:$P$65536,$B$6:$B$65536,B2206,$C$6:$C$65536,C2206,$D$6:$D$65536,D2206,$E$6:$E$65536,E2206),--(RIGHT(F2206,1)="0")*SUM(SUMIFS($P$6:$P$65536,$B$6:$B$65536,B2206,$C$6:$C$65536,C2206,$D$6:$D$65536,D2206,$E$6:$E$65536,E2206,$F$6:$F$65536,LEFT(F2206,2)&amp;{0;1;2;3;4;5;6;7;8;9}))+(--(RIGHT(F2206,2)="00"))*SUM(SUMIFS($P$6:$P$65536,$B$6:$B$65536,B2206,$C$6:$C$65536,C2206,$D$6:$D$65536,D2206,$E$6:$E$65536,E2206,$F$6:$F$65536,LEFT(F2206,1)&amp;range))+SUMIFS($P$6:$P$65536,$B$6:$B$65536,B2206,$C$6:$C$65536,C2206,$D$6:$D$65536,D2206,$E$6:$E$65536,E2206,$F$6:$F$65536,F2206)))))</f>
        <v>0</v>
      </c>
    </row>
    <row r="2207" spans="1:17" ht="48.95" hidden="1" customHeight="1" x14ac:dyDescent="0.2">
      <c r="A2207" s="10" t="s">
        <v>842</v>
      </c>
      <c r="B2207" s="3" t="s">
        <v>799</v>
      </c>
      <c r="C2207" s="3" t="s">
        <v>27</v>
      </c>
      <c r="D2207" s="3" t="s">
        <v>38</v>
      </c>
      <c r="E2207" s="3" t="s">
        <v>843</v>
      </c>
      <c r="F2207" s="11" t="s">
        <v>0</v>
      </c>
      <c r="G2207" s="9">
        <v>600000</v>
      </c>
      <c r="H2207" s="9">
        <v>0</v>
      </c>
      <c r="I2207" s="9">
        <v>600000</v>
      </c>
      <c r="J2207" s="9">
        <v>600000</v>
      </c>
      <c r="K2207" s="9">
        <v>0</v>
      </c>
      <c r="L2207" s="9">
        <v>600000</v>
      </c>
      <c r="M2207" s="9">
        <v>600000</v>
      </c>
      <c r="N2207" s="9">
        <v>0</v>
      </c>
      <c r="O2207" s="9">
        <v>600000</v>
      </c>
      <c r="P2207" s="13">
        <f t="shared" si="35"/>
        <v>0</v>
      </c>
      <c r="Q2207" s="13">
        <f t="array" ref="Q2207">IF(C2207="",SUMIFS($P$6:$P$65536,$B$6:$B$65536,B2207),IF(D2207="",SUMIFS($P$6:$P$65536,$B$6:$B$65536,B2207,$C$6:$C$65536,C2207),IF(E2207="",SUMIFS($P$6:$P$65536,$B$6:$B$65536,B2207,$C$6:$C$65536,C2207,$D$6:$D$65536,D2207),IF(F2207="",SUMIFS($P$6:$P$65536,$B$6:$B$65536,B2207,$C$6:$C$65536,C2207,$D$6:$D$65536,D2207,$E$6:$E$65536,E2207),--(RIGHT(F2207,1)="0")*SUM(SUMIFS($P$6:$P$65536,$B$6:$B$65536,B2207,$C$6:$C$65536,C2207,$D$6:$D$65536,D2207,$E$6:$E$65536,E2207,$F$6:$F$65536,LEFT(F2207,2)&amp;{0;1;2;3;4;5;6;7;8;9}))+(--(RIGHT(F2207,2)="00"))*SUM(SUMIFS($P$6:$P$65536,$B$6:$B$65536,B2207,$C$6:$C$65536,C2207,$D$6:$D$65536,D2207,$E$6:$E$65536,E2207,$F$6:$F$65536,LEFT(F2207,1)&amp;range))+SUMIFS($P$6:$P$65536,$B$6:$B$65536,B2207,$C$6:$C$65536,C2207,$D$6:$D$65536,D2207,$E$6:$E$65536,E2207,$F$6:$F$65536,F2207)))))</f>
        <v>0</v>
      </c>
    </row>
    <row r="2208" spans="1:17" ht="32.25" hidden="1" customHeight="1" x14ac:dyDescent="0.2">
      <c r="A2208" s="10" t="s">
        <v>112</v>
      </c>
      <c r="B2208" s="3" t="s">
        <v>799</v>
      </c>
      <c r="C2208" s="3" t="s">
        <v>27</v>
      </c>
      <c r="D2208" s="3" t="s">
        <v>38</v>
      </c>
      <c r="E2208" s="3" t="s">
        <v>843</v>
      </c>
      <c r="F2208" s="3" t="s">
        <v>113</v>
      </c>
      <c r="G2208" s="9">
        <v>600000</v>
      </c>
      <c r="H2208" s="9">
        <v>0</v>
      </c>
      <c r="I2208" s="9">
        <v>600000</v>
      </c>
      <c r="J2208" s="9">
        <v>600000</v>
      </c>
      <c r="K2208" s="9">
        <v>0</v>
      </c>
      <c r="L2208" s="9">
        <v>600000</v>
      </c>
      <c r="M2208" s="9">
        <v>600000</v>
      </c>
      <c r="N2208" s="9">
        <v>0</v>
      </c>
      <c r="O2208" s="9">
        <v>600000</v>
      </c>
      <c r="P2208" s="13">
        <f t="shared" si="35"/>
        <v>0</v>
      </c>
      <c r="Q2208" s="13">
        <f t="array" ref="Q2208">IF(C2208="",SUMIFS($P$6:$P$65536,$B$6:$B$65536,B2208),IF(D2208="",SUMIFS($P$6:$P$65536,$B$6:$B$65536,B2208,$C$6:$C$65536,C2208),IF(E2208="",SUMIFS($P$6:$P$65536,$B$6:$B$65536,B2208,$C$6:$C$65536,C2208,$D$6:$D$65536,D2208),IF(F2208="",SUMIFS($P$6:$P$65536,$B$6:$B$65536,B2208,$C$6:$C$65536,C2208,$D$6:$D$65536,D2208,$E$6:$E$65536,E2208),--(RIGHT(F2208,1)="0")*SUM(SUMIFS($P$6:$P$65536,$B$6:$B$65536,B2208,$C$6:$C$65536,C2208,$D$6:$D$65536,D2208,$E$6:$E$65536,E2208,$F$6:$F$65536,LEFT(F2208,2)&amp;{0;1;2;3;4;5;6;7;8;9}))+(--(RIGHT(F2208,2)="00"))*SUM(SUMIFS($P$6:$P$65536,$B$6:$B$65536,B2208,$C$6:$C$65536,C2208,$D$6:$D$65536,D2208,$E$6:$E$65536,E2208,$F$6:$F$65536,LEFT(F2208,1)&amp;range))+SUMIFS($P$6:$P$65536,$B$6:$B$65536,B2208,$C$6:$C$65536,C2208,$D$6:$D$65536,D2208,$E$6:$E$65536,E2208,$F$6:$F$65536,F2208)))))</f>
        <v>0</v>
      </c>
    </row>
    <row r="2209" spans="1:17" ht="32.25" hidden="1" customHeight="1" x14ac:dyDescent="0.2">
      <c r="A2209" s="10" t="s">
        <v>457</v>
      </c>
      <c r="B2209" s="3" t="s">
        <v>799</v>
      </c>
      <c r="C2209" s="3" t="s">
        <v>27</v>
      </c>
      <c r="D2209" s="3" t="s">
        <v>38</v>
      </c>
      <c r="E2209" s="3" t="s">
        <v>843</v>
      </c>
      <c r="F2209" s="3" t="s">
        <v>458</v>
      </c>
      <c r="G2209" s="9">
        <v>600000</v>
      </c>
      <c r="H2209" s="9">
        <v>0</v>
      </c>
      <c r="I2209" s="9">
        <v>600000</v>
      </c>
      <c r="J2209" s="9">
        <v>600000</v>
      </c>
      <c r="K2209" s="9">
        <v>0</v>
      </c>
      <c r="L2209" s="9">
        <v>600000</v>
      </c>
      <c r="M2209" s="9">
        <v>600000</v>
      </c>
      <c r="N2209" s="9">
        <v>0</v>
      </c>
      <c r="O2209" s="9">
        <v>600000</v>
      </c>
      <c r="P2209" s="13">
        <f t="shared" si="35"/>
        <v>0</v>
      </c>
      <c r="Q2209" s="13">
        <f t="array" ref="Q2209">IF(C2209="",SUMIFS($P$6:$P$65536,$B$6:$B$65536,B2209),IF(D2209="",SUMIFS($P$6:$P$65536,$B$6:$B$65536,B2209,$C$6:$C$65536,C2209),IF(E2209="",SUMIFS($P$6:$P$65536,$B$6:$B$65536,B2209,$C$6:$C$65536,C2209,$D$6:$D$65536,D2209),IF(F2209="",SUMIFS($P$6:$P$65536,$B$6:$B$65536,B2209,$C$6:$C$65536,C2209,$D$6:$D$65536,D2209,$E$6:$E$65536,E2209),--(RIGHT(F2209,1)="0")*SUM(SUMIFS($P$6:$P$65536,$B$6:$B$65536,B2209,$C$6:$C$65536,C2209,$D$6:$D$65536,D2209,$E$6:$E$65536,E2209,$F$6:$F$65536,LEFT(F2209,2)&amp;{0;1;2;3;4;5;6;7;8;9}))+(--(RIGHT(F2209,2)="00"))*SUM(SUMIFS($P$6:$P$65536,$B$6:$B$65536,B2209,$C$6:$C$65536,C2209,$D$6:$D$65536,D2209,$E$6:$E$65536,E2209,$F$6:$F$65536,LEFT(F2209,1)&amp;range))+SUMIFS($P$6:$P$65536,$B$6:$B$65536,B2209,$C$6:$C$65536,C2209,$D$6:$D$65536,D2209,$E$6:$E$65536,E2209,$F$6:$F$65536,F2209)))))</f>
        <v>0</v>
      </c>
    </row>
    <row r="2210" spans="1:17" ht="48.95" hidden="1" customHeight="1" x14ac:dyDescent="0.2">
      <c r="A2210" s="10" t="s">
        <v>459</v>
      </c>
      <c r="B2210" s="3" t="s">
        <v>799</v>
      </c>
      <c r="C2210" s="3" t="s">
        <v>27</v>
      </c>
      <c r="D2210" s="3" t="s">
        <v>38</v>
      </c>
      <c r="E2210" s="3" t="s">
        <v>843</v>
      </c>
      <c r="F2210" s="3" t="s">
        <v>460</v>
      </c>
      <c r="G2210" s="9">
        <v>600000</v>
      </c>
      <c r="H2210" s="9">
        <v>0</v>
      </c>
      <c r="I2210" s="9">
        <v>600000</v>
      </c>
      <c r="J2210" s="9">
        <v>600000</v>
      </c>
      <c r="K2210" s="9">
        <v>0</v>
      </c>
      <c r="L2210" s="9">
        <v>600000</v>
      </c>
      <c r="M2210" s="9">
        <v>600000</v>
      </c>
      <c r="N2210" s="9">
        <v>0</v>
      </c>
      <c r="O2210" s="9">
        <v>600000</v>
      </c>
      <c r="P2210" s="13">
        <f t="shared" si="35"/>
        <v>0</v>
      </c>
      <c r="Q2210" s="13">
        <f t="array" ref="Q2210">IF(C2210="",SUMIFS($P$6:$P$65536,$B$6:$B$65536,B2210),IF(D2210="",SUMIFS($P$6:$P$65536,$B$6:$B$65536,B2210,$C$6:$C$65536,C2210),IF(E2210="",SUMIFS($P$6:$P$65536,$B$6:$B$65536,B2210,$C$6:$C$65536,C2210,$D$6:$D$65536,D2210),IF(F2210="",SUMIFS($P$6:$P$65536,$B$6:$B$65536,B2210,$C$6:$C$65536,C2210,$D$6:$D$65536,D2210,$E$6:$E$65536,E2210),--(RIGHT(F2210,1)="0")*SUM(SUMIFS($P$6:$P$65536,$B$6:$B$65536,B2210,$C$6:$C$65536,C2210,$D$6:$D$65536,D2210,$E$6:$E$65536,E2210,$F$6:$F$65536,LEFT(F2210,2)&amp;{0;1;2;3;4;5;6;7;8;9}))+(--(RIGHT(F2210,2)="00"))*SUM(SUMIFS($P$6:$P$65536,$B$6:$B$65536,B2210,$C$6:$C$65536,C2210,$D$6:$D$65536,D2210,$E$6:$E$65536,E2210,$F$6:$F$65536,LEFT(F2210,1)&amp;range))+SUMIFS($P$6:$P$65536,$B$6:$B$65536,B2210,$C$6:$C$65536,C2210,$D$6:$D$65536,D2210,$E$6:$E$65536,E2210,$F$6:$F$65536,F2210)))))</f>
        <v>0</v>
      </c>
    </row>
    <row r="2211" spans="1:17" ht="48.95" hidden="1" customHeight="1" x14ac:dyDescent="0.2">
      <c r="A2211" s="10" t="s">
        <v>844</v>
      </c>
      <c r="B2211" s="3" t="s">
        <v>799</v>
      </c>
      <c r="C2211" s="3" t="s">
        <v>27</v>
      </c>
      <c r="D2211" s="3" t="s">
        <v>38</v>
      </c>
      <c r="E2211" s="3" t="s">
        <v>845</v>
      </c>
      <c r="F2211" s="11" t="s">
        <v>0</v>
      </c>
      <c r="G2211" s="9">
        <v>64346590</v>
      </c>
      <c r="H2211" s="9">
        <v>0</v>
      </c>
      <c r="I2211" s="9">
        <v>64346590</v>
      </c>
      <c r="J2211" s="9">
        <v>64346590</v>
      </c>
      <c r="K2211" s="9">
        <v>0</v>
      </c>
      <c r="L2211" s="9">
        <v>64346590</v>
      </c>
      <c r="M2211" s="9">
        <v>64346590</v>
      </c>
      <c r="N2211" s="9">
        <v>0</v>
      </c>
      <c r="O2211" s="9">
        <v>64346590</v>
      </c>
      <c r="P2211" s="13">
        <f t="shared" si="35"/>
        <v>0</v>
      </c>
      <c r="Q2211" s="13">
        <f t="array" ref="Q2211">IF(C2211="",SUMIFS($P$6:$P$65536,$B$6:$B$65536,B2211),IF(D2211="",SUMIFS($P$6:$P$65536,$B$6:$B$65536,B2211,$C$6:$C$65536,C2211),IF(E2211="",SUMIFS($P$6:$P$65536,$B$6:$B$65536,B2211,$C$6:$C$65536,C2211,$D$6:$D$65536,D2211),IF(F2211="",SUMIFS($P$6:$P$65536,$B$6:$B$65536,B2211,$C$6:$C$65536,C2211,$D$6:$D$65536,D2211,$E$6:$E$65536,E2211),--(RIGHT(F2211,1)="0")*SUM(SUMIFS($P$6:$P$65536,$B$6:$B$65536,B2211,$C$6:$C$65536,C2211,$D$6:$D$65536,D2211,$E$6:$E$65536,E2211,$F$6:$F$65536,LEFT(F2211,2)&amp;{0;1;2;3;4;5;6;7;8;9}))+(--(RIGHT(F2211,2)="00"))*SUM(SUMIFS($P$6:$P$65536,$B$6:$B$65536,B2211,$C$6:$C$65536,C2211,$D$6:$D$65536,D2211,$E$6:$E$65536,E2211,$F$6:$F$65536,LEFT(F2211,1)&amp;range))+SUMIFS($P$6:$P$65536,$B$6:$B$65536,B2211,$C$6:$C$65536,C2211,$D$6:$D$65536,D2211,$E$6:$E$65536,E2211,$F$6:$F$65536,F2211)))))</f>
        <v>0</v>
      </c>
    </row>
    <row r="2212" spans="1:17" ht="32.25" hidden="1" customHeight="1" x14ac:dyDescent="0.2">
      <c r="A2212" s="10" t="s">
        <v>112</v>
      </c>
      <c r="B2212" s="3" t="s">
        <v>799</v>
      </c>
      <c r="C2212" s="3" t="s">
        <v>27</v>
      </c>
      <c r="D2212" s="3" t="s">
        <v>38</v>
      </c>
      <c r="E2212" s="3" t="s">
        <v>845</v>
      </c>
      <c r="F2212" s="3" t="s">
        <v>113</v>
      </c>
      <c r="G2212" s="9">
        <v>64346590</v>
      </c>
      <c r="H2212" s="9">
        <v>0</v>
      </c>
      <c r="I2212" s="9">
        <v>64346590</v>
      </c>
      <c r="J2212" s="9">
        <v>64346590</v>
      </c>
      <c r="K2212" s="9">
        <v>0</v>
      </c>
      <c r="L2212" s="9">
        <v>64346590</v>
      </c>
      <c r="M2212" s="9">
        <v>64346590</v>
      </c>
      <c r="N2212" s="9">
        <v>0</v>
      </c>
      <c r="O2212" s="9">
        <v>64346590</v>
      </c>
      <c r="P2212" s="13">
        <f t="shared" si="35"/>
        <v>0</v>
      </c>
      <c r="Q2212" s="13">
        <f t="array" ref="Q2212">IF(C2212="",SUMIFS($P$6:$P$65536,$B$6:$B$65536,B2212),IF(D2212="",SUMIFS($P$6:$P$65536,$B$6:$B$65536,B2212,$C$6:$C$65536,C2212),IF(E2212="",SUMIFS($P$6:$P$65536,$B$6:$B$65536,B2212,$C$6:$C$65536,C2212,$D$6:$D$65536,D2212),IF(F2212="",SUMIFS($P$6:$P$65536,$B$6:$B$65536,B2212,$C$6:$C$65536,C2212,$D$6:$D$65536,D2212,$E$6:$E$65536,E2212),--(RIGHT(F2212,1)="0")*SUM(SUMIFS($P$6:$P$65536,$B$6:$B$65536,B2212,$C$6:$C$65536,C2212,$D$6:$D$65536,D2212,$E$6:$E$65536,E2212,$F$6:$F$65536,LEFT(F2212,2)&amp;{0;1;2;3;4;5;6;7;8;9}))+(--(RIGHT(F2212,2)="00"))*SUM(SUMIFS($P$6:$P$65536,$B$6:$B$65536,B2212,$C$6:$C$65536,C2212,$D$6:$D$65536,D2212,$E$6:$E$65536,E2212,$F$6:$F$65536,LEFT(F2212,1)&amp;range))+SUMIFS($P$6:$P$65536,$B$6:$B$65536,B2212,$C$6:$C$65536,C2212,$D$6:$D$65536,D2212,$E$6:$E$65536,E2212,$F$6:$F$65536,F2212)))))</f>
        <v>0</v>
      </c>
    </row>
    <row r="2213" spans="1:17" ht="48.95" hidden="1" customHeight="1" x14ac:dyDescent="0.2">
      <c r="A2213" s="10" t="s">
        <v>406</v>
      </c>
      <c r="B2213" s="3" t="s">
        <v>799</v>
      </c>
      <c r="C2213" s="3" t="s">
        <v>27</v>
      </c>
      <c r="D2213" s="3" t="s">
        <v>38</v>
      </c>
      <c r="E2213" s="3" t="s">
        <v>845</v>
      </c>
      <c r="F2213" s="3" t="s">
        <v>407</v>
      </c>
      <c r="G2213" s="9">
        <v>64346590</v>
      </c>
      <c r="H2213" s="9">
        <v>0</v>
      </c>
      <c r="I2213" s="9">
        <v>64346590</v>
      </c>
      <c r="J2213" s="9">
        <v>64346590</v>
      </c>
      <c r="K2213" s="9">
        <v>0</v>
      </c>
      <c r="L2213" s="9">
        <v>64346590</v>
      </c>
      <c r="M2213" s="9">
        <v>64346590</v>
      </c>
      <c r="N2213" s="9">
        <v>0</v>
      </c>
      <c r="O2213" s="9">
        <v>64346590</v>
      </c>
      <c r="P2213" s="13">
        <f t="shared" si="35"/>
        <v>0</v>
      </c>
      <c r="Q2213" s="13">
        <f t="array" ref="Q2213">IF(C2213="",SUMIFS($P$6:$P$65536,$B$6:$B$65536,B2213),IF(D2213="",SUMIFS($P$6:$P$65536,$B$6:$B$65536,B2213,$C$6:$C$65536,C2213),IF(E2213="",SUMIFS($P$6:$P$65536,$B$6:$B$65536,B2213,$C$6:$C$65536,C2213,$D$6:$D$65536,D2213),IF(F2213="",SUMIFS($P$6:$P$65536,$B$6:$B$65536,B2213,$C$6:$C$65536,C2213,$D$6:$D$65536,D2213,$E$6:$E$65536,E2213),--(RIGHT(F2213,1)="0")*SUM(SUMIFS($P$6:$P$65536,$B$6:$B$65536,B2213,$C$6:$C$65536,C2213,$D$6:$D$65536,D2213,$E$6:$E$65536,E2213,$F$6:$F$65536,LEFT(F2213,2)&amp;{0;1;2;3;4;5;6;7;8;9}))+(--(RIGHT(F2213,2)="00"))*SUM(SUMIFS($P$6:$P$65536,$B$6:$B$65536,B2213,$C$6:$C$65536,C2213,$D$6:$D$65536,D2213,$E$6:$E$65536,E2213,$F$6:$F$65536,LEFT(F2213,1)&amp;range))+SUMIFS($P$6:$P$65536,$B$6:$B$65536,B2213,$C$6:$C$65536,C2213,$D$6:$D$65536,D2213,$E$6:$E$65536,E2213,$F$6:$F$65536,F2213)))))</f>
        <v>0</v>
      </c>
    </row>
    <row r="2214" spans="1:17" ht="64.5" hidden="1" customHeight="1" x14ac:dyDescent="0.2">
      <c r="A2214" s="10" t="s">
        <v>463</v>
      </c>
      <c r="B2214" s="3" t="s">
        <v>799</v>
      </c>
      <c r="C2214" s="3" t="s">
        <v>27</v>
      </c>
      <c r="D2214" s="3" t="s">
        <v>38</v>
      </c>
      <c r="E2214" s="3" t="s">
        <v>845</v>
      </c>
      <c r="F2214" s="3" t="s">
        <v>464</v>
      </c>
      <c r="G2214" s="9">
        <v>64346590</v>
      </c>
      <c r="H2214" s="9">
        <v>0</v>
      </c>
      <c r="I2214" s="9">
        <v>64346590</v>
      </c>
      <c r="J2214" s="9">
        <v>64346590</v>
      </c>
      <c r="K2214" s="9">
        <v>0</v>
      </c>
      <c r="L2214" s="9">
        <v>64346590</v>
      </c>
      <c r="M2214" s="9">
        <v>64346590</v>
      </c>
      <c r="N2214" s="9">
        <v>0</v>
      </c>
      <c r="O2214" s="9">
        <v>64346590</v>
      </c>
      <c r="P2214" s="13">
        <f t="shared" si="35"/>
        <v>0</v>
      </c>
      <c r="Q2214" s="13">
        <f t="array" ref="Q2214">IF(C2214="",SUMIFS($P$6:$P$65536,$B$6:$B$65536,B2214),IF(D2214="",SUMIFS($P$6:$P$65536,$B$6:$B$65536,B2214,$C$6:$C$65536,C2214),IF(E2214="",SUMIFS($P$6:$P$65536,$B$6:$B$65536,B2214,$C$6:$C$65536,C2214,$D$6:$D$65536,D2214),IF(F2214="",SUMIFS($P$6:$P$65536,$B$6:$B$65536,B2214,$C$6:$C$65536,C2214,$D$6:$D$65536,D2214,$E$6:$E$65536,E2214),--(RIGHT(F2214,1)="0")*SUM(SUMIFS($P$6:$P$65536,$B$6:$B$65536,B2214,$C$6:$C$65536,C2214,$D$6:$D$65536,D2214,$E$6:$E$65536,E2214,$F$6:$F$65536,LEFT(F2214,2)&amp;{0;1;2;3;4;5;6;7;8;9}))+(--(RIGHT(F2214,2)="00"))*SUM(SUMIFS($P$6:$P$65536,$B$6:$B$65536,B2214,$C$6:$C$65536,C2214,$D$6:$D$65536,D2214,$E$6:$E$65536,E2214,$F$6:$F$65536,LEFT(F2214,1)&amp;range))+SUMIFS($P$6:$P$65536,$B$6:$B$65536,B2214,$C$6:$C$65536,C2214,$D$6:$D$65536,D2214,$E$6:$E$65536,E2214,$F$6:$F$65536,F2214)))))</f>
        <v>0</v>
      </c>
    </row>
    <row r="2215" spans="1:17" ht="127.9" customHeight="1" x14ac:dyDescent="0.2">
      <c r="A2215" s="10" t="s">
        <v>846</v>
      </c>
      <c r="B2215" s="3" t="s">
        <v>799</v>
      </c>
      <c r="C2215" s="3" t="s">
        <v>27</v>
      </c>
      <c r="D2215" s="3" t="s">
        <v>38</v>
      </c>
      <c r="E2215" s="3" t="s">
        <v>847</v>
      </c>
      <c r="F2215" s="11" t="s">
        <v>0</v>
      </c>
      <c r="G2215" s="9">
        <v>59435000</v>
      </c>
      <c r="H2215" s="9">
        <v>12375000</v>
      </c>
      <c r="I2215" s="9">
        <v>71810000</v>
      </c>
      <c r="J2215" s="9">
        <v>59435000</v>
      </c>
      <c r="K2215" s="9">
        <v>0</v>
      </c>
      <c r="L2215" s="9">
        <v>59435000</v>
      </c>
      <c r="M2215" s="9">
        <v>59435000</v>
      </c>
      <c r="N2215" s="9">
        <v>0</v>
      </c>
      <c r="O2215" s="9">
        <v>59435000</v>
      </c>
      <c r="P2215" s="13">
        <f t="shared" si="35"/>
        <v>12375000</v>
      </c>
      <c r="Q2215" s="13">
        <f t="array" ref="Q2215">IF(C2215="",SUMIFS($P$6:$P$65536,$B$6:$B$65536,B2215),IF(D2215="",SUMIFS($P$6:$P$65536,$B$6:$B$65536,B2215,$C$6:$C$65536,C2215),IF(E2215="",SUMIFS($P$6:$P$65536,$B$6:$B$65536,B2215,$C$6:$C$65536,C2215,$D$6:$D$65536,D2215),IF(F2215="",SUMIFS($P$6:$P$65536,$B$6:$B$65536,B2215,$C$6:$C$65536,C2215,$D$6:$D$65536,D2215,$E$6:$E$65536,E2215),--(RIGHT(F2215,1)="0")*SUM(SUMIFS($P$6:$P$65536,$B$6:$B$65536,B2215,$C$6:$C$65536,C2215,$D$6:$D$65536,D2215,$E$6:$E$65536,E2215,$F$6:$F$65536,LEFT(F2215,2)&amp;{0;1;2;3;4;5;6;7;8;9}))+(--(RIGHT(F2215,2)="00"))*SUM(SUMIFS($P$6:$P$65536,$B$6:$B$65536,B2215,$C$6:$C$65536,C2215,$D$6:$D$65536,D2215,$E$6:$E$65536,E2215,$F$6:$F$65536,LEFT(F2215,1)&amp;range))+SUMIFS($P$6:$P$65536,$B$6:$B$65536,B2215,$C$6:$C$65536,C2215,$D$6:$D$65536,D2215,$E$6:$E$65536,E2215,$F$6:$F$65536,F2215)))))</f>
        <v>49500000</v>
      </c>
    </row>
    <row r="2216" spans="1:17" ht="32.25" customHeight="1" x14ac:dyDescent="0.2">
      <c r="A2216" s="10" t="s">
        <v>112</v>
      </c>
      <c r="B2216" s="3" t="s">
        <v>799</v>
      </c>
      <c r="C2216" s="3" t="s">
        <v>27</v>
      </c>
      <c r="D2216" s="3" t="s">
        <v>38</v>
      </c>
      <c r="E2216" s="3" t="s">
        <v>847</v>
      </c>
      <c r="F2216" s="3" t="s">
        <v>113</v>
      </c>
      <c r="G2216" s="9">
        <v>59435000</v>
      </c>
      <c r="H2216" s="9">
        <v>12375000</v>
      </c>
      <c r="I2216" s="9">
        <v>71810000</v>
      </c>
      <c r="J2216" s="9">
        <v>59435000</v>
      </c>
      <c r="K2216" s="9">
        <v>0</v>
      </c>
      <c r="L2216" s="9">
        <v>59435000</v>
      </c>
      <c r="M2216" s="9">
        <v>59435000</v>
      </c>
      <c r="N2216" s="9">
        <v>0</v>
      </c>
      <c r="O2216" s="9">
        <v>59435000</v>
      </c>
      <c r="P2216" s="13">
        <f t="shared" si="35"/>
        <v>12375000</v>
      </c>
      <c r="Q2216" s="13">
        <f t="array" ref="Q2216">IF(C2216="",SUMIFS($P$6:$P$65536,$B$6:$B$65536,B2216),IF(D2216="",SUMIFS($P$6:$P$65536,$B$6:$B$65536,B2216,$C$6:$C$65536,C2216),IF(E2216="",SUMIFS($P$6:$P$65536,$B$6:$B$65536,B2216,$C$6:$C$65536,C2216,$D$6:$D$65536,D2216),IF(F2216="",SUMIFS($P$6:$P$65536,$B$6:$B$65536,B2216,$C$6:$C$65536,C2216,$D$6:$D$65536,D2216,$E$6:$E$65536,E2216),--(RIGHT(F2216,1)="0")*SUM(SUMIFS($P$6:$P$65536,$B$6:$B$65536,B2216,$C$6:$C$65536,C2216,$D$6:$D$65536,D2216,$E$6:$E$65536,E2216,$F$6:$F$65536,LEFT(F2216,2)&amp;{0;1;2;3;4;5;6;7;8;9}))+(--(RIGHT(F2216,2)="00"))*SUM(SUMIFS($P$6:$P$65536,$B$6:$B$65536,B2216,$C$6:$C$65536,C2216,$D$6:$D$65536,D2216,$E$6:$E$65536,E2216,$F$6:$F$65536,LEFT(F2216,1)&amp;range))+SUMIFS($P$6:$P$65536,$B$6:$B$65536,B2216,$C$6:$C$65536,C2216,$D$6:$D$65536,D2216,$E$6:$E$65536,E2216,$F$6:$F$65536,F2216)))))</f>
        <v>49500000</v>
      </c>
    </row>
    <row r="2217" spans="1:17" ht="32.25" customHeight="1" x14ac:dyDescent="0.2">
      <c r="A2217" s="10" t="s">
        <v>457</v>
      </c>
      <c r="B2217" s="3" t="s">
        <v>799</v>
      </c>
      <c r="C2217" s="3" t="s">
        <v>27</v>
      </c>
      <c r="D2217" s="3" t="s">
        <v>38</v>
      </c>
      <c r="E2217" s="3" t="s">
        <v>847</v>
      </c>
      <c r="F2217" s="3" t="s">
        <v>458</v>
      </c>
      <c r="G2217" s="9">
        <v>59435000</v>
      </c>
      <c r="H2217" s="9">
        <v>12375000</v>
      </c>
      <c r="I2217" s="9">
        <v>71810000</v>
      </c>
      <c r="J2217" s="9">
        <v>59435000</v>
      </c>
      <c r="K2217" s="9">
        <v>0</v>
      </c>
      <c r="L2217" s="9">
        <v>59435000</v>
      </c>
      <c r="M2217" s="9">
        <v>59435000</v>
      </c>
      <c r="N2217" s="9">
        <v>0</v>
      </c>
      <c r="O2217" s="9">
        <v>59435000</v>
      </c>
      <c r="P2217" s="13">
        <f t="shared" si="35"/>
        <v>12375000</v>
      </c>
      <c r="Q2217" s="13">
        <f t="array" ref="Q2217">IF(C2217="",SUMIFS($P$6:$P$65536,$B$6:$B$65536,B2217),IF(D2217="",SUMIFS($P$6:$P$65536,$B$6:$B$65536,B2217,$C$6:$C$65536,C2217),IF(E2217="",SUMIFS($P$6:$P$65536,$B$6:$B$65536,B2217,$C$6:$C$65536,C2217,$D$6:$D$65536,D2217),IF(F2217="",SUMIFS($P$6:$P$65536,$B$6:$B$65536,B2217,$C$6:$C$65536,C2217,$D$6:$D$65536,D2217,$E$6:$E$65536,E2217),--(RIGHT(F2217,1)="0")*SUM(SUMIFS($P$6:$P$65536,$B$6:$B$65536,B2217,$C$6:$C$65536,C2217,$D$6:$D$65536,D2217,$E$6:$E$65536,E2217,$F$6:$F$65536,LEFT(F2217,2)&amp;{0;1;2;3;4;5;6;7;8;9}))+(--(RIGHT(F2217,2)="00"))*SUM(SUMIFS($P$6:$P$65536,$B$6:$B$65536,B2217,$C$6:$C$65536,C2217,$D$6:$D$65536,D2217,$E$6:$E$65536,E2217,$F$6:$F$65536,LEFT(F2217,1)&amp;range))+SUMIFS($P$6:$P$65536,$B$6:$B$65536,B2217,$C$6:$C$65536,C2217,$D$6:$D$65536,D2217,$E$6:$E$65536,E2217,$F$6:$F$65536,F2217)))))</f>
        <v>37125000</v>
      </c>
    </row>
    <row r="2218" spans="1:17" ht="48.95" customHeight="1" x14ac:dyDescent="0.2">
      <c r="A2218" s="10" t="s">
        <v>459</v>
      </c>
      <c r="B2218" s="3" t="s">
        <v>799</v>
      </c>
      <c r="C2218" s="3" t="s">
        <v>27</v>
      </c>
      <c r="D2218" s="3" t="s">
        <v>38</v>
      </c>
      <c r="E2218" s="3" t="s">
        <v>847</v>
      </c>
      <c r="F2218" s="3" t="s">
        <v>460</v>
      </c>
      <c r="G2218" s="9">
        <v>59435000</v>
      </c>
      <c r="H2218" s="9">
        <v>12375000</v>
      </c>
      <c r="I2218" s="9">
        <v>71810000</v>
      </c>
      <c r="J2218" s="9">
        <v>59435000</v>
      </c>
      <c r="K2218" s="9">
        <v>0</v>
      </c>
      <c r="L2218" s="9">
        <v>59435000</v>
      </c>
      <c r="M2218" s="9">
        <v>59435000</v>
      </c>
      <c r="N2218" s="9">
        <v>0</v>
      </c>
      <c r="O2218" s="9">
        <v>59435000</v>
      </c>
      <c r="P2218" s="13">
        <f t="shared" si="35"/>
        <v>12375000</v>
      </c>
      <c r="Q2218" s="13">
        <f t="array" ref="Q2218">IF(C2218="",SUMIFS($P$6:$P$65536,$B$6:$B$65536,B2218),IF(D2218="",SUMIFS($P$6:$P$65536,$B$6:$B$65536,B2218,$C$6:$C$65536,C2218),IF(E2218="",SUMIFS($P$6:$P$65536,$B$6:$B$65536,B2218,$C$6:$C$65536,C2218,$D$6:$D$65536,D2218),IF(F2218="",SUMIFS($P$6:$P$65536,$B$6:$B$65536,B2218,$C$6:$C$65536,C2218,$D$6:$D$65536,D2218,$E$6:$E$65536,E2218),--(RIGHT(F2218,1)="0")*SUM(SUMIFS($P$6:$P$65536,$B$6:$B$65536,B2218,$C$6:$C$65536,C2218,$D$6:$D$65536,D2218,$E$6:$E$65536,E2218,$F$6:$F$65536,LEFT(F2218,2)&amp;{0;1;2;3;4;5;6;7;8;9}))+(--(RIGHT(F2218,2)="00"))*SUM(SUMIFS($P$6:$P$65536,$B$6:$B$65536,B2218,$C$6:$C$65536,C2218,$D$6:$D$65536,D2218,$E$6:$E$65536,E2218,$F$6:$F$65536,LEFT(F2218,1)&amp;range))+SUMIFS($P$6:$P$65536,$B$6:$B$65536,B2218,$C$6:$C$65536,C2218,$D$6:$D$65536,D2218,$E$6:$E$65536,E2218,$F$6:$F$65536,F2218)))))</f>
        <v>12375000</v>
      </c>
    </row>
    <row r="2219" spans="1:17" ht="112.35" customHeight="1" x14ac:dyDescent="0.2">
      <c r="A2219" s="10" t="s">
        <v>848</v>
      </c>
      <c r="B2219" s="3" t="s">
        <v>799</v>
      </c>
      <c r="C2219" s="3" t="s">
        <v>27</v>
      </c>
      <c r="D2219" s="3" t="s">
        <v>38</v>
      </c>
      <c r="E2219" s="3" t="s">
        <v>849</v>
      </c>
      <c r="F2219" s="11" t="s">
        <v>0</v>
      </c>
      <c r="G2219" s="9">
        <v>9861134.4000000004</v>
      </c>
      <c r="H2219" s="9">
        <v>1400000</v>
      </c>
      <c r="I2219" s="9">
        <v>11261134.4</v>
      </c>
      <c r="J2219" s="9">
        <v>9861134.4000000004</v>
      </c>
      <c r="K2219" s="9">
        <v>0</v>
      </c>
      <c r="L2219" s="9">
        <v>9861134.4000000004</v>
      </c>
      <c r="M2219" s="9">
        <v>9861134.4000000004</v>
      </c>
      <c r="N2219" s="9">
        <v>0</v>
      </c>
      <c r="O2219" s="9">
        <v>9861134.4000000004</v>
      </c>
      <c r="P2219" s="13">
        <f t="shared" si="35"/>
        <v>1400000</v>
      </c>
      <c r="Q2219" s="13">
        <f t="array" ref="Q2219">IF(C2219="",SUMIFS($P$6:$P$65536,$B$6:$B$65536,B2219),IF(D2219="",SUMIFS($P$6:$P$65536,$B$6:$B$65536,B2219,$C$6:$C$65536,C2219),IF(E2219="",SUMIFS($P$6:$P$65536,$B$6:$B$65536,B2219,$C$6:$C$65536,C2219,$D$6:$D$65536,D2219),IF(F2219="",SUMIFS($P$6:$P$65536,$B$6:$B$65536,B2219,$C$6:$C$65536,C2219,$D$6:$D$65536,D2219,$E$6:$E$65536,E2219),--(RIGHT(F2219,1)="0")*SUM(SUMIFS($P$6:$P$65536,$B$6:$B$65536,B2219,$C$6:$C$65536,C2219,$D$6:$D$65536,D2219,$E$6:$E$65536,E2219,$F$6:$F$65536,LEFT(F2219,2)&amp;{0;1;2;3;4;5;6;7;8;9}))+(--(RIGHT(F2219,2)="00"))*SUM(SUMIFS($P$6:$P$65536,$B$6:$B$65536,B2219,$C$6:$C$65536,C2219,$D$6:$D$65536,D2219,$E$6:$E$65536,E2219,$F$6:$F$65536,LEFT(F2219,1)&amp;range))+SUMIFS($P$6:$P$65536,$B$6:$B$65536,B2219,$C$6:$C$65536,C2219,$D$6:$D$65536,D2219,$E$6:$E$65536,E2219,$F$6:$F$65536,F2219)))))</f>
        <v>5600000</v>
      </c>
    </row>
    <row r="2220" spans="1:17" ht="32.25" customHeight="1" x14ac:dyDescent="0.2">
      <c r="A2220" s="10" t="s">
        <v>112</v>
      </c>
      <c r="B2220" s="3" t="s">
        <v>799</v>
      </c>
      <c r="C2220" s="3" t="s">
        <v>27</v>
      </c>
      <c r="D2220" s="3" t="s">
        <v>38</v>
      </c>
      <c r="E2220" s="3" t="s">
        <v>849</v>
      </c>
      <c r="F2220" s="3" t="s">
        <v>113</v>
      </c>
      <c r="G2220" s="9">
        <v>9861134.4000000004</v>
      </c>
      <c r="H2220" s="9">
        <v>1400000</v>
      </c>
      <c r="I2220" s="9">
        <v>11261134.4</v>
      </c>
      <c r="J2220" s="9">
        <v>9861134.4000000004</v>
      </c>
      <c r="K2220" s="9">
        <v>0</v>
      </c>
      <c r="L2220" s="9">
        <v>9861134.4000000004</v>
      </c>
      <c r="M2220" s="9">
        <v>9861134.4000000004</v>
      </c>
      <c r="N2220" s="9">
        <v>0</v>
      </c>
      <c r="O2220" s="9">
        <v>9861134.4000000004</v>
      </c>
      <c r="P2220" s="13">
        <f t="shared" si="35"/>
        <v>1400000</v>
      </c>
      <c r="Q2220" s="13">
        <f t="array" ref="Q2220">IF(C2220="",SUMIFS($P$6:$P$65536,$B$6:$B$65536,B2220),IF(D2220="",SUMIFS($P$6:$P$65536,$B$6:$B$65536,B2220,$C$6:$C$65536,C2220),IF(E2220="",SUMIFS($P$6:$P$65536,$B$6:$B$65536,B2220,$C$6:$C$65536,C2220,$D$6:$D$65536,D2220),IF(F2220="",SUMIFS($P$6:$P$65536,$B$6:$B$65536,B2220,$C$6:$C$65536,C2220,$D$6:$D$65536,D2220,$E$6:$E$65536,E2220),--(RIGHT(F2220,1)="0")*SUM(SUMIFS($P$6:$P$65536,$B$6:$B$65536,B2220,$C$6:$C$65536,C2220,$D$6:$D$65536,D2220,$E$6:$E$65536,E2220,$F$6:$F$65536,LEFT(F2220,2)&amp;{0;1;2;3;4;5;6;7;8;9}))+(--(RIGHT(F2220,2)="00"))*SUM(SUMIFS($P$6:$P$65536,$B$6:$B$65536,B2220,$C$6:$C$65536,C2220,$D$6:$D$65536,D2220,$E$6:$E$65536,E2220,$F$6:$F$65536,LEFT(F2220,1)&amp;range))+SUMIFS($P$6:$P$65536,$B$6:$B$65536,B2220,$C$6:$C$65536,C2220,$D$6:$D$65536,D2220,$E$6:$E$65536,E2220,$F$6:$F$65536,F2220)))))</f>
        <v>5600000</v>
      </c>
    </row>
    <row r="2221" spans="1:17" ht="32.25" customHeight="1" x14ac:dyDescent="0.2">
      <c r="A2221" s="10" t="s">
        <v>457</v>
      </c>
      <c r="B2221" s="3" t="s">
        <v>799</v>
      </c>
      <c r="C2221" s="3" t="s">
        <v>27</v>
      </c>
      <c r="D2221" s="3" t="s">
        <v>38</v>
      </c>
      <c r="E2221" s="3" t="s">
        <v>849</v>
      </c>
      <c r="F2221" s="3" t="s">
        <v>458</v>
      </c>
      <c r="G2221" s="9">
        <v>9861134.4000000004</v>
      </c>
      <c r="H2221" s="9">
        <v>1400000</v>
      </c>
      <c r="I2221" s="9">
        <v>11261134.4</v>
      </c>
      <c r="J2221" s="9">
        <v>9861134.4000000004</v>
      </c>
      <c r="K2221" s="9">
        <v>0</v>
      </c>
      <c r="L2221" s="9">
        <v>9861134.4000000004</v>
      </c>
      <c r="M2221" s="9">
        <v>9861134.4000000004</v>
      </c>
      <c r="N2221" s="9">
        <v>0</v>
      </c>
      <c r="O2221" s="9">
        <v>9861134.4000000004</v>
      </c>
      <c r="P2221" s="13">
        <f t="shared" si="35"/>
        <v>1400000</v>
      </c>
      <c r="Q2221" s="13">
        <f t="array" ref="Q2221">IF(C2221="",SUMIFS($P$6:$P$65536,$B$6:$B$65536,B2221),IF(D2221="",SUMIFS($P$6:$P$65536,$B$6:$B$65536,B2221,$C$6:$C$65536,C2221),IF(E2221="",SUMIFS($P$6:$P$65536,$B$6:$B$65536,B2221,$C$6:$C$65536,C2221,$D$6:$D$65536,D2221),IF(F2221="",SUMIFS($P$6:$P$65536,$B$6:$B$65536,B2221,$C$6:$C$65536,C2221,$D$6:$D$65536,D2221,$E$6:$E$65536,E2221),--(RIGHT(F2221,1)="0")*SUM(SUMIFS($P$6:$P$65536,$B$6:$B$65536,B2221,$C$6:$C$65536,C2221,$D$6:$D$65536,D2221,$E$6:$E$65536,E2221,$F$6:$F$65536,LEFT(F2221,2)&amp;{0;1;2;3;4;5;6;7;8;9}))+(--(RIGHT(F2221,2)="00"))*SUM(SUMIFS($P$6:$P$65536,$B$6:$B$65536,B2221,$C$6:$C$65536,C2221,$D$6:$D$65536,D2221,$E$6:$E$65536,E2221,$F$6:$F$65536,LEFT(F2221,1)&amp;range))+SUMIFS($P$6:$P$65536,$B$6:$B$65536,B2221,$C$6:$C$65536,C2221,$D$6:$D$65536,D2221,$E$6:$E$65536,E2221,$F$6:$F$65536,F2221)))))</f>
        <v>4200000</v>
      </c>
    </row>
    <row r="2222" spans="1:17" ht="48.95" customHeight="1" x14ac:dyDescent="0.2">
      <c r="A2222" s="10" t="s">
        <v>459</v>
      </c>
      <c r="B2222" s="3" t="s">
        <v>799</v>
      </c>
      <c r="C2222" s="3" t="s">
        <v>27</v>
      </c>
      <c r="D2222" s="3" t="s">
        <v>38</v>
      </c>
      <c r="E2222" s="3" t="s">
        <v>849</v>
      </c>
      <c r="F2222" s="3" t="s">
        <v>460</v>
      </c>
      <c r="G2222" s="9">
        <v>9861134.4000000004</v>
      </c>
      <c r="H2222" s="9">
        <v>1400000</v>
      </c>
      <c r="I2222" s="9">
        <v>11261134.4</v>
      </c>
      <c r="J2222" s="9">
        <v>9861134.4000000004</v>
      </c>
      <c r="K2222" s="9">
        <v>0</v>
      </c>
      <c r="L2222" s="9">
        <v>9861134.4000000004</v>
      </c>
      <c r="M2222" s="9">
        <v>9861134.4000000004</v>
      </c>
      <c r="N2222" s="9">
        <v>0</v>
      </c>
      <c r="O2222" s="9">
        <v>9861134.4000000004</v>
      </c>
      <c r="P2222" s="13">
        <f t="shared" si="35"/>
        <v>1400000</v>
      </c>
      <c r="Q2222" s="13">
        <f t="array" ref="Q2222">IF(C2222="",SUMIFS($P$6:$P$65536,$B$6:$B$65536,B2222),IF(D2222="",SUMIFS($P$6:$P$65536,$B$6:$B$65536,B2222,$C$6:$C$65536,C2222),IF(E2222="",SUMIFS($P$6:$P$65536,$B$6:$B$65536,B2222,$C$6:$C$65536,C2222,$D$6:$D$65536,D2222),IF(F2222="",SUMIFS($P$6:$P$65536,$B$6:$B$65536,B2222,$C$6:$C$65536,C2222,$D$6:$D$65536,D2222,$E$6:$E$65536,E2222),--(RIGHT(F2222,1)="0")*SUM(SUMIFS($P$6:$P$65536,$B$6:$B$65536,B2222,$C$6:$C$65536,C2222,$D$6:$D$65536,D2222,$E$6:$E$65536,E2222,$F$6:$F$65536,LEFT(F2222,2)&amp;{0;1;2;3;4;5;6;7;8;9}))+(--(RIGHT(F2222,2)="00"))*SUM(SUMIFS($P$6:$P$65536,$B$6:$B$65536,B2222,$C$6:$C$65536,C2222,$D$6:$D$65536,D2222,$E$6:$E$65536,E2222,$F$6:$F$65536,LEFT(F2222,1)&amp;range))+SUMIFS($P$6:$P$65536,$B$6:$B$65536,B2222,$C$6:$C$65536,C2222,$D$6:$D$65536,D2222,$E$6:$E$65536,E2222,$F$6:$F$65536,F2222)))))</f>
        <v>1400000</v>
      </c>
    </row>
    <row r="2223" spans="1:17" ht="144.4" customHeight="1" x14ac:dyDescent="0.2">
      <c r="A2223" s="10" t="s">
        <v>850</v>
      </c>
      <c r="B2223" s="3" t="s">
        <v>799</v>
      </c>
      <c r="C2223" s="3" t="s">
        <v>27</v>
      </c>
      <c r="D2223" s="3" t="s">
        <v>38</v>
      </c>
      <c r="E2223" s="3" t="s">
        <v>851</v>
      </c>
      <c r="F2223" s="11" t="s">
        <v>0</v>
      </c>
      <c r="G2223" s="9">
        <v>77599800</v>
      </c>
      <c r="H2223" s="9">
        <v>-3807973.91</v>
      </c>
      <c r="I2223" s="9">
        <v>73791826.090000004</v>
      </c>
      <c r="J2223" s="9">
        <v>77599800</v>
      </c>
      <c r="K2223" s="9">
        <v>0</v>
      </c>
      <c r="L2223" s="9">
        <v>77599800</v>
      </c>
      <c r="M2223" s="9">
        <v>77599800</v>
      </c>
      <c r="N2223" s="9">
        <v>0</v>
      </c>
      <c r="O2223" s="9">
        <v>77599800</v>
      </c>
      <c r="P2223" s="13">
        <f t="shared" si="35"/>
        <v>3807973.91</v>
      </c>
      <c r="Q2223" s="13">
        <f t="array" ref="Q2223">IF(C2223="",SUMIFS($P$6:$P$65536,$B$6:$B$65536,B2223),IF(D2223="",SUMIFS($P$6:$P$65536,$B$6:$B$65536,B2223,$C$6:$C$65536,C2223),IF(E2223="",SUMIFS($P$6:$P$65536,$B$6:$B$65536,B2223,$C$6:$C$65536,C2223,$D$6:$D$65536,D2223),IF(F2223="",SUMIFS($P$6:$P$65536,$B$6:$B$65536,B2223,$C$6:$C$65536,C2223,$D$6:$D$65536,D2223,$E$6:$E$65536,E2223),--(RIGHT(F2223,1)="0")*SUM(SUMIFS($P$6:$P$65536,$B$6:$B$65536,B2223,$C$6:$C$65536,C2223,$D$6:$D$65536,D2223,$E$6:$E$65536,E2223,$F$6:$F$65536,LEFT(F2223,2)&amp;{0;1;2;3;4;5;6;7;8;9}))+(--(RIGHT(F2223,2)="00"))*SUM(SUMIFS($P$6:$P$65536,$B$6:$B$65536,B2223,$C$6:$C$65536,C2223,$D$6:$D$65536,D2223,$E$6:$E$65536,E2223,$F$6:$F$65536,LEFT(F2223,1)&amp;range))+SUMIFS($P$6:$P$65536,$B$6:$B$65536,B2223,$C$6:$C$65536,C2223,$D$6:$D$65536,D2223,$E$6:$E$65536,E2223,$F$6:$F$65536,F2223)))))</f>
        <v>15231895.640000001</v>
      </c>
    </row>
    <row r="2224" spans="1:17" ht="32.25" customHeight="1" x14ac:dyDescent="0.2">
      <c r="A2224" s="10" t="s">
        <v>112</v>
      </c>
      <c r="B2224" s="3" t="s">
        <v>799</v>
      </c>
      <c r="C2224" s="3" t="s">
        <v>27</v>
      </c>
      <c r="D2224" s="3" t="s">
        <v>38</v>
      </c>
      <c r="E2224" s="3" t="s">
        <v>851</v>
      </c>
      <c r="F2224" s="3" t="s">
        <v>113</v>
      </c>
      <c r="G2224" s="9">
        <v>77599800</v>
      </c>
      <c r="H2224" s="9">
        <v>-3807973.91</v>
      </c>
      <c r="I2224" s="9">
        <v>73791826.090000004</v>
      </c>
      <c r="J2224" s="9">
        <v>77599800</v>
      </c>
      <c r="K2224" s="9">
        <v>0</v>
      </c>
      <c r="L2224" s="9">
        <v>77599800</v>
      </c>
      <c r="M2224" s="9">
        <v>77599800</v>
      </c>
      <c r="N2224" s="9">
        <v>0</v>
      </c>
      <c r="O2224" s="9">
        <v>77599800</v>
      </c>
      <c r="P2224" s="13">
        <f t="shared" si="35"/>
        <v>3807973.91</v>
      </c>
      <c r="Q2224" s="13">
        <f t="array" ref="Q2224">IF(C2224="",SUMIFS($P$6:$P$65536,$B$6:$B$65536,B2224),IF(D2224="",SUMIFS($P$6:$P$65536,$B$6:$B$65536,B2224,$C$6:$C$65536,C2224),IF(E2224="",SUMIFS($P$6:$P$65536,$B$6:$B$65536,B2224,$C$6:$C$65536,C2224,$D$6:$D$65536,D2224),IF(F2224="",SUMIFS($P$6:$P$65536,$B$6:$B$65536,B2224,$C$6:$C$65536,C2224,$D$6:$D$65536,D2224,$E$6:$E$65536,E2224),--(RIGHT(F2224,1)="0")*SUM(SUMIFS($P$6:$P$65536,$B$6:$B$65536,B2224,$C$6:$C$65536,C2224,$D$6:$D$65536,D2224,$E$6:$E$65536,E2224,$F$6:$F$65536,LEFT(F2224,2)&amp;{0;1;2;3;4;5;6;7;8;9}))+(--(RIGHT(F2224,2)="00"))*SUM(SUMIFS($P$6:$P$65536,$B$6:$B$65536,B2224,$C$6:$C$65536,C2224,$D$6:$D$65536,D2224,$E$6:$E$65536,E2224,$F$6:$F$65536,LEFT(F2224,1)&amp;range))+SUMIFS($P$6:$P$65536,$B$6:$B$65536,B2224,$C$6:$C$65536,C2224,$D$6:$D$65536,D2224,$E$6:$E$65536,E2224,$F$6:$F$65536,F2224)))))</f>
        <v>15231895.640000001</v>
      </c>
    </row>
    <row r="2225" spans="1:17" ht="32.25" customHeight="1" x14ac:dyDescent="0.2">
      <c r="A2225" s="10" t="s">
        <v>457</v>
      </c>
      <c r="B2225" s="3" t="s">
        <v>799</v>
      </c>
      <c r="C2225" s="3" t="s">
        <v>27</v>
      </c>
      <c r="D2225" s="3" t="s">
        <v>38</v>
      </c>
      <c r="E2225" s="3" t="s">
        <v>851</v>
      </c>
      <c r="F2225" s="3" t="s">
        <v>458</v>
      </c>
      <c r="G2225" s="9">
        <v>77599800</v>
      </c>
      <c r="H2225" s="9">
        <v>-3807973.91</v>
      </c>
      <c r="I2225" s="9">
        <v>73791826.090000004</v>
      </c>
      <c r="J2225" s="9">
        <v>77599800</v>
      </c>
      <c r="K2225" s="9">
        <v>0</v>
      </c>
      <c r="L2225" s="9">
        <v>77599800</v>
      </c>
      <c r="M2225" s="9">
        <v>77599800</v>
      </c>
      <c r="N2225" s="9">
        <v>0</v>
      </c>
      <c r="O2225" s="9">
        <v>77599800</v>
      </c>
      <c r="P2225" s="13">
        <f t="shared" si="35"/>
        <v>3807973.91</v>
      </c>
      <c r="Q2225" s="13">
        <f t="array" ref="Q2225">IF(C2225="",SUMIFS($P$6:$P$65536,$B$6:$B$65536,B2225),IF(D2225="",SUMIFS($P$6:$P$65536,$B$6:$B$65536,B2225,$C$6:$C$65536,C2225),IF(E2225="",SUMIFS($P$6:$P$65536,$B$6:$B$65536,B2225,$C$6:$C$65536,C2225,$D$6:$D$65536,D2225),IF(F2225="",SUMIFS($P$6:$P$65536,$B$6:$B$65536,B2225,$C$6:$C$65536,C2225,$D$6:$D$65536,D2225,$E$6:$E$65536,E2225),--(RIGHT(F2225,1)="0")*SUM(SUMIFS($P$6:$P$65536,$B$6:$B$65536,B2225,$C$6:$C$65536,C2225,$D$6:$D$65536,D2225,$E$6:$E$65536,E2225,$F$6:$F$65536,LEFT(F2225,2)&amp;{0;1;2;3;4;5;6;7;8;9}))+(--(RIGHT(F2225,2)="00"))*SUM(SUMIFS($P$6:$P$65536,$B$6:$B$65536,B2225,$C$6:$C$65536,C2225,$D$6:$D$65536,D2225,$E$6:$E$65536,E2225,$F$6:$F$65536,LEFT(F2225,1)&amp;range))+SUMIFS($P$6:$P$65536,$B$6:$B$65536,B2225,$C$6:$C$65536,C2225,$D$6:$D$65536,D2225,$E$6:$E$65536,E2225,$F$6:$F$65536,F2225)))))</f>
        <v>11423921.73</v>
      </c>
    </row>
    <row r="2226" spans="1:17" ht="48.95" customHeight="1" x14ac:dyDescent="0.2">
      <c r="A2226" s="10" t="s">
        <v>459</v>
      </c>
      <c r="B2226" s="3" t="s">
        <v>799</v>
      </c>
      <c r="C2226" s="3" t="s">
        <v>27</v>
      </c>
      <c r="D2226" s="3" t="s">
        <v>38</v>
      </c>
      <c r="E2226" s="3" t="s">
        <v>851</v>
      </c>
      <c r="F2226" s="3" t="s">
        <v>460</v>
      </c>
      <c r="G2226" s="9">
        <v>77599800</v>
      </c>
      <c r="H2226" s="9">
        <v>-3807973.91</v>
      </c>
      <c r="I2226" s="9">
        <v>73791826.090000004</v>
      </c>
      <c r="J2226" s="9">
        <v>77599800</v>
      </c>
      <c r="K2226" s="9">
        <v>0</v>
      </c>
      <c r="L2226" s="9">
        <v>77599800</v>
      </c>
      <c r="M2226" s="9">
        <v>77599800</v>
      </c>
      <c r="N2226" s="9">
        <v>0</v>
      </c>
      <c r="O2226" s="9">
        <v>77599800</v>
      </c>
      <c r="P2226" s="13">
        <f t="shared" si="35"/>
        <v>3807973.91</v>
      </c>
      <c r="Q2226" s="13">
        <f t="array" ref="Q2226">IF(C2226="",SUMIFS($P$6:$P$65536,$B$6:$B$65536,B2226),IF(D2226="",SUMIFS($P$6:$P$65536,$B$6:$B$65536,B2226,$C$6:$C$65536,C2226),IF(E2226="",SUMIFS($P$6:$P$65536,$B$6:$B$65536,B2226,$C$6:$C$65536,C2226,$D$6:$D$65536,D2226),IF(F2226="",SUMIFS($P$6:$P$65536,$B$6:$B$65536,B2226,$C$6:$C$65536,C2226,$D$6:$D$65536,D2226,$E$6:$E$65536,E2226),--(RIGHT(F2226,1)="0")*SUM(SUMIFS($P$6:$P$65536,$B$6:$B$65536,B2226,$C$6:$C$65536,C2226,$D$6:$D$65536,D2226,$E$6:$E$65536,E2226,$F$6:$F$65536,LEFT(F2226,2)&amp;{0;1;2;3;4;5;6;7;8;9}))+(--(RIGHT(F2226,2)="00"))*SUM(SUMIFS($P$6:$P$65536,$B$6:$B$65536,B2226,$C$6:$C$65536,C2226,$D$6:$D$65536,D2226,$E$6:$E$65536,E2226,$F$6:$F$65536,LEFT(F2226,1)&amp;range))+SUMIFS($P$6:$P$65536,$B$6:$B$65536,B2226,$C$6:$C$65536,C2226,$D$6:$D$65536,D2226,$E$6:$E$65536,E2226,$F$6:$F$65536,F2226)))))</f>
        <v>3807973.91</v>
      </c>
    </row>
    <row r="2227" spans="1:17" ht="80.099999999999994" hidden="1" customHeight="1" x14ac:dyDescent="0.2">
      <c r="A2227" s="10" t="s">
        <v>852</v>
      </c>
      <c r="B2227" s="3" t="s">
        <v>799</v>
      </c>
      <c r="C2227" s="3" t="s">
        <v>27</v>
      </c>
      <c r="D2227" s="3" t="s">
        <v>38</v>
      </c>
      <c r="E2227" s="3" t="s">
        <v>853</v>
      </c>
      <c r="F2227" s="11" t="s">
        <v>0</v>
      </c>
      <c r="G2227" s="9">
        <v>13236662.380000001</v>
      </c>
      <c r="H2227" s="9">
        <v>0</v>
      </c>
      <c r="I2227" s="9">
        <v>13236662.380000001</v>
      </c>
      <c r="J2227" s="9">
        <v>13236663.83</v>
      </c>
      <c r="K2227" s="9">
        <v>0</v>
      </c>
      <c r="L2227" s="9">
        <v>13236663.83</v>
      </c>
      <c r="M2227" s="9">
        <v>13236663.83</v>
      </c>
      <c r="N2227" s="9">
        <v>0</v>
      </c>
      <c r="O2227" s="9">
        <v>13236663.83</v>
      </c>
      <c r="P2227" s="13">
        <f t="shared" si="35"/>
        <v>0</v>
      </c>
      <c r="Q2227" s="13">
        <f t="array" ref="Q2227">IF(C2227="",SUMIFS($P$6:$P$65536,$B$6:$B$65536,B2227),IF(D2227="",SUMIFS($P$6:$P$65536,$B$6:$B$65536,B2227,$C$6:$C$65536,C2227),IF(E2227="",SUMIFS($P$6:$P$65536,$B$6:$B$65536,B2227,$C$6:$C$65536,C2227,$D$6:$D$65536,D2227),IF(F2227="",SUMIFS($P$6:$P$65536,$B$6:$B$65536,B2227,$C$6:$C$65536,C2227,$D$6:$D$65536,D2227,$E$6:$E$65536,E2227),--(RIGHT(F2227,1)="0")*SUM(SUMIFS($P$6:$P$65536,$B$6:$B$65536,B2227,$C$6:$C$65536,C2227,$D$6:$D$65536,D2227,$E$6:$E$65536,E2227,$F$6:$F$65536,LEFT(F2227,2)&amp;{0;1;2;3;4;5;6;7;8;9}))+(--(RIGHT(F2227,2)="00"))*SUM(SUMIFS($P$6:$P$65536,$B$6:$B$65536,B2227,$C$6:$C$65536,C2227,$D$6:$D$65536,D2227,$E$6:$E$65536,E2227,$F$6:$F$65536,LEFT(F2227,1)&amp;range))+SUMIFS($P$6:$P$65536,$B$6:$B$65536,B2227,$C$6:$C$65536,C2227,$D$6:$D$65536,D2227,$E$6:$E$65536,E2227,$F$6:$F$65536,F2227)))))</f>
        <v>0</v>
      </c>
    </row>
    <row r="2228" spans="1:17" ht="32.25" hidden="1" customHeight="1" x14ac:dyDescent="0.2">
      <c r="A2228" s="10" t="s">
        <v>112</v>
      </c>
      <c r="B2228" s="3" t="s">
        <v>799</v>
      </c>
      <c r="C2228" s="3" t="s">
        <v>27</v>
      </c>
      <c r="D2228" s="3" t="s">
        <v>38</v>
      </c>
      <c r="E2228" s="3" t="s">
        <v>853</v>
      </c>
      <c r="F2228" s="3" t="s">
        <v>113</v>
      </c>
      <c r="G2228" s="9">
        <v>13236662.380000001</v>
      </c>
      <c r="H2228" s="9">
        <v>0</v>
      </c>
      <c r="I2228" s="9">
        <v>13236662.380000001</v>
      </c>
      <c r="J2228" s="9">
        <v>13236663.83</v>
      </c>
      <c r="K2228" s="9">
        <v>0</v>
      </c>
      <c r="L2228" s="9">
        <v>13236663.83</v>
      </c>
      <c r="M2228" s="9">
        <v>13236663.83</v>
      </c>
      <c r="N2228" s="9">
        <v>0</v>
      </c>
      <c r="O2228" s="9">
        <v>13236663.83</v>
      </c>
      <c r="P2228" s="13">
        <f t="shared" si="35"/>
        <v>0</v>
      </c>
      <c r="Q2228" s="13">
        <f t="array" ref="Q2228">IF(C2228="",SUMIFS($P$6:$P$65536,$B$6:$B$65536,B2228),IF(D2228="",SUMIFS($P$6:$P$65536,$B$6:$B$65536,B2228,$C$6:$C$65536,C2228),IF(E2228="",SUMIFS($P$6:$P$65536,$B$6:$B$65536,B2228,$C$6:$C$65536,C2228,$D$6:$D$65536,D2228),IF(F2228="",SUMIFS($P$6:$P$65536,$B$6:$B$65536,B2228,$C$6:$C$65536,C2228,$D$6:$D$65536,D2228,$E$6:$E$65536,E2228),--(RIGHT(F2228,1)="0")*SUM(SUMIFS($P$6:$P$65536,$B$6:$B$65536,B2228,$C$6:$C$65536,C2228,$D$6:$D$65536,D2228,$E$6:$E$65536,E2228,$F$6:$F$65536,LEFT(F2228,2)&amp;{0;1;2;3;4;5;6;7;8;9}))+(--(RIGHT(F2228,2)="00"))*SUM(SUMIFS($P$6:$P$65536,$B$6:$B$65536,B2228,$C$6:$C$65536,C2228,$D$6:$D$65536,D2228,$E$6:$E$65536,E2228,$F$6:$F$65536,LEFT(F2228,1)&amp;range))+SUMIFS($P$6:$P$65536,$B$6:$B$65536,B2228,$C$6:$C$65536,C2228,$D$6:$D$65536,D2228,$E$6:$E$65536,E2228,$F$6:$F$65536,F2228)))))</f>
        <v>0</v>
      </c>
    </row>
    <row r="2229" spans="1:17" ht="32.25" hidden="1" customHeight="1" x14ac:dyDescent="0.2">
      <c r="A2229" s="10" t="s">
        <v>457</v>
      </c>
      <c r="B2229" s="3" t="s">
        <v>799</v>
      </c>
      <c r="C2229" s="3" t="s">
        <v>27</v>
      </c>
      <c r="D2229" s="3" t="s">
        <v>38</v>
      </c>
      <c r="E2229" s="3" t="s">
        <v>853</v>
      </c>
      <c r="F2229" s="3" t="s">
        <v>458</v>
      </c>
      <c r="G2229" s="9">
        <v>13236662.380000001</v>
      </c>
      <c r="H2229" s="9">
        <v>0</v>
      </c>
      <c r="I2229" s="9">
        <v>13236662.380000001</v>
      </c>
      <c r="J2229" s="9">
        <v>13236663.83</v>
      </c>
      <c r="K2229" s="9">
        <v>0</v>
      </c>
      <c r="L2229" s="9">
        <v>13236663.83</v>
      </c>
      <c r="M2229" s="9">
        <v>13236663.83</v>
      </c>
      <c r="N2229" s="9">
        <v>0</v>
      </c>
      <c r="O2229" s="9">
        <v>13236663.83</v>
      </c>
      <c r="P2229" s="13">
        <f t="shared" si="35"/>
        <v>0</v>
      </c>
      <c r="Q2229" s="13">
        <f t="array" ref="Q2229">IF(C2229="",SUMIFS($P$6:$P$65536,$B$6:$B$65536,B2229),IF(D2229="",SUMIFS($P$6:$P$65536,$B$6:$B$65536,B2229,$C$6:$C$65536,C2229),IF(E2229="",SUMIFS($P$6:$P$65536,$B$6:$B$65536,B2229,$C$6:$C$65536,C2229,$D$6:$D$65536,D2229),IF(F2229="",SUMIFS($P$6:$P$65536,$B$6:$B$65536,B2229,$C$6:$C$65536,C2229,$D$6:$D$65536,D2229,$E$6:$E$65536,E2229),--(RIGHT(F2229,1)="0")*SUM(SUMIFS($P$6:$P$65536,$B$6:$B$65536,B2229,$C$6:$C$65536,C2229,$D$6:$D$65536,D2229,$E$6:$E$65536,E2229,$F$6:$F$65536,LEFT(F2229,2)&amp;{0;1;2;3;4;5;6;7;8;9}))+(--(RIGHT(F2229,2)="00"))*SUM(SUMIFS($P$6:$P$65536,$B$6:$B$65536,B2229,$C$6:$C$65536,C2229,$D$6:$D$65536,D2229,$E$6:$E$65536,E2229,$F$6:$F$65536,LEFT(F2229,1)&amp;range))+SUMIFS($P$6:$P$65536,$B$6:$B$65536,B2229,$C$6:$C$65536,C2229,$D$6:$D$65536,D2229,$E$6:$E$65536,E2229,$F$6:$F$65536,F2229)))))</f>
        <v>0</v>
      </c>
    </row>
    <row r="2230" spans="1:17" ht="48.95" hidden="1" customHeight="1" x14ac:dyDescent="0.2">
      <c r="A2230" s="10" t="s">
        <v>459</v>
      </c>
      <c r="B2230" s="3" t="s">
        <v>799</v>
      </c>
      <c r="C2230" s="3" t="s">
        <v>27</v>
      </c>
      <c r="D2230" s="3" t="s">
        <v>38</v>
      </c>
      <c r="E2230" s="3" t="s">
        <v>853</v>
      </c>
      <c r="F2230" s="3" t="s">
        <v>460</v>
      </c>
      <c r="G2230" s="9">
        <v>13236662.380000001</v>
      </c>
      <c r="H2230" s="9">
        <v>0</v>
      </c>
      <c r="I2230" s="9">
        <v>13236662.380000001</v>
      </c>
      <c r="J2230" s="9">
        <v>13236663.83</v>
      </c>
      <c r="K2230" s="9">
        <v>0</v>
      </c>
      <c r="L2230" s="9">
        <v>13236663.83</v>
      </c>
      <c r="M2230" s="9">
        <v>13236663.83</v>
      </c>
      <c r="N2230" s="9">
        <v>0</v>
      </c>
      <c r="O2230" s="9">
        <v>13236663.83</v>
      </c>
      <c r="P2230" s="13">
        <f t="shared" si="35"/>
        <v>0</v>
      </c>
      <c r="Q2230" s="13">
        <f t="array" ref="Q2230">IF(C2230="",SUMIFS($P$6:$P$65536,$B$6:$B$65536,B2230),IF(D2230="",SUMIFS($P$6:$P$65536,$B$6:$B$65536,B2230,$C$6:$C$65536,C2230),IF(E2230="",SUMIFS($P$6:$P$65536,$B$6:$B$65536,B2230,$C$6:$C$65536,C2230,$D$6:$D$65536,D2230),IF(F2230="",SUMIFS($P$6:$P$65536,$B$6:$B$65536,B2230,$C$6:$C$65536,C2230,$D$6:$D$65536,D2230,$E$6:$E$65536,E2230),--(RIGHT(F2230,1)="0")*SUM(SUMIFS($P$6:$P$65536,$B$6:$B$65536,B2230,$C$6:$C$65536,C2230,$D$6:$D$65536,D2230,$E$6:$E$65536,E2230,$F$6:$F$65536,LEFT(F2230,2)&amp;{0;1;2;3;4;5;6;7;8;9}))+(--(RIGHT(F2230,2)="00"))*SUM(SUMIFS($P$6:$P$65536,$B$6:$B$65536,B2230,$C$6:$C$65536,C2230,$D$6:$D$65536,D2230,$E$6:$E$65536,E2230,$F$6:$F$65536,LEFT(F2230,1)&amp;range))+SUMIFS($P$6:$P$65536,$B$6:$B$65536,B2230,$C$6:$C$65536,C2230,$D$6:$D$65536,D2230,$E$6:$E$65536,E2230,$F$6:$F$65536,F2230)))))</f>
        <v>0</v>
      </c>
    </row>
    <row r="2231" spans="1:17" ht="48.95" customHeight="1" x14ac:dyDescent="0.2">
      <c r="A2231" s="10" t="s">
        <v>854</v>
      </c>
      <c r="B2231" s="3" t="s">
        <v>799</v>
      </c>
      <c r="C2231" s="3" t="s">
        <v>27</v>
      </c>
      <c r="D2231" s="3" t="s">
        <v>38</v>
      </c>
      <c r="E2231" s="3" t="s">
        <v>855</v>
      </c>
      <c r="F2231" s="11" t="s">
        <v>0</v>
      </c>
      <c r="G2231" s="9">
        <v>311021280</v>
      </c>
      <c r="H2231" s="9">
        <v>-630000</v>
      </c>
      <c r="I2231" s="9">
        <v>310391280</v>
      </c>
      <c r="J2231" s="9">
        <v>311021280</v>
      </c>
      <c r="K2231" s="9">
        <v>0</v>
      </c>
      <c r="L2231" s="9">
        <v>311021280</v>
      </c>
      <c r="M2231" s="9">
        <v>311021280</v>
      </c>
      <c r="N2231" s="9">
        <v>0</v>
      </c>
      <c r="O2231" s="9">
        <v>311021280</v>
      </c>
      <c r="P2231" s="13">
        <f t="shared" si="35"/>
        <v>630000</v>
      </c>
      <c r="Q2231" s="13">
        <f t="array" ref="Q2231">IF(C2231="",SUMIFS($P$6:$P$65536,$B$6:$B$65536,B2231),IF(D2231="",SUMIFS($P$6:$P$65536,$B$6:$B$65536,B2231,$C$6:$C$65536,C2231),IF(E2231="",SUMIFS($P$6:$P$65536,$B$6:$B$65536,B2231,$C$6:$C$65536,C2231,$D$6:$D$65536,D2231),IF(F2231="",SUMIFS($P$6:$P$65536,$B$6:$B$65536,B2231,$C$6:$C$65536,C2231,$D$6:$D$65536,D2231,$E$6:$E$65536,E2231),--(RIGHT(F2231,1)="0")*SUM(SUMIFS($P$6:$P$65536,$B$6:$B$65536,B2231,$C$6:$C$65536,C2231,$D$6:$D$65536,D2231,$E$6:$E$65536,E2231,$F$6:$F$65536,LEFT(F2231,2)&amp;{0;1;2;3;4;5;6;7;8;9}))+(--(RIGHT(F2231,2)="00"))*SUM(SUMIFS($P$6:$P$65536,$B$6:$B$65536,B2231,$C$6:$C$65536,C2231,$D$6:$D$65536,D2231,$E$6:$E$65536,E2231,$F$6:$F$65536,LEFT(F2231,1)&amp;range))+SUMIFS($P$6:$P$65536,$B$6:$B$65536,B2231,$C$6:$C$65536,C2231,$D$6:$D$65536,D2231,$E$6:$E$65536,E2231,$F$6:$F$65536,F2231)))))</f>
        <v>2520000</v>
      </c>
    </row>
    <row r="2232" spans="1:17" ht="32.25" customHeight="1" x14ac:dyDescent="0.2">
      <c r="A2232" s="10" t="s">
        <v>112</v>
      </c>
      <c r="B2232" s="3" t="s">
        <v>799</v>
      </c>
      <c r="C2232" s="3" t="s">
        <v>27</v>
      </c>
      <c r="D2232" s="3" t="s">
        <v>38</v>
      </c>
      <c r="E2232" s="3" t="s">
        <v>855</v>
      </c>
      <c r="F2232" s="3" t="s">
        <v>113</v>
      </c>
      <c r="G2232" s="9">
        <v>311021280</v>
      </c>
      <c r="H2232" s="9">
        <v>-630000</v>
      </c>
      <c r="I2232" s="9">
        <v>310391280</v>
      </c>
      <c r="J2232" s="9">
        <v>311021280</v>
      </c>
      <c r="K2232" s="9">
        <v>0</v>
      </c>
      <c r="L2232" s="9">
        <v>311021280</v>
      </c>
      <c r="M2232" s="9">
        <v>311021280</v>
      </c>
      <c r="N2232" s="9">
        <v>0</v>
      </c>
      <c r="O2232" s="9">
        <v>311021280</v>
      </c>
      <c r="P2232" s="13">
        <f t="shared" si="35"/>
        <v>630000</v>
      </c>
      <c r="Q2232" s="13">
        <f t="array" ref="Q2232">IF(C2232="",SUMIFS($P$6:$P$65536,$B$6:$B$65536,B2232),IF(D2232="",SUMIFS($P$6:$P$65536,$B$6:$B$65536,B2232,$C$6:$C$65536,C2232),IF(E2232="",SUMIFS($P$6:$P$65536,$B$6:$B$65536,B2232,$C$6:$C$65536,C2232,$D$6:$D$65536,D2232),IF(F2232="",SUMIFS($P$6:$P$65536,$B$6:$B$65536,B2232,$C$6:$C$65536,C2232,$D$6:$D$65536,D2232,$E$6:$E$65536,E2232),--(RIGHT(F2232,1)="0")*SUM(SUMIFS($P$6:$P$65536,$B$6:$B$65536,B2232,$C$6:$C$65536,C2232,$D$6:$D$65536,D2232,$E$6:$E$65536,E2232,$F$6:$F$65536,LEFT(F2232,2)&amp;{0;1;2;3;4;5;6;7;8;9}))+(--(RIGHT(F2232,2)="00"))*SUM(SUMIFS($P$6:$P$65536,$B$6:$B$65536,B2232,$C$6:$C$65536,C2232,$D$6:$D$65536,D2232,$E$6:$E$65536,E2232,$F$6:$F$65536,LEFT(F2232,1)&amp;range))+SUMIFS($P$6:$P$65536,$B$6:$B$65536,B2232,$C$6:$C$65536,C2232,$D$6:$D$65536,D2232,$E$6:$E$65536,E2232,$F$6:$F$65536,F2232)))))</f>
        <v>2520000</v>
      </c>
    </row>
    <row r="2233" spans="1:17" ht="48.95" customHeight="1" x14ac:dyDescent="0.2">
      <c r="A2233" s="10" t="s">
        <v>406</v>
      </c>
      <c r="B2233" s="3" t="s">
        <v>799</v>
      </c>
      <c r="C2233" s="3" t="s">
        <v>27</v>
      </c>
      <c r="D2233" s="3" t="s">
        <v>38</v>
      </c>
      <c r="E2233" s="3" t="s">
        <v>855</v>
      </c>
      <c r="F2233" s="3" t="s">
        <v>407</v>
      </c>
      <c r="G2233" s="9">
        <v>311021280</v>
      </c>
      <c r="H2233" s="9">
        <v>-630000</v>
      </c>
      <c r="I2233" s="9">
        <v>310391280</v>
      </c>
      <c r="J2233" s="9">
        <v>311021280</v>
      </c>
      <c r="K2233" s="9">
        <v>0</v>
      </c>
      <c r="L2233" s="9">
        <v>311021280</v>
      </c>
      <c r="M2233" s="9">
        <v>311021280</v>
      </c>
      <c r="N2233" s="9">
        <v>0</v>
      </c>
      <c r="O2233" s="9">
        <v>311021280</v>
      </c>
      <c r="P2233" s="13">
        <f t="shared" si="35"/>
        <v>630000</v>
      </c>
      <c r="Q2233" s="13">
        <f t="array" ref="Q2233">IF(C2233="",SUMIFS($P$6:$P$65536,$B$6:$B$65536,B2233),IF(D2233="",SUMIFS($P$6:$P$65536,$B$6:$B$65536,B2233,$C$6:$C$65536,C2233),IF(E2233="",SUMIFS($P$6:$P$65536,$B$6:$B$65536,B2233,$C$6:$C$65536,C2233,$D$6:$D$65536,D2233),IF(F2233="",SUMIFS($P$6:$P$65536,$B$6:$B$65536,B2233,$C$6:$C$65536,C2233,$D$6:$D$65536,D2233,$E$6:$E$65536,E2233),--(RIGHT(F2233,1)="0")*SUM(SUMIFS($P$6:$P$65536,$B$6:$B$65536,B2233,$C$6:$C$65536,C2233,$D$6:$D$65536,D2233,$E$6:$E$65536,E2233,$F$6:$F$65536,LEFT(F2233,2)&amp;{0;1;2;3;4;5;6;7;8;9}))+(--(RIGHT(F2233,2)="00"))*SUM(SUMIFS($P$6:$P$65536,$B$6:$B$65536,B2233,$C$6:$C$65536,C2233,$D$6:$D$65536,D2233,$E$6:$E$65536,E2233,$F$6:$F$65536,LEFT(F2233,1)&amp;range))+SUMIFS($P$6:$P$65536,$B$6:$B$65536,B2233,$C$6:$C$65536,C2233,$D$6:$D$65536,D2233,$E$6:$E$65536,E2233,$F$6:$F$65536,F2233)))))</f>
        <v>1890000</v>
      </c>
    </row>
    <row r="2234" spans="1:17" ht="64.5" customHeight="1" x14ac:dyDescent="0.2">
      <c r="A2234" s="10" t="s">
        <v>463</v>
      </c>
      <c r="B2234" s="3" t="s">
        <v>799</v>
      </c>
      <c r="C2234" s="3" t="s">
        <v>27</v>
      </c>
      <c r="D2234" s="3" t="s">
        <v>38</v>
      </c>
      <c r="E2234" s="3" t="s">
        <v>855</v>
      </c>
      <c r="F2234" s="3" t="s">
        <v>464</v>
      </c>
      <c r="G2234" s="9">
        <v>311021280</v>
      </c>
      <c r="H2234" s="9">
        <v>-630000</v>
      </c>
      <c r="I2234" s="9">
        <v>310391280</v>
      </c>
      <c r="J2234" s="9">
        <v>311021280</v>
      </c>
      <c r="K2234" s="9">
        <v>0</v>
      </c>
      <c r="L2234" s="9">
        <v>311021280</v>
      </c>
      <c r="M2234" s="9">
        <v>311021280</v>
      </c>
      <c r="N2234" s="9">
        <v>0</v>
      </c>
      <c r="O2234" s="9">
        <v>311021280</v>
      </c>
      <c r="P2234" s="13">
        <f t="shared" si="35"/>
        <v>630000</v>
      </c>
      <c r="Q2234" s="13">
        <f t="array" ref="Q2234">IF(C2234="",SUMIFS($P$6:$P$65536,$B$6:$B$65536,B2234),IF(D2234="",SUMIFS($P$6:$P$65536,$B$6:$B$65536,B2234,$C$6:$C$65536,C2234),IF(E2234="",SUMIFS($P$6:$P$65536,$B$6:$B$65536,B2234,$C$6:$C$65536,C2234,$D$6:$D$65536,D2234),IF(F2234="",SUMIFS($P$6:$P$65536,$B$6:$B$65536,B2234,$C$6:$C$65536,C2234,$D$6:$D$65536,D2234,$E$6:$E$65536,E2234),--(RIGHT(F2234,1)="0")*SUM(SUMIFS($P$6:$P$65536,$B$6:$B$65536,B2234,$C$6:$C$65536,C2234,$D$6:$D$65536,D2234,$E$6:$E$65536,E2234,$F$6:$F$65536,LEFT(F2234,2)&amp;{0;1;2;3;4;5;6;7;8;9}))+(--(RIGHT(F2234,2)="00"))*SUM(SUMIFS($P$6:$P$65536,$B$6:$B$65536,B2234,$C$6:$C$65536,C2234,$D$6:$D$65536,D2234,$E$6:$E$65536,E2234,$F$6:$F$65536,LEFT(F2234,1)&amp;range))+SUMIFS($P$6:$P$65536,$B$6:$B$65536,B2234,$C$6:$C$65536,C2234,$D$6:$D$65536,D2234,$E$6:$E$65536,E2234,$F$6:$F$65536,F2234)))))</f>
        <v>630000</v>
      </c>
    </row>
    <row r="2235" spans="1:17" ht="127.9" hidden="1" customHeight="1" x14ac:dyDescent="0.2">
      <c r="A2235" s="10" t="s">
        <v>856</v>
      </c>
      <c r="B2235" s="3" t="s">
        <v>799</v>
      </c>
      <c r="C2235" s="3" t="s">
        <v>27</v>
      </c>
      <c r="D2235" s="3" t="s">
        <v>38</v>
      </c>
      <c r="E2235" s="3" t="s">
        <v>857</v>
      </c>
      <c r="F2235" s="11" t="s">
        <v>0</v>
      </c>
      <c r="G2235" s="9">
        <v>495417.59999999998</v>
      </c>
      <c r="H2235" s="9">
        <v>0</v>
      </c>
      <c r="I2235" s="9">
        <v>495417.59999999998</v>
      </c>
      <c r="J2235" s="9">
        <v>495417.59999999998</v>
      </c>
      <c r="K2235" s="9">
        <v>0</v>
      </c>
      <c r="L2235" s="9">
        <v>495417.59999999998</v>
      </c>
      <c r="M2235" s="9">
        <v>495417.59999999998</v>
      </c>
      <c r="N2235" s="9">
        <v>0</v>
      </c>
      <c r="O2235" s="9">
        <v>495417.59999999998</v>
      </c>
      <c r="P2235" s="13">
        <f t="shared" si="35"/>
        <v>0</v>
      </c>
      <c r="Q2235" s="13">
        <f t="array" ref="Q2235">IF(C2235="",SUMIFS($P$6:$P$65536,$B$6:$B$65536,B2235),IF(D2235="",SUMIFS($P$6:$P$65536,$B$6:$B$65536,B2235,$C$6:$C$65536,C2235),IF(E2235="",SUMIFS($P$6:$P$65536,$B$6:$B$65536,B2235,$C$6:$C$65536,C2235,$D$6:$D$65536,D2235),IF(F2235="",SUMIFS($P$6:$P$65536,$B$6:$B$65536,B2235,$C$6:$C$65536,C2235,$D$6:$D$65536,D2235,$E$6:$E$65536,E2235),--(RIGHT(F2235,1)="0")*SUM(SUMIFS($P$6:$P$65536,$B$6:$B$65536,B2235,$C$6:$C$65536,C2235,$D$6:$D$65536,D2235,$E$6:$E$65536,E2235,$F$6:$F$65536,LEFT(F2235,2)&amp;{0;1;2;3;4;5;6;7;8;9}))+(--(RIGHT(F2235,2)="00"))*SUM(SUMIFS($P$6:$P$65536,$B$6:$B$65536,B2235,$C$6:$C$65536,C2235,$D$6:$D$65536,D2235,$E$6:$E$65536,E2235,$F$6:$F$65536,LEFT(F2235,1)&amp;range))+SUMIFS($P$6:$P$65536,$B$6:$B$65536,B2235,$C$6:$C$65536,C2235,$D$6:$D$65536,D2235,$E$6:$E$65536,E2235,$F$6:$F$65536,F2235)))))</f>
        <v>0</v>
      </c>
    </row>
    <row r="2236" spans="1:17" ht="32.25" hidden="1" customHeight="1" x14ac:dyDescent="0.2">
      <c r="A2236" s="10" t="s">
        <v>112</v>
      </c>
      <c r="B2236" s="3" t="s">
        <v>799</v>
      </c>
      <c r="C2236" s="3" t="s">
        <v>27</v>
      </c>
      <c r="D2236" s="3" t="s">
        <v>38</v>
      </c>
      <c r="E2236" s="3" t="s">
        <v>857</v>
      </c>
      <c r="F2236" s="3" t="s">
        <v>113</v>
      </c>
      <c r="G2236" s="9">
        <v>495417.59999999998</v>
      </c>
      <c r="H2236" s="9">
        <v>0</v>
      </c>
      <c r="I2236" s="9">
        <v>495417.59999999998</v>
      </c>
      <c r="J2236" s="9">
        <v>495417.59999999998</v>
      </c>
      <c r="K2236" s="9">
        <v>0</v>
      </c>
      <c r="L2236" s="9">
        <v>495417.59999999998</v>
      </c>
      <c r="M2236" s="9">
        <v>495417.59999999998</v>
      </c>
      <c r="N2236" s="9">
        <v>0</v>
      </c>
      <c r="O2236" s="9">
        <v>495417.59999999998</v>
      </c>
      <c r="P2236" s="13">
        <f t="shared" si="35"/>
        <v>0</v>
      </c>
      <c r="Q2236" s="13">
        <f t="array" ref="Q2236">IF(C2236="",SUMIFS($P$6:$P$65536,$B$6:$B$65536,B2236),IF(D2236="",SUMIFS($P$6:$P$65536,$B$6:$B$65536,B2236,$C$6:$C$65536,C2236),IF(E2236="",SUMIFS($P$6:$P$65536,$B$6:$B$65536,B2236,$C$6:$C$65536,C2236,$D$6:$D$65536,D2236),IF(F2236="",SUMIFS($P$6:$P$65536,$B$6:$B$65536,B2236,$C$6:$C$65536,C2236,$D$6:$D$65536,D2236,$E$6:$E$65536,E2236),--(RIGHT(F2236,1)="0")*SUM(SUMIFS($P$6:$P$65536,$B$6:$B$65536,B2236,$C$6:$C$65536,C2236,$D$6:$D$65536,D2236,$E$6:$E$65536,E2236,$F$6:$F$65536,LEFT(F2236,2)&amp;{0;1;2;3;4;5;6;7;8;9}))+(--(RIGHT(F2236,2)="00"))*SUM(SUMIFS($P$6:$P$65536,$B$6:$B$65536,B2236,$C$6:$C$65536,C2236,$D$6:$D$65536,D2236,$E$6:$E$65536,E2236,$F$6:$F$65536,LEFT(F2236,1)&amp;range))+SUMIFS($P$6:$P$65536,$B$6:$B$65536,B2236,$C$6:$C$65536,C2236,$D$6:$D$65536,D2236,$E$6:$E$65536,E2236,$F$6:$F$65536,F2236)))))</f>
        <v>0</v>
      </c>
    </row>
    <row r="2237" spans="1:17" ht="32.25" hidden="1" customHeight="1" x14ac:dyDescent="0.2">
      <c r="A2237" s="10" t="s">
        <v>457</v>
      </c>
      <c r="B2237" s="3" t="s">
        <v>799</v>
      </c>
      <c r="C2237" s="3" t="s">
        <v>27</v>
      </c>
      <c r="D2237" s="3" t="s">
        <v>38</v>
      </c>
      <c r="E2237" s="3" t="s">
        <v>857</v>
      </c>
      <c r="F2237" s="3" t="s">
        <v>458</v>
      </c>
      <c r="G2237" s="9">
        <v>495417.59999999998</v>
      </c>
      <c r="H2237" s="9">
        <v>0</v>
      </c>
      <c r="I2237" s="9">
        <v>495417.59999999998</v>
      </c>
      <c r="J2237" s="9">
        <v>495417.59999999998</v>
      </c>
      <c r="K2237" s="9">
        <v>0</v>
      </c>
      <c r="L2237" s="9">
        <v>495417.59999999998</v>
      </c>
      <c r="M2237" s="9">
        <v>495417.59999999998</v>
      </c>
      <c r="N2237" s="9">
        <v>0</v>
      </c>
      <c r="O2237" s="9">
        <v>495417.59999999998</v>
      </c>
      <c r="P2237" s="13">
        <f t="shared" si="35"/>
        <v>0</v>
      </c>
      <c r="Q2237" s="13">
        <f t="array" ref="Q2237">IF(C2237="",SUMIFS($P$6:$P$65536,$B$6:$B$65536,B2237),IF(D2237="",SUMIFS($P$6:$P$65536,$B$6:$B$65536,B2237,$C$6:$C$65536,C2237),IF(E2237="",SUMIFS($P$6:$P$65536,$B$6:$B$65536,B2237,$C$6:$C$65536,C2237,$D$6:$D$65536,D2237),IF(F2237="",SUMIFS($P$6:$P$65536,$B$6:$B$65536,B2237,$C$6:$C$65536,C2237,$D$6:$D$65536,D2237,$E$6:$E$65536,E2237),--(RIGHT(F2237,1)="0")*SUM(SUMIFS($P$6:$P$65536,$B$6:$B$65536,B2237,$C$6:$C$65536,C2237,$D$6:$D$65536,D2237,$E$6:$E$65536,E2237,$F$6:$F$65536,LEFT(F2237,2)&amp;{0;1;2;3;4;5;6;7;8;9}))+(--(RIGHT(F2237,2)="00"))*SUM(SUMIFS($P$6:$P$65536,$B$6:$B$65536,B2237,$C$6:$C$65536,C2237,$D$6:$D$65536,D2237,$E$6:$E$65536,E2237,$F$6:$F$65536,LEFT(F2237,1)&amp;range))+SUMIFS($P$6:$P$65536,$B$6:$B$65536,B2237,$C$6:$C$65536,C2237,$D$6:$D$65536,D2237,$E$6:$E$65536,E2237,$F$6:$F$65536,F2237)))))</f>
        <v>0</v>
      </c>
    </row>
    <row r="2238" spans="1:17" ht="48.95" hidden="1" customHeight="1" x14ac:dyDescent="0.2">
      <c r="A2238" s="10" t="s">
        <v>459</v>
      </c>
      <c r="B2238" s="3" t="s">
        <v>799</v>
      </c>
      <c r="C2238" s="3" t="s">
        <v>27</v>
      </c>
      <c r="D2238" s="3" t="s">
        <v>38</v>
      </c>
      <c r="E2238" s="3" t="s">
        <v>857</v>
      </c>
      <c r="F2238" s="3" t="s">
        <v>460</v>
      </c>
      <c r="G2238" s="9">
        <v>495417.59999999998</v>
      </c>
      <c r="H2238" s="9">
        <v>0</v>
      </c>
      <c r="I2238" s="9">
        <v>495417.59999999998</v>
      </c>
      <c r="J2238" s="9">
        <v>495417.59999999998</v>
      </c>
      <c r="K2238" s="9">
        <v>0</v>
      </c>
      <c r="L2238" s="9">
        <v>495417.59999999998</v>
      </c>
      <c r="M2238" s="9">
        <v>495417.59999999998</v>
      </c>
      <c r="N2238" s="9">
        <v>0</v>
      </c>
      <c r="O2238" s="9">
        <v>495417.59999999998</v>
      </c>
      <c r="P2238" s="13">
        <f t="shared" si="35"/>
        <v>0</v>
      </c>
      <c r="Q2238" s="13">
        <f t="array" ref="Q2238">IF(C2238="",SUMIFS($P$6:$P$65536,$B$6:$B$65536,B2238),IF(D2238="",SUMIFS($P$6:$P$65536,$B$6:$B$65536,B2238,$C$6:$C$65536,C2238),IF(E2238="",SUMIFS($P$6:$P$65536,$B$6:$B$65536,B2238,$C$6:$C$65536,C2238,$D$6:$D$65536,D2238),IF(F2238="",SUMIFS($P$6:$P$65536,$B$6:$B$65536,B2238,$C$6:$C$65536,C2238,$D$6:$D$65536,D2238,$E$6:$E$65536,E2238),--(RIGHT(F2238,1)="0")*SUM(SUMIFS($P$6:$P$65536,$B$6:$B$65536,B2238,$C$6:$C$65536,C2238,$D$6:$D$65536,D2238,$E$6:$E$65536,E2238,$F$6:$F$65536,LEFT(F2238,2)&amp;{0;1;2;3;4;5;6;7;8;9}))+(--(RIGHT(F2238,2)="00"))*SUM(SUMIFS($P$6:$P$65536,$B$6:$B$65536,B2238,$C$6:$C$65536,C2238,$D$6:$D$65536,D2238,$E$6:$E$65536,E2238,$F$6:$F$65536,LEFT(F2238,1)&amp;range))+SUMIFS($P$6:$P$65536,$B$6:$B$65536,B2238,$C$6:$C$65536,C2238,$D$6:$D$65536,D2238,$E$6:$E$65536,E2238,$F$6:$F$65536,F2238)))))</f>
        <v>0</v>
      </c>
    </row>
    <row r="2239" spans="1:17" ht="192" hidden="1" customHeight="1" x14ac:dyDescent="0.2">
      <c r="A2239" s="10" t="s">
        <v>858</v>
      </c>
      <c r="B2239" s="3" t="s">
        <v>799</v>
      </c>
      <c r="C2239" s="3" t="s">
        <v>27</v>
      </c>
      <c r="D2239" s="3" t="s">
        <v>38</v>
      </c>
      <c r="E2239" s="3" t="s">
        <v>859</v>
      </c>
      <c r="F2239" s="11" t="s">
        <v>0</v>
      </c>
      <c r="G2239" s="9">
        <v>5600</v>
      </c>
      <c r="H2239" s="9">
        <v>0</v>
      </c>
      <c r="I2239" s="9">
        <v>5600</v>
      </c>
      <c r="J2239" s="9">
        <v>5600</v>
      </c>
      <c r="K2239" s="9">
        <v>0</v>
      </c>
      <c r="L2239" s="9">
        <v>5600</v>
      </c>
      <c r="M2239" s="9">
        <v>5600</v>
      </c>
      <c r="N2239" s="9">
        <v>0</v>
      </c>
      <c r="O2239" s="9">
        <v>5600</v>
      </c>
      <c r="P2239" s="13">
        <f t="shared" si="35"/>
        <v>0</v>
      </c>
      <c r="Q2239" s="13">
        <f t="array" ref="Q2239">IF(C2239="",SUMIFS($P$6:$P$65536,$B$6:$B$65536,B2239),IF(D2239="",SUMIFS($P$6:$P$65536,$B$6:$B$65536,B2239,$C$6:$C$65536,C2239),IF(E2239="",SUMIFS($P$6:$P$65536,$B$6:$B$65536,B2239,$C$6:$C$65536,C2239,$D$6:$D$65536,D2239),IF(F2239="",SUMIFS($P$6:$P$65536,$B$6:$B$65536,B2239,$C$6:$C$65536,C2239,$D$6:$D$65536,D2239,$E$6:$E$65536,E2239),--(RIGHT(F2239,1)="0")*SUM(SUMIFS($P$6:$P$65536,$B$6:$B$65536,B2239,$C$6:$C$65536,C2239,$D$6:$D$65536,D2239,$E$6:$E$65536,E2239,$F$6:$F$65536,LEFT(F2239,2)&amp;{0;1;2;3;4;5;6;7;8;9}))+(--(RIGHT(F2239,2)="00"))*SUM(SUMIFS($P$6:$P$65536,$B$6:$B$65536,B2239,$C$6:$C$65536,C2239,$D$6:$D$65536,D2239,$E$6:$E$65536,E2239,$F$6:$F$65536,LEFT(F2239,1)&amp;range))+SUMIFS($P$6:$P$65536,$B$6:$B$65536,B2239,$C$6:$C$65536,C2239,$D$6:$D$65536,D2239,$E$6:$E$65536,E2239,$F$6:$F$65536,F2239)))))</f>
        <v>0</v>
      </c>
    </row>
    <row r="2240" spans="1:17" ht="32.25" hidden="1" customHeight="1" x14ac:dyDescent="0.2">
      <c r="A2240" s="10" t="s">
        <v>112</v>
      </c>
      <c r="B2240" s="3" t="s">
        <v>799</v>
      </c>
      <c r="C2240" s="3" t="s">
        <v>27</v>
      </c>
      <c r="D2240" s="3" t="s">
        <v>38</v>
      </c>
      <c r="E2240" s="3" t="s">
        <v>859</v>
      </c>
      <c r="F2240" s="3" t="s">
        <v>113</v>
      </c>
      <c r="G2240" s="9">
        <v>5600</v>
      </c>
      <c r="H2240" s="9">
        <v>0</v>
      </c>
      <c r="I2240" s="9">
        <v>5600</v>
      </c>
      <c r="J2240" s="9">
        <v>5600</v>
      </c>
      <c r="K2240" s="9">
        <v>0</v>
      </c>
      <c r="L2240" s="9">
        <v>5600</v>
      </c>
      <c r="M2240" s="9">
        <v>5600</v>
      </c>
      <c r="N2240" s="9">
        <v>0</v>
      </c>
      <c r="O2240" s="9">
        <v>5600</v>
      </c>
      <c r="P2240" s="13">
        <f t="shared" si="35"/>
        <v>0</v>
      </c>
      <c r="Q2240" s="13">
        <f t="array" ref="Q2240">IF(C2240="",SUMIFS($P$6:$P$65536,$B$6:$B$65536,B2240),IF(D2240="",SUMIFS($P$6:$P$65536,$B$6:$B$65536,B2240,$C$6:$C$65536,C2240),IF(E2240="",SUMIFS($P$6:$P$65536,$B$6:$B$65536,B2240,$C$6:$C$65536,C2240,$D$6:$D$65536,D2240),IF(F2240="",SUMIFS($P$6:$P$65536,$B$6:$B$65536,B2240,$C$6:$C$65536,C2240,$D$6:$D$65536,D2240,$E$6:$E$65536,E2240),--(RIGHT(F2240,1)="0")*SUM(SUMIFS($P$6:$P$65536,$B$6:$B$65536,B2240,$C$6:$C$65536,C2240,$D$6:$D$65536,D2240,$E$6:$E$65536,E2240,$F$6:$F$65536,LEFT(F2240,2)&amp;{0;1;2;3;4;5;6;7;8;9}))+(--(RIGHT(F2240,2)="00"))*SUM(SUMIFS($P$6:$P$65536,$B$6:$B$65536,B2240,$C$6:$C$65536,C2240,$D$6:$D$65536,D2240,$E$6:$E$65536,E2240,$F$6:$F$65536,LEFT(F2240,1)&amp;range))+SUMIFS($P$6:$P$65536,$B$6:$B$65536,B2240,$C$6:$C$65536,C2240,$D$6:$D$65536,D2240,$E$6:$E$65536,E2240,$F$6:$F$65536,F2240)))))</f>
        <v>0</v>
      </c>
    </row>
    <row r="2241" spans="1:17" ht="32.25" hidden="1" customHeight="1" x14ac:dyDescent="0.2">
      <c r="A2241" s="10" t="s">
        <v>457</v>
      </c>
      <c r="B2241" s="3" t="s">
        <v>799</v>
      </c>
      <c r="C2241" s="3" t="s">
        <v>27</v>
      </c>
      <c r="D2241" s="3" t="s">
        <v>38</v>
      </c>
      <c r="E2241" s="3" t="s">
        <v>859</v>
      </c>
      <c r="F2241" s="3" t="s">
        <v>458</v>
      </c>
      <c r="G2241" s="9">
        <v>5600</v>
      </c>
      <c r="H2241" s="9">
        <v>0</v>
      </c>
      <c r="I2241" s="9">
        <v>5600</v>
      </c>
      <c r="J2241" s="9">
        <v>5600</v>
      </c>
      <c r="K2241" s="9">
        <v>0</v>
      </c>
      <c r="L2241" s="9">
        <v>5600</v>
      </c>
      <c r="M2241" s="9">
        <v>5600</v>
      </c>
      <c r="N2241" s="9">
        <v>0</v>
      </c>
      <c r="O2241" s="9">
        <v>5600</v>
      </c>
      <c r="P2241" s="13">
        <f t="shared" si="35"/>
        <v>0</v>
      </c>
      <c r="Q2241" s="13">
        <f t="array" ref="Q2241">IF(C2241="",SUMIFS($P$6:$P$65536,$B$6:$B$65536,B2241),IF(D2241="",SUMIFS($P$6:$P$65536,$B$6:$B$65536,B2241,$C$6:$C$65536,C2241),IF(E2241="",SUMIFS($P$6:$P$65536,$B$6:$B$65536,B2241,$C$6:$C$65536,C2241,$D$6:$D$65536,D2241),IF(F2241="",SUMIFS($P$6:$P$65536,$B$6:$B$65536,B2241,$C$6:$C$65536,C2241,$D$6:$D$65536,D2241,$E$6:$E$65536,E2241),--(RIGHT(F2241,1)="0")*SUM(SUMIFS($P$6:$P$65536,$B$6:$B$65536,B2241,$C$6:$C$65536,C2241,$D$6:$D$65536,D2241,$E$6:$E$65536,E2241,$F$6:$F$65536,LEFT(F2241,2)&amp;{0;1;2;3;4;5;6;7;8;9}))+(--(RIGHT(F2241,2)="00"))*SUM(SUMIFS($P$6:$P$65536,$B$6:$B$65536,B2241,$C$6:$C$65536,C2241,$D$6:$D$65536,D2241,$E$6:$E$65536,E2241,$F$6:$F$65536,LEFT(F2241,1)&amp;range))+SUMIFS($P$6:$P$65536,$B$6:$B$65536,B2241,$C$6:$C$65536,C2241,$D$6:$D$65536,D2241,$E$6:$E$65536,E2241,$F$6:$F$65536,F2241)))))</f>
        <v>0</v>
      </c>
    </row>
    <row r="2242" spans="1:17" ht="48.95" hidden="1" customHeight="1" x14ac:dyDescent="0.2">
      <c r="A2242" s="10" t="s">
        <v>459</v>
      </c>
      <c r="B2242" s="3" t="s">
        <v>799</v>
      </c>
      <c r="C2242" s="3" t="s">
        <v>27</v>
      </c>
      <c r="D2242" s="3" t="s">
        <v>38</v>
      </c>
      <c r="E2242" s="3" t="s">
        <v>859</v>
      </c>
      <c r="F2242" s="3" t="s">
        <v>460</v>
      </c>
      <c r="G2242" s="9">
        <v>5600</v>
      </c>
      <c r="H2242" s="9">
        <v>0</v>
      </c>
      <c r="I2242" s="9">
        <v>5600</v>
      </c>
      <c r="J2242" s="9">
        <v>5600</v>
      </c>
      <c r="K2242" s="9">
        <v>0</v>
      </c>
      <c r="L2242" s="9">
        <v>5600</v>
      </c>
      <c r="M2242" s="9">
        <v>5600</v>
      </c>
      <c r="N2242" s="9">
        <v>0</v>
      </c>
      <c r="O2242" s="9">
        <v>5600</v>
      </c>
      <c r="P2242" s="13">
        <f t="shared" si="35"/>
        <v>0</v>
      </c>
      <c r="Q2242" s="13">
        <f t="array" ref="Q2242">IF(C2242="",SUMIFS($P$6:$P$65536,$B$6:$B$65536,B2242),IF(D2242="",SUMIFS($P$6:$P$65536,$B$6:$B$65536,B2242,$C$6:$C$65536,C2242),IF(E2242="",SUMIFS($P$6:$P$65536,$B$6:$B$65536,B2242,$C$6:$C$65536,C2242,$D$6:$D$65536,D2242),IF(F2242="",SUMIFS($P$6:$P$65536,$B$6:$B$65536,B2242,$C$6:$C$65536,C2242,$D$6:$D$65536,D2242,$E$6:$E$65536,E2242),--(RIGHT(F2242,1)="0")*SUM(SUMIFS($P$6:$P$65536,$B$6:$B$65536,B2242,$C$6:$C$65536,C2242,$D$6:$D$65536,D2242,$E$6:$E$65536,E2242,$F$6:$F$65536,LEFT(F2242,2)&amp;{0;1;2;3;4;5;6;7;8;9}))+(--(RIGHT(F2242,2)="00"))*SUM(SUMIFS($P$6:$P$65536,$B$6:$B$65536,B2242,$C$6:$C$65536,C2242,$D$6:$D$65536,D2242,$E$6:$E$65536,E2242,$F$6:$F$65536,LEFT(F2242,1)&amp;range))+SUMIFS($P$6:$P$65536,$B$6:$B$65536,B2242,$C$6:$C$65536,C2242,$D$6:$D$65536,D2242,$E$6:$E$65536,E2242,$F$6:$F$65536,F2242)))))</f>
        <v>0</v>
      </c>
    </row>
    <row r="2243" spans="1:17" ht="48.95" customHeight="1" x14ac:dyDescent="0.2">
      <c r="A2243" s="10" t="s">
        <v>860</v>
      </c>
      <c r="B2243" s="3" t="s">
        <v>799</v>
      </c>
      <c r="C2243" s="3" t="s">
        <v>27</v>
      </c>
      <c r="D2243" s="3" t="s">
        <v>38</v>
      </c>
      <c r="E2243" s="3" t="s">
        <v>861</v>
      </c>
      <c r="F2243" s="11" t="s">
        <v>0</v>
      </c>
      <c r="G2243" s="9">
        <v>70816407.599999994</v>
      </c>
      <c r="H2243" s="9">
        <v>-28480073.899999999</v>
      </c>
      <c r="I2243" s="9">
        <v>42336333.700000003</v>
      </c>
      <c r="J2243" s="9">
        <v>70816407.599999994</v>
      </c>
      <c r="K2243" s="9">
        <v>0</v>
      </c>
      <c r="L2243" s="9">
        <v>70816407.599999994</v>
      </c>
      <c r="M2243" s="9">
        <v>70816407.599999994</v>
      </c>
      <c r="N2243" s="9">
        <v>0</v>
      </c>
      <c r="O2243" s="9">
        <v>70816407.599999994</v>
      </c>
      <c r="P2243" s="13">
        <f t="shared" si="35"/>
        <v>28480073.899999999</v>
      </c>
      <c r="Q2243" s="13">
        <f t="array" ref="Q2243">IF(C2243="",SUMIFS($P$6:$P$65536,$B$6:$B$65536,B2243),IF(D2243="",SUMIFS($P$6:$P$65536,$B$6:$B$65536,B2243,$C$6:$C$65536,C2243),IF(E2243="",SUMIFS($P$6:$P$65536,$B$6:$B$65536,B2243,$C$6:$C$65536,C2243,$D$6:$D$65536,D2243),IF(F2243="",SUMIFS($P$6:$P$65536,$B$6:$B$65536,B2243,$C$6:$C$65536,C2243,$D$6:$D$65536,D2243,$E$6:$E$65536,E2243),--(RIGHT(F2243,1)="0")*SUM(SUMIFS($P$6:$P$65536,$B$6:$B$65536,B2243,$C$6:$C$65536,C2243,$D$6:$D$65536,D2243,$E$6:$E$65536,E2243,$F$6:$F$65536,LEFT(F2243,2)&amp;{0;1;2;3;4;5;6;7;8;9}))+(--(RIGHT(F2243,2)="00"))*SUM(SUMIFS($P$6:$P$65536,$B$6:$B$65536,B2243,$C$6:$C$65536,C2243,$D$6:$D$65536,D2243,$E$6:$E$65536,E2243,$F$6:$F$65536,LEFT(F2243,1)&amp;range))+SUMIFS($P$6:$P$65536,$B$6:$B$65536,B2243,$C$6:$C$65536,C2243,$D$6:$D$65536,D2243,$E$6:$E$65536,E2243,$F$6:$F$65536,F2243)))))</f>
        <v>113920295.59999999</v>
      </c>
    </row>
    <row r="2244" spans="1:17" ht="32.25" customHeight="1" x14ac:dyDescent="0.2">
      <c r="A2244" s="10" t="s">
        <v>112</v>
      </c>
      <c r="B2244" s="3" t="s">
        <v>799</v>
      </c>
      <c r="C2244" s="3" t="s">
        <v>27</v>
      </c>
      <c r="D2244" s="3" t="s">
        <v>38</v>
      </c>
      <c r="E2244" s="3" t="s">
        <v>861</v>
      </c>
      <c r="F2244" s="3" t="s">
        <v>113</v>
      </c>
      <c r="G2244" s="9">
        <v>70816407.599999994</v>
      </c>
      <c r="H2244" s="9">
        <v>-28480073.899999999</v>
      </c>
      <c r="I2244" s="9">
        <v>42336333.700000003</v>
      </c>
      <c r="J2244" s="9">
        <v>70816407.599999994</v>
      </c>
      <c r="K2244" s="9">
        <v>0</v>
      </c>
      <c r="L2244" s="9">
        <v>70816407.599999994</v>
      </c>
      <c r="M2244" s="9">
        <v>70816407.599999994</v>
      </c>
      <c r="N2244" s="9">
        <v>0</v>
      </c>
      <c r="O2244" s="9">
        <v>70816407.599999994</v>
      </c>
      <c r="P2244" s="13">
        <f t="shared" si="35"/>
        <v>28480073.899999999</v>
      </c>
      <c r="Q2244" s="13">
        <f t="array" ref="Q2244">IF(C2244="",SUMIFS($P$6:$P$65536,$B$6:$B$65536,B2244),IF(D2244="",SUMIFS($P$6:$P$65536,$B$6:$B$65536,B2244,$C$6:$C$65536,C2244),IF(E2244="",SUMIFS($P$6:$P$65536,$B$6:$B$65536,B2244,$C$6:$C$65536,C2244,$D$6:$D$65536,D2244),IF(F2244="",SUMIFS($P$6:$P$65536,$B$6:$B$65536,B2244,$C$6:$C$65536,C2244,$D$6:$D$65536,D2244,$E$6:$E$65536,E2244),--(RIGHT(F2244,1)="0")*SUM(SUMIFS($P$6:$P$65536,$B$6:$B$65536,B2244,$C$6:$C$65536,C2244,$D$6:$D$65536,D2244,$E$6:$E$65536,E2244,$F$6:$F$65536,LEFT(F2244,2)&amp;{0;1;2;3;4;5;6;7;8;9}))+(--(RIGHT(F2244,2)="00"))*SUM(SUMIFS($P$6:$P$65536,$B$6:$B$65536,B2244,$C$6:$C$65536,C2244,$D$6:$D$65536,D2244,$E$6:$E$65536,E2244,$F$6:$F$65536,LEFT(F2244,1)&amp;range))+SUMIFS($P$6:$P$65536,$B$6:$B$65536,B2244,$C$6:$C$65536,C2244,$D$6:$D$65536,D2244,$E$6:$E$65536,E2244,$F$6:$F$65536,F2244)))))</f>
        <v>113920295.59999999</v>
      </c>
    </row>
    <row r="2245" spans="1:17" ht="48.95" customHeight="1" x14ac:dyDescent="0.2">
      <c r="A2245" s="10" t="s">
        <v>406</v>
      </c>
      <c r="B2245" s="3" t="s">
        <v>799</v>
      </c>
      <c r="C2245" s="3" t="s">
        <v>27</v>
      </c>
      <c r="D2245" s="3" t="s">
        <v>38</v>
      </c>
      <c r="E2245" s="3" t="s">
        <v>861</v>
      </c>
      <c r="F2245" s="3" t="s">
        <v>407</v>
      </c>
      <c r="G2245" s="9">
        <v>70816407.599999994</v>
      </c>
      <c r="H2245" s="9">
        <v>-28480073.899999999</v>
      </c>
      <c r="I2245" s="9">
        <v>42336333.700000003</v>
      </c>
      <c r="J2245" s="9">
        <v>70816407.599999994</v>
      </c>
      <c r="K2245" s="9">
        <v>0</v>
      </c>
      <c r="L2245" s="9">
        <v>70816407.599999994</v>
      </c>
      <c r="M2245" s="9">
        <v>70816407.599999994</v>
      </c>
      <c r="N2245" s="9">
        <v>0</v>
      </c>
      <c r="O2245" s="9">
        <v>70816407.599999994</v>
      </c>
      <c r="P2245" s="13">
        <f t="shared" si="35"/>
        <v>28480073.899999999</v>
      </c>
      <c r="Q2245" s="13">
        <f t="array" ref="Q2245">IF(C2245="",SUMIFS($P$6:$P$65536,$B$6:$B$65536,B2245),IF(D2245="",SUMIFS($P$6:$P$65536,$B$6:$B$65536,B2245,$C$6:$C$65536,C2245),IF(E2245="",SUMIFS($P$6:$P$65536,$B$6:$B$65536,B2245,$C$6:$C$65536,C2245,$D$6:$D$65536,D2245),IF(F2245="",SUMIFS($P$6:$P$65536,$B$6:$B$65536,B2245,$C$6:$C$65536,C2245,$D$6:$D$65536,D2245,$E$6:$E$65536,E2245),--(RIGHT(F2245,1)="0")*SUM(SUMIFS($P$6:$P$65536,$B$6:$B$65536,B2245,$C$6:$C$65536,C2245,$D$6:$D$65536,D2245,$E$6:$E$65536,E2245,$F$6:$F$65536,LEFT(F2245,2)&amp;{0;1;2;3;4;5;6;7;8;9}))+(--(RIGHT(F2245,2)="00"))*SUM(SUMIFS($P$6:$P$65536,$B$6:$B$65536,B2245,$C$6:$C$65536,C2245,$D$6:$D$65536,D2245,$E$6:$E$65536,E2245,$F$6:$F$65536,LEFT(F2245,1)&amp;range))+SUMIFS($P$6:$P$65536,$B$6:$B$65536,B2245,$C$6:$C$65536,C2245,$D$6:$D$65536,D2245,$E$6:$E$65536,E2245,$F$6:$F$65536,F2245)))))</f>
        <v>85440221.699999988</v>
      </c>
    </row>
    <row r="2246" spans="1:17" ht="64.5" customHeight="1" x14ac:dyDescent="0.2">
      <c r="A2246" s="10" t="s">
        <v>463</v>
      </c>
      <c r="B2246" s="3" t="s">
        <v>799</v>
      </c>
      <c r="C2246" s="3" t="s">
        <v>27</v>
      </c>
      <c r="D2246" s="3" t="s">
        <v>38</v>
      </c>
      <c r="E2246" s="3" t="s">
        <v>861</v>
      </c>
      <c r="F2246" s="3" t="s">
        <v>464</v>
      </c>
      <c r="G2246" s="9">
        <v>1013308.8</v>
      </c>
      <c r="H2246" s="9">
        <v>-651000</v>
      </c>
      <c r="I2246" s="9">
        <v>362308.8</v>
      </c>
      <c r="J2246" s="9">
        <v>1013308.8</v>
      </c>
      <c r="K2246" s="9">
        <v>0</v>
      </c>
      <c r="L2246" s="9">
        <v>1013308.8</v>
      </c>
      <c r="M2246" s="9">
        <v>1013308.8</v>
      </c>
      <c r="N2246" s="9">
        <v>0</v>
      </c>
      <c r="O2246" s="9">
        <v>1013308.8</v>
      </c>
      <c r="P2246" s="13">
        <f t="shared" si="35"/>
        <v>651000</v>
      </c>
      <c r="Q2246" s="13">
        <f t="array" ref="Q2246">IF(C2246="",SUMIFS($P$6:$P$65536,$B$6:$B$65536,B2246),IF(D2246="",SUMIFS($P$6:$P$65536,$B$6:$B$65536,B2246,$C$6:$C$65536,C2246),IF(E2246="",SUMIFS($P$6:$P$65536,$B$6:$B$65536,B2246,$C$6:$C$65536,C2246,$D$6:$D$65536,D2246),IF(F2246="",SUMIFS($P$6:$P$65536,$B$6:$B$65536,B2246,$C$6:$C$65536,C2246,$D$6:$D$65536,D2246,$E$6:$E$65536,E2246),--(RIGHT(F2246,1)="0")*SUM(SUMIFS($P$6:$P$65536,$B$6:$B$65536,B2246,$C$6:$C$65536,C2246,$D$6:$D$65536,D2246,$E$6:$E$65536,E2246,$F$6:$F$65536,LEFT(F2246,2)&amp;{0;1;2;3;4;5;6;7;8;9}))+(--(RIGHT(F2246,2)="00"))*SUM(SUMIFS($P$6:$P$65536,$B$6:$B$65536,B2246,$C$6:$C$65536,C2246,$D$6:$D$65536,D2246,$E$6:$E$65536,E2246,$F$6:$F$65536,LEFT(F2246,1)&amp;range))+SUMIFS($P$6:$P$65536,$B$6:$B$65536,B2246,$C$6:$C$65536,C2246,$D$6:$D$65536,D2246,$E$6:$E$65536,E2246,$F$6:$F$65536,F2246)))))</f>
        <v>651000</v>
      </c>
    </row>
    <row r="2247" spans="1:17" ht="48.95" customHeight="1" x14ac:dyDescent="0.2">
      <c r="A2247" s="10" t="s">
        <v>408</v>
      </c>
      <c r="B2247" s="3" t="s">
        <v>799</v>
      </c>
      <c r="C2247" s="3" t="s">
        <v>27</v>
      </c>
      <c r="D2247" s="3" t="s">
        <v>38</v>
      </c>
      <c r="E2247" s="3" t="s">
        <v>861</v>
      </c>
      <c r="F2247" s="3" t="s">
        <v>409</v>
      </c>
      <c r="G2247" s="9">
        <v>69803098.799999997</v>
      </c>
      <c r="H2247" s="9">
        <v>-27829073.899999999</v>
      </c>
      <c r="I2247" s="9">
        <v>41974024.899999999</v>
      </c>
      <c r="J2247" s="9">
        <v>69803098.799999997</v>
      </c>
      <c r="K2247" s="9">
        <v>0</v>
      </c>
      <c r="L2247" s="9">
        <v>69803098.799999997</v>
      </c>
      <c r="M2247" s="9">
        <v>69803098.799999997</v>
      </c>
      <c r="N2247" s="9">
        <v>0</v>
      </c>
      <c r="O2247" s="9">
        <v>69803098.799999997</v>
      </c>
      <c r="P2247" s="13">
        <f t="shared" ref="P2247:P2310" si="36">ABS(H2247)+ABS(K2247)+ABS(N2247)</f>
        <v>27829073.899999999</v>
      </c>
      <c r="Q2247" s="13">
        <f t="array" ref="Q2247">IF(C2247="",SUMIFS($P$6:$P$65536,$B$6:$B$65536,B2247),IF(D2247="",SUMIFS($P$6:$P$65536,$B$6:$B$65536,B2247,$C$6:$C$65536,C2247),IF(E2247="",SUMIFS($P$6:$P$65536,$B$6:$B$65536,B2247,$C$6:$C$65536,C2247,$D$6:$D$65536,D2247),IF(F2247="",SUMIFS($P$6:$P$65536,$B$6:$B$65536,B2247,$C$6:$C$65536,C2247,$D$6:$D$65536,D2247,$E$6:$E$65536,E2247),--(RIGHT(F2247,1)="0")*SUM(SUMIFS($P$6:$P$65536,$B$6:$B$65536,B2247,$C$6:$C$65536,C2247,$D$6:$D$65536,D2247,$E$6:$E$65536,E2247,$F$6:$F$65536,LEFT(F2247,2)&amp;{0;1;2;3;4;5;6;7;8;9}))+(--(RIGHT(F2247,2)="00"))*SUM(SUMIFS($P$6:$P$65536,$B$6:$B$65536,B2247,$C$6:$C$65536,C2247,$D$6:$D$65536,D2247,$E$6:$E$65536,E2247,$F$6:$F$65536,LEFT(F2247,1)&amp;range))+SUMIFS($P$6:$P$65536,$B$6:$B$65536,B2247,$C$6:$C$65536,C2247,$D$6:$D$65536,D2247,$E$6:$E$65536,E2247,$F$6:$F$65536,F2247)))))</f>
        <v>27829073.899999999</v>
      </c>
    </row>
    <row r="2248" spans="1:17" ht="112.35" hidden="1" customHeight="1" x14ac:dyDescent="0.2">
      <c r="A2248" s="10" t="s">
        <v>862</v>
      </c>
      <c r="B2248" s="3" t="s">
        <v>799</v>
      </c>
      <c r="C2248" s="3" t="s">
        <v>27</v>
      </c>
      <c r="D2248" s="3" t="s">
        <v>38</v>
      </c>
      <c r="E2248" s="3" t="s">
        <v>863</v>
      </c>
      <c r="F2248" s="11" t="s">
        <v>0</v>
      </c>
      <c r="G2248" s="9">
        <v>920500</v>
      </c>
      <c r="H2248" s="9">
        <v>0</v>
      </c>
      <c r="I2248" s="9">
        <v>920500</v>
      </c>
      <c r="J2248" s="9">
        <v>920500</v>
      </c>
      <c r="K2248" s="9">
        <v>0</v>
      </c>
      <c r="L2248" s="9">
        <v>920500</v>
      </c>
      <c r="M2248" s="9">
        <v>920500</v>
      </c>
      <c r="N2248" s="9">
        <v>0</v>
      </c>
      <c r="O2248" s="9">
        <v>920500</v>
      </c>
      <c r="P2248" s="13">
        <f t="shared" si="36"/>
        <v>0</v>
      </c>
      <c r="Q2248" s="13">
        <f t="array" ref="Q2248">IF(C2248="",SUMIFS($P$6:$P$65536,$B$6:$B$65536,B2248),IF(D2248="",SUMIFS($P$6:$P$65536,$B$6:$B$65536,B2248,$C$6:$C$65536,C2248),IF(E2248="",SUMIFS($P$6:$P$65536,$B$6:$B$65536,B2248,$C$6:$C$65536,C2248,$D$6:$D$65536,D2248),IF(F2248="",SUMIFS($P$6:$P$65536,$B$6:$B$65536,B2248,$C$6:$C$65536,C2248,$D$6:$D$65536,D2248,$E$6:$E$65536,E2248),--(RIGHT(F2248,1)="0")*SUM(SUMIFS($P$6:$P$65536,$B$6:$B$65536,B2248,$C$6:$C$65536,C2248,$D$6:$D$65536,D2248,$E$6:$E$65536,E2248,$F$6:$F$65536,LEFT(F2248,2)&amp;{0;1;2;3;4;5;6;7;8;9}))+(--(RIGHT(F2248,2)="00"))*SUM(SUMIFS($P$6:$P$65536,$B$6:$B$65536,B2248,$C$6:$C$65536,C2248,$D$6:$D$65536,D2248,$E$6:$E$65536,E2248,$F$6:$F$65536,LEFT(F2248,1)&amp;range))+SUMIFS($P$6:$P$65536,$B$6:$B$65536,B2248,$C$6:$C$65536,C2248,$D$6:$D$65536,D2248,$E$6:$E$65536,E2248,$F$6:$F$65536,F2248)))))</f>
        <v>0</v>
      </c>
    </row>
    <row r="2249" spans="1:17" ht="32.25" hidden="1" customHeight="1" x14ac:dyDescent="0.2">
      <c r="A2249" s="10" t="s">
        <v>112</v>
      </c>
      <c r="B2249" s="3" t="s">
        <v>799</v>
      </c>
      <c r="C2249" s="3" t="s">
        <v>27</v>
      </c>
      <c r="D2249" s="3" t="s">
        <v>38</v>
      </c>
      <c r="E2249" s="3" t="s">
        <v>863</v>
      </c>
      <c r="F2249" s="3" t="s">
        <v>113</v>
      </c>
      <c r="G2249" s="9">
        <v>920500</v>
      </c>
      <c r="H2249" s="9">
        <v>0</v>
      </c>
      <c r="I2249" s="9">
        <v>920500</v>
      </c>
      <c r="J2249" s="9">
        <v>920500</v>
      </c>
      <c r="K2249" s="9">
        <v>0</v>
      </c>
      <c r="L2249" s="9">
        <v>920500</v>
      </c>
      <c r="M2249" s="9">
        <v>920500</v>
      </c>
      <c r="N2249" s="9">
        <v>0</v>
      </c>
      <c r="O2249" s="9">
        <v>920500</v>
      </c>
      <c r="P2249" s="13">
        <f t="shared" si="36"/>
        <v>0</v>
      </c>
      <c r="Q2249" s="13">
        <f t="array" ref="Q2249">IF(C2249="",SUMIFS($P$6:$P$65536,$B$6:$B$65536,B2249),IF(D2249="",SUMIFS($P$6:$P$65536,$B$6:$B$65536,B2249,$C$6:$C$65536,C2249),IF(E2249="",SUMIFS($P$6:$P$65536,$B$6:$B$65536,B2249,$C$6:$C$65536,C2249,$D$6:$D$65536,D2249),IF(F2249="",SUMIFS($P$6:$P$65536,$B$6:$B$65536,B2249,$C$6:$C$65536,C2249,$D$6:$D$65536,D2249,$E$6:$E$65536,E2249),--(RIGHT(F2249,1)="0")*SUM(SUMIFS($P$6:$P$65536,$B$6:$B$65536,B2249,$C$6:$C$65536,C2249,$D$6:$D$65536,D2249,$E$6:$E$65536,E2249,$F$6:$F$65536,LEFT(F2249,2)&amp;{0;1;2;3;4;5;6;7;8;9}))+(--(RIGHT(F2249,2)="00"))*SUM(SUMIFS($P$6:$P$65536,$B$6:$B$65536,B2249,$C$6:$C$65536,C2249,$D$6:$D$65536,D2249,$E$6:$E$65536,E2249,$F$6:$F$65536,LEFT(F2249,1)&amp;range))+SUMIFS($P$6:$P$65536,$B$6:$B$65536,B2249,$C$6:$C$65536,C2249,$D$6:$D$65536,D2249,$E$6:$E$65536,E2249,$F$6:$F$65536,F2249)))))</f>
        <v>0</v>
      </c>
    </row>
    <row r="2250" spans="1:17" ht="48.95" hidden="1" customHeight="1" x14ac:dyDescent="0.2">
      <c r="A2250" s="10" t="s">
        <v>406</v>
      </c>
      <c r="B2250" s="3" t="s">
        <v>799</v>
      </c>
      <c r="C2250" s="3" t="s">
        <v>27</v>
      </c>
      <c r="D2250" s="3" t="s">
        <v>38</v>
      </c>
      <c r="E2250" s="3" t="s">
        <v>863</v>
      </c>
      <c r="F2250" s="3" t="s">
        <v>407</v>
      </c>
      <c r="G2250" s="9">
        <v>920500</v>
      </c>
      <c r="H2250" s="9">
        <v>0</v>
      </c>
      <c r="I2250" s="9">
        <v>920500</v>
      </c>
      <c r="J2250" s="9">
        <v>920500</v>
      </c>
      <c r="K2250" s="9">
        <v>0</v>
      </c>
      <c r="L2250" s="9">
        <v>920500</v>
      </c>
      <c r="M2250" s="9">
        <v>920500</v>
      </c>
      <c r="N2250" s="9">
        <v>0</v>
      </c>
      <c r="O2250" s="9">
        <v>920500</v>
      </c>
      <c r="P2250" s="13">
        <f t="shared" si="36"/>
        <v>0</v>
      </c>
      <c r="Q2250" s="13">
        <f t="array" ref="Q2250">IF(C2250="",SUMIFS($P$6:$P$65536,$B$6:$B$65536,B2250),IF(D2250="",SUMIFS($P$6:$P$65536,$B$6:$B$65536,B2250,$C$6:$C$65536,C2250),IF(E2250="",SUMIFS($P$6:$P$65536,$B$6:$B$65536,B2250,$C$6:$C$65536,C2250,$D$6:$D$65536,D2250),IF(F2250="",SUMIFS($P$6:$P$65536,$B$6:$B$65536,B2250,$C$6:$C$65536,C2250,$D$6:$D$65536,D2250,$E$6:$E$65536,E2250),--(RIGHT(F2250,1)="0")*SUM(SUMIFS($P$6:$P$65536,$B$6:$B$65536,B2250,$C$6:$C$65536,C2250,$D$6:$D$65536,D2250,$E$6:$E$65536,E2250,$F$6:$F$65536,LEFT(F2250,2)&amp;{0;1;2;3;4;5;6;7;8;9}))+(--(RIGHT(F2250,2)="00"))*SUM(SUMIFS($P$6:$P$65536,$B$6:$B$65536,B2250,$C$6:$C$65536,C2250,$D$6:$D$65536,D2250,$E$6:$E$65536,E2250,$F$6:$F$65536,LEFT(F2250,1)&amp;range))+SUMIFS($P$6:$P$65536,$B$6:$B$65536,B2250,$C$6:$C$65536,C2250,$D$6:$D$65536,D2250,$E$6:$E$65536,E2250,$F$6:$F$65536,F2250)))))</f>
        <v>0</v>
      </c>
    </row>
    <row r="2251" spans="1:17" ht="64.5" hidden="1" customHeight="1" x14ac:dyDescent="0.2">
      <c r="A2251" s="10" t="s">
        <v>463</v>
      </c>
      <c r="B2251" s="3" t="s">
        <v>799</v>
      </c>
      <c r="C2251" s="3" t="s">
        <v>27</v>
      </c>
      <c r="D2251" s="3" t="s">
        <v>38</v>
      </c>
      <c r="E2251" s="3" t="s">
        <v>863</v>
      </c>
      <c r="F2251" s="3" t="s">
        <v>464</v>
      </c>
      <c r="G2251" s="9">
        <v>920500</v>
      </c>
      <c r="H2251" s="9">
        <v>0</v>
      </c>
      <c r="I2251" s="9">
        <v>920500</v>
      </c>
      <c r="J2251" s="9">
        <v>920500</v>
      </c>
      <c r="K2251" s="9">
        <v>0</v>
      </c>
      <c r="L2251" s="9">
        <v>920500</v>
      </c>
      <c r="M2251" s="9">
        <v>920500</v>
      </c>
      <c r="N2251" s="9">
        <v>0</v>
      </c>
      <c r="O2251" s="9">
        <v>920500</v>
      </c>
      <c r="P2251" s="13">
        <f t="shared" si="36"/>
        <v>0</v>
      </c>
      <c r="Q2251" s="13">
        <f t="array" ref="Q2251">IF(C2251="",SUMIFS($P$6:$P$65536,$B$6:$B$65536,B2251),IF(D2251="",SUMIFS($P$6:$P$65536,$B$6:$B$65536,B2251,$C$6:$C$65536,C2251),IF(E2251="",SUMIFS($P$6:$P$65536,$B$6:$B$65536,B2251,$C$6:$C$65536,C2251,$D$6:$D$65536,D2251),IF(F2251="",SUMIFS($P$6:$P$65536,$B$6:$B$65536,B2251,$C$6:$C$65536,C2251,$D$6:$D$65536,D2251,$E$6:$E$65536,E2251),--(RIGHT(F2251,1)="0")*SUM(SUMIFS($P$6:$P$65536,$B$6:$B$65536,B2251,$C$6:$C$65536,C2251,$D$6:$D$65536,D2251,$E$6:$E$65536,E2251,$F$6:$F$65536,LEFT(F2251,2)&amp;{0;1;2;3;4;5;6;7;8;9}))+(--(RIGHT(F2251,2)="00"))*SUM(SUMIFS($P$6:$P$65536,$B$6:$B$65536,B2251,$C$6:$C$65536,C2251,$D$6:$D$65536,D2251,$E$6:$E$65536,E2251,$F$6:$F$65536,LEFT(F2251,1)&amp;range))+SUMIFS($P$6:$P$65536,$B$6:$B$65536,B2251,$C$6:$C$65536,C2251,$D$6:$D$65536,D2251,$E$6:$E$65536,E2251,$F$6:$F$65536,F2251)))))</f>
        <v>0</v>
      </c>
    </row>
    <row r="2252" spans="1:17" ht="64.5" hidden="1" customHeight="1" x14ac:dyDescent="0.2">
      <c r="A2252" s="10" t="s">
        <v>864</v>
      </c>
      <c r="B2252" s="3" t="s">
        <v>799</v>
      </c>
      <c r="C2252" s="3" t="s">
        <v>27</v>
      </c>
      <c r="D2252" s="3" t="s">
        <v>38</v>
      </c>
      <c r="E2252" s="3" t="s">
        <v>865</v>
      </c>
      <c r="F2252" s="11" t="s">
        <v>0</v>
      </c>
      <c r="G2252" s="9">
        <v>3813000</v>
      </c>
      <c r="H2252" s="9">
        <v>0</v>
      </c>
      <c r="I2252" s="9">
        <v>3813000</v>
      </c>
      <c r="J2252" s="9">
        <v>3813000</v>
      </c>
      <c r="K2252" s="9">
        <v>0</v>
      </c>
      <c r="L2252" s="9">
        <v>3813000</v>
      </c>
      <c r="M2252" s="9">
        <v>3813000</v>
      </c>
      <c r="N2252" s="9">
        <v>0</v>
      </c>
      <c r="O2252" s="9">
        <v>3813000</v>
      </c>
      <c r="P2252" s="13">
        <f t="shared" si="36"/>
        <v>0</v>
      </c>
      <c r="Q2252" s="13">
        <f t="array" ref="Q2252">IF(C2252="",SUMIFS($P$6:$P$65536,$B$6:$B$65536,B2252),IF(D2252="",SUMIFS($P$6:$P$65536,$B$6:$B$65536,B2252,$C$6:$C$65536,C2252),IF(E2252="",SUMIFS($P$6:$P$65536,$B$6:$B$65536,B2252,$C$6:$C$65536,C2252,$D$6:$D$65536,D2252),IF(F2252="",SUMIFS($P$6:$P$65536,$B$6:$B$65536,B2252,$C$6:$C$65536,C2252,$D$6:$D$65536,D2252,$E$6:$E$65536,E2252),--(RIGHT(F2252,1)="0")*SUM(SUMIFS($P$6:$P$65536,$B$6:$B$65536,B2252,$C$6:$C$65536,C2252,$D$6:$D$65536,D2252,$E$6:$E$65536,E2252,$F$6:$F$65536,LEFT(F2252,2)&amp;{0;1;2;3;4;5;6;7;8;9}))+(--(RIGHT(F2252,2)="00"))*SUM(SUMIFS($P$6:$P$65536,$B$6:$B$65536,B2252,$C$6:$C$65536,C2252,$D$6:$D$65536,D2252,$E$6:$E$65536,E2252,$F$6:$F$65536,LEFT(F2252,1)&amp;range))+SUMIFS($P$6:$P$65536,$B$6:$B$65536,B2252,$C$6:$C$65536,C2252,$D$6:$D$65536,D2252,$E$6:$E$65536,E2252,$F$6:$F$65536,F2252)))))</f>
        <v>0</v>
      </c>
    </row>
    <row r="2253" spans="1:17" ht="32.25" hidden="1" customHeight="1" x14ac:dyDescent="0.2">
      <c r="A2253" s="10" t="s">
        <v>112</v>
      </c>
      <c r="B2253" s="3" t="s">
        <v>799</v>
      </c>
      <c r="C2253" s="3" t="s">
        <v>27</v>
      </c>
      <c r="D2253" s="3" t="s">
        <v>38</v>
      </c>
      <c r="E2253" s="3" t="s">
        <v>865</v>
      </c>
      <c r="F2253" s="3" t="s">
        <v>113</v>
      </c>
      <c r="G2253" s="9">
        <v>3813000</v>
      </c>
      <c r="H2253" s="9">
        <v>0</v>
      </c>
      <c r="I2253" s="9">
        <v>3813000</v>
      </c>
      <c r="J2253" s="9">
        <v>3813000</v>
      </c>
      <c r="K2253" s="9">
        <v>0</v>
      </c>
      <c r="L2253" s="9">
        <v>3813000</v>
      </c>
      <c r="M2253" s="9">
        <v>3813000</v>
      </c>
      <c r="N2253" s="9">
        <v>0</v>
      </c>
      <c r="O2253" s="9">
        <v>3813000</v>
      </c>
      <c r="P2253" s="13">
        <f t="shared" si="36"/>
        <v>0</v>
      </c>
      <c r="Q2253" s="13">
        <f t="array" ref="Q2253">IF(C2253="",SUMIFS($P$6:$P$65536,$B$6:$B$65536,B2253),IF(D2253="",SUMIFS($P$6:$P$65536,$B$6:$B$65536,B2253,$C$6:$C$65536,C2253),IF(E2253="",SUMIFS($P$6:$P$65536,$B$6:$B$65536,B2253,$C$6:$C$65536,C2253,$D$6:$D$65536,D2253),IF(F2253="",SUMIFS($P$6:$P$65536,$B$6:$B$65536,B2253,$C$6:$C$65536,C2253,$D$6:$D$65536,D2253,$E$6:$E$65536,E2253),--(RIGHT(F2253,1)="0")*SUM(SUMIFS($P$6:$P$65536,$B$6:$B$65536,B2253,$C$6:$C$65536,C2253,$D$6:$D$65536,D2253,$E$6:$E$65536,E2253,$F$6:$F$65536,LEFT(F2253,2)&amp;{0;1;2;3;4;5;6;7;8;9}))+(--(RIGHT(F2253,2)="00"))*SUM(SUMIFS($P$6:$P$65536,$B$6:$B$65536,B2253,$C$6:$C$65536,C2253,$D$6:$D$65536,D2253,$E$6:$E$65536,E2253,$F$6:$F$65536,LEFT(F2253,1)&amp;range))+SUMIFS($P$6:$P$65536,$B$6:$B$65536,B2253,$C$6:$C$65536,C2253,$D$6:$D$65536,D2253,$E$6:$E$65536,E2253,$F$6:$F$65536,F2253)))))</f>
        <v>0</v>
      </c>
    </row>
    <row r="2254" spans="1:17" ht="48.95" hidden="1" customHeight="1" x14ac:dyDescent="0.2">
      <c r="A2254" s="10" t="s">
        <v>406</v>
      </c>
      <c r="B2254" s="3" t="s">
        <v>799</v>
      </c>
      <c r="C2254" s="3" t="s">
        <v>27</v>
      </c>
      <c r="D2254" s="3" t="s">
        <v>38</v>
      </c>
      <c r="E2254" s="3" t="s">
        <v>865</v>
      </c>
      <c r="F2254" s="3" t="s">
        <v>407</v>
      </c>
      <c r="G2254" s="9">
        <v>3813000</v>
      </c>
      <c r="H2254" s="9">
        <v>0</v>
      </c>
      <c r="I2254" s="9">
        <v>3813000</v>
      </c>
      <c r="J2254" s="9">
        <v>3813000</v>
      </c>
      <c r="K2254" s="9">
        <v>0</v>
      </c>
      <c r="L2254" s="9">
        <v>3813000</v>
      </c>
      <c r="M2254" s="9">
        <v>3813000</v>
      </c>
      <c r="N2254" s="9">
        <v>0</v>
      </c>
      <c r="O2254" s="9">
        <v>3813000</v>
      </c>
      <c r="P2254" s="13">
        <f t="shared" si="36"/>
        <v>0</v>
      </c>
      <c r="Q2254" s="13">
        <f t="array" ref="Q2254">IF(C2254="",SUMIFS($P$6:$P$65536,$B$6:$B$65536,B2254),IF(D2254="",SUMIFS($P$6:$P$65536,$B$6:$B$65536,B2254,$C$6:$C$65536,C2254),IF(E2254="",SUMIFS($P$6:$P$65536,$B$6:$B$65536,B2254,$C$6:$C$65536,C2254,$D$6:$D$65536,D2254),IF(F2254="",SUMIFS($P$6:$P$65536,$B$6:$B$65536,B2254,$C$6:$C$65536,C2254,$D$6:$D$65536,D2254,$E$6:$E$65536,E2254),--(RIGHT(F2254,1)="0")*SUM(SUMIFS($P$6:$P$65536,$B$6:$B$65536,B2254,$C$6:$C$65536,C2254,$D$6:$D$65536,D2254,$E$6:$E$65536,E2254,$F$6:$F$65536,LEFT(F2254,2)&amp;{0;1;2;3;4;5;6;7;8;9}))+(--(RIGHT(F2254,2)="00"))*SUM(SUMIFS($P$6:$P$65536,$B$6:$B$65536,B2254,$C$6:$C$65536,C2254,$D$6:$D$65536,D2254,$E$6:$E$65536,E2254,$F$6:$F$65536,LEFT(F2254,1)&amp;range))+SUMIFS($P$6:$P$65536,$B$6:$B$65536,B2254,$C$6:$C$65536,C2254,$D$6:$D$65536,D2254,$E$6:$E$65536,E2254,$F$6:$F$65536,F2254)))))</f>
        <v>0</v>
      </c>
    </row>
    <row r="2255" spans="1:17" ht="48.95" hidden="1" customHeight="1" x14ac:dyDescent="0.2">
      <c r="A2255" s="10" t="s">
        <v>408</v>
      </c>
      <c r="B2255" s="3" t="s">
        <v>799</v>
      </c>
      <c r="C2255" s="3" t="s">
        <v>27</v>
      </c>
      <c r="D2255" s="3" t="s">
        <v>38</v>
      </c>
      <c r="E2255" s="3" t="s">
        <v>865</v>
      </c>
      <c r="F2255" s="3" t="s">
        <v>409</v>
      </c>
      <c r="G2255" s="9">
        <v>3813000</v>
      </c>
      <c r="H2255" s="9">
        <v>0</v>
      </c>
      <c r="I2255" s="9">
        <v>3813000</v>
      </c>
      <c r="J2255" s="9">
        <v>3813000</v>
      </c>
      <c r="K2255" s="9">
        <v>0</v>
      </c>
      <c r="L2255" s="9">
        <v>3813000</v>
      </c>
      <c r="M2255" s="9">
        <v>3813000</v>
      </c>
      <c r="N2255" s="9">
        <v>0</v>
      </c>
      <c r="O2255" s="9">
        <v>3813000</v>
      </c>
      <c r="P2255" s="13">
        <f t="shared" si="36"/>
        <v>0</v>
      </c>
      <c r="Q2255" s="13">
        <f t="array" ref="Q2255">IF(C2255="",SUMIFS($P$6:$P$65536,$B$6:$B$65536,B2255),IF(D2255="",SUMIFS($P$6:$P$65536,$B$6:$B$65536,B2255,$C$6:$C$65536,C2255),IF(E2255="",SUMIFS($P$6:$P$65536,$B$6:$B$65536,B2255,$C$6:$C$65536,C2255,$D$6:$D$65536,D2255),IF(F2255="",SUMIFS($P$6:$P$65536,$B$6:$B$65536,B2255,$C$6:$C$65536,C2255,$D$6:$D$65536,D2255,$E$6:$E$65536,E2255),--(RIGHT(F2255,1)="0")*SUM(SUMIFS($P$6:$P$65536,$B$6:$B$65536,B2255,$C$6:$C$65536,C2255,$D$6:$D$65536,D2255,$E$6:$E$65536,E2255,$F$6:$F$65536,LEFT(F2255,2)&amp;{0;1;2;3;4;5;6;7;8;9}))+(--(RIGHT(F2255,2)="00"))*SUM(SUMIFS($P$6:$P$65536,$B$6:$B$65536,B2255,$C$6:$C$65536,C2255,$D$6:$D$65536,D2255,$E$6:$E$65536,E2255,$F$6:$F$65536,LEFT(F2255,1)&amp;range))+SUMIFS($P$6:$P$65536,$B$6:$B$65536,B2255,$C$6:$C$65536,C2255,$D$6:$D$65536,D2255,$E$6:$E$65536,E2255,$F$6:$F$65536,F2255)))))</f>
        <v>0</v>
      </c>
    </row>
    <row r="2256" spans="1:17" ht="176.45" hidden="1" customHeight="1" x14ac:dyDescent="0.2">
      <c r="A2256" s="10" t="s">
        <v>866</v>
      </c>
      <c r="B2256" s="3" t="s">
        <v>799</v>
      </c>
      <c r="C2256" s="3" t="s">
        <v>27</v>
      </c>
      <c r="D2256" s="3" t="s">
        <v>38</v>
      </c>
      <c r="E2256" s="3" t="s">
        <v>867</v>
      </c>
      <c r="F2256" s="11" t="s">
        <v>0</v>
      </c>
      <c r="G2256" s="9">
        <v>71236800</v>
      </c>
      <c r="H2256" s="9">
        <v>0</v>
      </c>
      <c r="I2256" s="9">
        <v>71236800</v>
      </c>
      <c r="J2256" s="9">
        <v>71236800</v>
      </c>
      <c r="K2256" s="9">
        <v>0</v>
      </c>
      <c r="L2256" s="9">
        <v>71236800</v>
      </c>
      <c r="M2256" s="9">
        <v>71236800</v>
      </c>
      <c r="N2256" s="9">
        <v>0</v>
      </c>
      <c r="O2256" s="9">
        <v>71236800</v>
      </c>
      <c r="P2256" s="13">
        <f t="shared" si="36"/>
        <v>0</v>
      </c>
      <c r="Q2256" s="13">
        <f t="array" ref="Q2256">IF(C2256="",SUMIFS($P$6:$P$65536,$B$6:$B$65536,B2256),IF(D2256="",SUMIFS($P$6:$P$65536,$B$6:$B$65536,B2256,$C$6:$C$65536,C2256),IF(E2256="",SUMIFS($P$6:$P$65536,$B$6:$B$65536,B2256,$C$6:$C$65536,C2256,$D$6:$D$65536,D2256),IF(F2256="",SUMIFS($P$6:$P$65536,$B$6:$B$65536,B2256,$C$6:$C$65536,C2256,$D$6:$D$65536,D2256,$E$6:$E$65536,E2256),--(RIGHT(F2256,1)="0")*SUM(SUMIFS($P$6:$P$65536,$B$6:$B$65536,B2256,$C$6:$C$65536,C2256,$D$6:$D$65536,D2256,$E$6:$E$65536,E2256,$F$6:$F$65536,LEFT(F2256,2)&amp;{0;1;2;3;4;5;6;7;8;9}))+(--(RIGHT(F2256,2)="00"))*SUM(SUMIFS($P$6:$P$65536,$B$6:$B$65536,B2256,$C$6:$C$65536,C2256,$D$6:$D$65536,D2256,$E$6:$E$65536,E2256,$F$6:$F$65536,LEFT(F2256,1)&amp;range))+SUMIFS($P$6:$P$65536,$B$6:$B$65536,B2256,$C$6:$C$65536,C2256,$D$6:$D$65536,D2256,$E$6:$E$65536,E2256,$F$6:$F$65536,F2256)))))</f>
        <v>0</v>
      </c>
    </row>
    <row r="2257" spans="1:17" ht="32.25" hidden="1" customHeight="1" x14ac:dyDescent="0.2">
      <c r="A2257" s="10" t="s">
        <v>112</v>
      </c>
      <c r="B2257" s="3" t="s">
        <v>799</v>
      </c>
      <c r="C2257" s="3" t="s">
        <v>27</v>
      </c>
      <c r="D2257" s="3" t="s">
        <v>38</v>
      </c>
      <c r="E2257" s="3" t="s">
        <v>867</v>
      </c>
      <c r="F2257" s="3" t="s">
        <v>113</v>
      </c>
      <c r="G2257" s="9">
        <v>71236800</v>
      </c>
      <c r="H2257" s="9">
        <v>0</v>
      </c>
      <c r="I2257" s="9">
        <v>71236800</v>
      </c>
      <c r="J2257" s="9">
        <v>71236800</v>
      </c>
      <c r="K2257" s="9">
        <v>0</v>
      </c>
      <c r="L2257" s="9">
        <v>71236800</v>
      </c>
      <c r="M2257" s="9">
        <v>71236800</v>
      </c>
      <c r="N2257" s="9">
        <v>0</v>
      </c>
      <c r="O2257" s="9">
        <v>71236800</v>
      </c>
      <c r="P2257" s="13">
        <f t="shared" si="36"/>
        <v>0</v>
      </c>
      <c r="Q2257" s="13">
        <f t="array" ref="Q2257">IF(C2257="",SUMIFS($P$6:$P$65536,$B$6:$B$65536,B2257),IF(D2257="",SUMIFS($P$6:$P$65536,$B$6:$B$65536,B2257,$C$6:$C$65536,C2257),IF(E2257="",SUMIFS($P$6:$P$65536,$B$6:$B$65536,B2257,$C$6:$C$65536,C2257,$D$6:$D$65536,D2257),IF(F2257="",SUMIFS($P$6:$P$65536,$B$6:$B$65536,B2257,$C$6:$C$65536,C2257,$D$6:$D$65536,D2257,$E$6:$E$65536,E2257),--(RIGHT(F2257,1)="0")*SUM(SUMIFS($P$6:$P$65536,$B$6:$B$65536,B2257,$C$6:$C$65536,C2257,$D$6:$D$65536,D2257,$E$6:$E$65536,E2257,$F$6:$F$65536,LEFT(F2257,2)&amp;{0;1;2;3;4;5;6;7;8;9}))+(--(RIGHT(F2257,2)="00"))*SUM(SUMIFS($P$6:$P$65536,$B$6:$B$65536,B2257,$C$6:$C$65536,C2257,$D$6:$D$65536,D2257,$E$6:$E$65536,E2257,$F$6:$F$65536,LEFT(F2257,1)&amp;range))+SUMIFS($P$6:$P$65536,$B$6:$B$65536,B2257,$C$6:$C$65536,C2257,$D$6:$D$65536,D2257,$E$6:$E$65536,E2257,$F$6:$F$65536,F2257)))))</f>
        <v>0</v>
      </c>
    </row>
    <row r="2258" spans="1:17" ht="32.25" hidden="1" customHeight="1" x14ac:dyDescent="0.2">
      <c r="A2258" s="10" t="s">
        <v>457</v>
      </c>
      <c r="B2258" s="3" t="s">
        <v>799</v>
      </c>
      <c r="C2258" s="3" t="s">
        <v>27</v>
      </c>
      <c r="D2258" s="3" t="s">
        <v>38</v>
      </c>
      <c r="E2258" s="3" t="s">
        <v>867</v>
      </c>
      <c r="F2258" s="3" t="s">
        <v>458</v>
      </c>
      <c r="G2258" s="9">
        <v>71236800</v>
      </c>
      <c r="H2258" s="9">
        <v>0</v>
      </c>
      <c r="I2258" s="9">
        <v>71236800</v>
      </c>
      <c r="J2258" s="9">
        <v>71236800</v>
      </c>
      <c r="K2258" s="9">
        <v>0</v>
      </c>
      <c r="L2258" s="9">
        <v>71236800</v>
      </c>
      <c r="M2258" s="9">
        <v>71236800</v>
      </c>
      <c r="N2258" s="9">
        <v>0</v>
      </c>
      <c r="O2258" s="9">
        <v>71236800</v>
      </c>
      <c r="P2258" s="13">
        <f t="shared" si="36"/>
        <v>0</v>
      </c>
      <c r="Q2258" s="13">
        <f t="array" ref="Q2258">IF(C2258="",SUMIFS($P$6:$P$65536,$B$6:$B$65536,B2258),IF(D2258="",SUMIFS($P$6:$P$65536,$B$6:$B$65536,B2258,$C$6:$C$65536,C2258),IF(E2258="",SUMIFS($P$6:$P$65536,$B$6:$B$65536,B2258,$C$6:$C$65536,C2258,$D$6:$D$65536,D2258),IF(F2258="",SUMIFS($P$6:$P$65536,$B$6:$B$65536,B2258,$C$6:$C$65536,C2258,$D$6:$D$65536,D2258,$E$6:$E$65536,E2258),--(RIGHT(F2258,1)="0")*SUM(SUMIFS($P$6:$P$65536,$B$6:$B$65536,B2258,$C$6:$C$65536,C2258,$D$6:$D$65536,D2258,$E$6:$E$65536,E2258,$F$6:$F$65536,LEFT(F2258,2)&amp;{0;1;2;3;4;5;6;7;8;9}))+(--(RIGHT(F2258,2)="00"))*SUM(SUMIFS($P$6:$P$65536,$B$6:$B$65536,B2258,$C$6:$C$65536,C2258,$D$6:$D$65536,D2258,$E$6:$E$65536,E2258,$F$6:$F$65536,LEFT(F2258,1)&amp;range))+SUMIFS($P$6:$P$65536,$B$6:$B$65536,B2258,$C$6:$C$65536,C2258,$D$6:$D$65536,D2258,$E$6:$E$65536,E2258,$F$6:$F$65536,F2258)))))</f>
        <v>0</v>
      </c>
    </row>
    <row r="2259" spans="1:17" ht="48.95" hidden="1" customHeight="1" x14ac:dyDescent="0.2">
      <c r="A2259" s="10" t="s">
        <v>459</v>
      </c>
      <c r="B2259" s="3" t="s">
        <v>799</v>
      </c>
      <c r="C2259" s="3" t="s">
        <v>27</v>
      </c>
      <c r="D2259" s="3" t="s">
        <v>38</v>
      </c>
      <c r="E2259" s="3" t="s">
        <v>867</v>
      </c>
      <c r="F2259" s="3" t="s">
        <v>460</v>
      </c>
      <c r="G2259" s="9">
        <v>71236800</v>
      </c>
      <c r="H2259" s="9">
        <v>0</v>
      </c>
      <c r="I2259" s="9">
        <v>71236800</v>
      </c>
      <c r="J2259" s="9">
        <v>71236800</v>
      </c>
      <c r="K2259" s="9">
        <v>0</v>
      </c>
      <c r="L2259" s="9">
        <v>71236800</v>
      </c>
      <c r="M2259" s="9">
        <v>71236800</v>
      </c>
      <c r="N2259" s="9">
        <v>0</v>
      </c>
      <c r="O2259" s="9">
        <v>71236800</v>
      </c>
      <c r="P2259" s="13">
        <f t="shared" si="36"/>
        <v>0</v>
      </c>
      <c r="Q2259" s="13">
        <f t="array" ref="Q2259">IF(C2259="",SUMIFS($P$6:$P$65536,$B$6:$B$65536,B2259),IF(D2259="",SUMIFS($P$6:$P$65536,$B$6:$B$65536,B2259,$C$6:$C$65536,C2259),IF(E2259="",SUMIFS($P$6:$P$65536,$B$6:$B$65536,B2259,$C$6:$C$65536,C2259,$D$6:$D$65536,D2259),IF(F2259="",SUMIFS($P$6:$P$65536,$B$6:$B$65536,B2259,$C$6:$C$65536,C2259,$D$6:$D$65536,D2259,$E$6:$E$65536,E2259),--(RIGHT(F2259,1)="0")*SUM(SUMIFS($P$6:$P$65536,$B$6:$B$65536,B2259,$C$6:$C$65536,C2259,$D$6:$D$65536,D2259,$E$6:$E$65536,E2259,$F$6:$F$65536,LEFT(F2259,2)&amp;{0;1;2;3;4;5;6;7;8;9}))+(--(RIGHT(F2259,2)="00"))*SUM(SUMIFS($P$6:$P$65536,$B$6:$B$65536,B2259,$C$6:$C$65536,C2259,$D$6:$D$65536,D2259,$E$6:$E$65536,E2259,$F$6:$F$65536,LEFT(F2259,1)&amp;range))+SUMIFS($P$6:$P$65536,$B$6:$B$65536,B2259,$C$6:$C$65536,C2259,$D$6:$D$65536,D2259,$E$6:$E$65536,E2259,$F$6:$F$65536,F2259)))))</f>
        <v>0</v>
      </c>
    </row>
    <row r="2260" spans="1:17" ht="127.9" hidden="1" customHeight="1" x14ac:dyDescent="0.2">
      <c r="A2260" s="10" t="s">
        <v>868</v>
      </c>
      <c r="B2260" s="3" t="s">
        <v>799</v>
      </c>
      <c r="C2260" s="3" t="s">
        <v>27</v>
      </c>
      <c r="D2260" s="3" t="s">
        <v>38</v>
      </c>
      <c r="E2260" s="3" t="s">
        <v>869</v>
      </c>
      <c r="F2260" s="11" t="s">
        <v>0</v>
      </c>
      <c r="G2260" s="9">
        <v>433251</v>
      </c>
      <c r="H2260" s="9">
        <v>0</v>
      </c>
      <c r="I2260" s="9">
        <v>433251</v>
      </c>
      <c r="J2260" s="9">
        <v>433251</v>
      </c>
      <c r="K2260" s="9">
        <v>0</v>
      </c>
      <c r="L2260" s="9">
        <v>433251</v>
      </c>
      <c r="M2260" s="9">
        <v>433251</v>
      </c>
      <c r="N2260" s="9">
        <v>0</v>
      </c>
      <c r="O2260" s="9">
        <v>433251</v>
      </c>
      <c r="P2260" s="13">
        <f t="shared" si="36"/>
        <v>0</v>
      </c>
      <c r="Q2260" s="13">
        <f t="array" ref="Q2260">IF(C2260="",SUMIFS($P$6:$P$65536,$B$6:$B$65536,B2260),IF(D2260="",SUMIFS($P$6:$P$65536,$B$6:$B$65536,B2260,$C$6:$C$65536,C2260),IF(E2260="",SUMIFS($P$6:$P$65536,$B$6:$B$65536,B2260,$C$6:$C$65536,C2260,$D$6:$D$65536,D2260),IF(F2260="",SUMIFS($P$6:$P$65536,$B$6:$B$65536,B2260,$C$6:$C$65536,C2260,$D$6:$D$65536,D2260,$E$6:$E$65536,E2260),--(RIGHT(F2260,1)="0")*SUM(SUMIFS($P$6:$P$65536,$B$6:$B$65536,B2260,$C$6:$C$65536,C2260,$D$6:$D$65536,D2260,$E$6:$E$65536,E2260,$F$6:$F$65536,LEFT(F2260,2)&amp;{0;1;2;3;4;5;6;7;8;9}))+(--(RIGHT(F2260,2)="00"))*SUM(SUMIFS($P$6:$P$65536,$B$6:$B$65536,B2260,$C$6:$C$65536,C2260,$D$6:$D$65536,D2260,$E$6:$E$65536,E2260,$F$6:$F$65536,LEFT(F2260,1)&amp;range))+SUMIFS($P$6:$P$65536,$B$6:$B$65536,B2260,$C$6:$C$65536,C2260,$D$6:$D$65536,D2260,$E$6:$E$65536,E2260,$F$6:$F$65536,F2260)))))</f>
        <v>0</v>
      </c>
    </row>
    <row r="2261" spans="1:17" ht="32.25" hidden="1" customHeight="1" x14ac:dyDescent="0.2">
      <c r="A2261" s="10" t="s">
        <v>112</v>
      </c>
      <c r="B2261" s="3" t="s">
        <v>799</v>
      </c>
      <c r="C2261" s="3" t="s">
        <v>27</v>
      </c>
      <c r="D2261" s="3" t="s">
        <v>38</v>
      </c>
      <c r="E2261" s="3" t="s">
        <v>869</v>
      </c>
      <c r="F2261" s="3" t="s">
        <v>113</v>
      </c>
      <c r="G2261" s="9">
        <v>433251</v>
      </c>
      <c r="H2261" s="9">
        <v>0</v>
      </c>
      <c r="I2261" s="9">
        <v>433251</v>
      </c>
      <c r="J2261" s="9">
        <v>433251</v>
      </c>
      <c r="K2261" s="9">
        <v>0</v>
      </c>
      <c r="L2261" s="9">
        <v>433251</v>
      </c>
      <c r="M2261" s="9">
        <v>433251</v>
      </c>
      <c r="N2261" s="9">
        <v>0</v>
      </c>
      <c r="O2261" s="9">
        <v>433251</v>
      </c>
      <c r="P2261" s="13">
        <f t="shared" si="36"/>
        <v>0</v>
      </c>
      <c r="Q2261" s="13">
        <f t="array" ref="Q2261">IF(C2261="",SUMIFS($P$6:$P$65536,$B$6:$B$65536,B2261),IF(D2261="",SUMIFS($P$6:$P$65536,$B$6:$B$65536,B2261,$C$6:$C$65536,C2261),IF(E2261="",SUMIFS($P$6:$P$65536,$B$6:$B$65536,B2261,$C$6:$C$65536,C2261,$D$6:$D$65536,D2261),IF(F2261="",SUMIFS($P$6:$P$65536,$B$6:$B$65536,B2261,$C$6:$C$65536,C2261,$D$6:$D$65536,D2261,$E$6:$E$65536,E2261),--(RIGHT(F2261,1)="0")*SUM(SUMIFS($P$6:$P$65536,$B$6:$B$65536,B2261,$C$6:$C$65536,C2261,$D$6:$D$65536,D2261,$E$6:$E$65536,E2261,$F$6:$F$65536,LEFT(F2261,2)&amp;{0;1;2;3;4;5;6;7;8;9}))+(--(RIGHT(F2261,2)="00"))*SUM(SUMIFS($P$6:$P$65536,$B$6:$B$65536,B2261,$C$6:$C$65536,C2261,$D$6:$D$65536,D2261,$E$6:$E$65536,E2261,$F$6:$F$65536,LEFT(F2261,1)&amp;range))+SUMIFS($P$6:$P$65536,$B$6:$B$65536,B2261,$C$6:$C$65536,C2261,$D$6:$D$65536,D2261,$E$6:$E$65536,E2261,$F$6:$F$65536,F2261)))))</f>
        <v>0</v>
      </c>
    </row>
    <row r="2262" spans="1:17" ht="32.25" hidden="1" customHeight="1" x14ac:dyDescent="0.2">
      <c r="A2262" s="10" t="s">
        <v>457</v>
      </c>
      <c r="B2262" s="3" t="s">
        <v>799</v>
      </c>
      <c r="C2262" s="3" t="s">
        <v>27</v>
      </c>
      <c r="D2262" s="3" t="s">
        <v>38</v>
      </c>
      <c r="E2262" s="3" t="s">
        <v>869</v>
      </c>
      <c r="F2262" s="3" t="s">
        <v>458</v>
      </c>
      <c r="G2262" s="9">
        <v>433251</v>
      </c>
      <c r="H2262" s="9">
        <v>0</v>
      </c>
      <c r="I2262" s="9">
        <v>433251</v>
      </c>
      <c r="J2262" s="9">
        <v>433251</v>
      </c>
      <c r="K2262" s="9">
        <v>0</v>
      </c>
      <c r="L2262" s="9">
        <v>433251</v>
      </c>
      <c r="M2262" s="9">
        <v>433251</v>
      </c>
      <c r="N2262" s="9">
        <v>0</v>
      </c>
      <c r="O2262" s="9">
        <v>433251</v>
      </c>
      <c r="P2262" s="13">
        <f t="shared" si="36"/>
        <v>0</v>
      </c>
      <c r="Q2262" s="13">
        <f t="array" ref="Q2262">IF(C2262="",SUMIFS($P$6:$P$65536,$B$6:$B$65536,B2262),IF(D2262="",SUMIFS($P$6:$P$65536,$B$6:$B$65536,B2262,$C$6:$C$65536,C2262),IF(E2262="",SUMIFS($P$6:$P$65536,$B$6:$B$65536,B2262,$C$6:$C$65536,C2262,$D$6:$D$65536,D2262),IF(F2262="",SUMIFS($P$6:$P$65536,$B$6:$B$65536,B2262,$C$6:$C$65536,C2262,$D$6:$D$65536,D2262,$E$6:$E$65536,E2262),--(RIGHT(F2262,1)="0")*SUM(SUMIFS($P$6:$P$65536,$B$6:$B$65536,B2262,$C$6:$C$65536,C2262,$D$6:$D$65536,D2262,$E$6:$E$65536,E2262,$F$6:$F$65536,LEFT(F2262,2)&amp;{0;1;2;3;4;5;6;7;8;9}))+(--(RIGHT(F2262,2)="00"))*SUM(SUMIFS($P$6:$P$65536,$B$6:$B$65536,B2262,$C$6:$C$65536,C2262,$D$6:$D$65536,D2262,$E$6:$E$65536,E2262,$F$6:$F$65536,LEFT(F2262,1)&amp;range))+SUMIFS($P$6:$P$65536,$B$6:$B$65536,B2262,$C$6:$C$65536,C2262,$D$6:$D$65536,D2262,$E$6:$E$65536,E2262,$F$6:$F$65536,F2262)))))</f>
        <v>0</v>
      </c>
    </row>
    <row r="2263" spans="1:17" ht="48.95" hidden="1" customHeight="1" x14ac:dyDescent="0.2">
      <c r="A2263" s="10" t="s">
        <v>459</v>
      </c>
      <c r="B2263" s="3" t="s">
        <v>799</v>
      </c>
      <c r="C2263" s="3" t="s">
        <v>27</v>
      </c>
      <c r="D2263" s="3" t="s">
        <v>38</v>
      </c>
      <c r="E2263" s="3" t="s">
        <v>869</v>
      </c>
      <c r="F2263" s="3" t="s">
        <v>460</v>
      </c>
      <c r="G2263" s="9">
        <v>433251</v>
      </c>
      <c r="H2263" s="9">
        <v>0</v>
      </c>
      <c r="I2263" s="9">
        <v>433251</v>
      </c>
      <c r="J2263" s="9">
        <v>433251</v>
      </c>
      <c r="K2263" s="9">
        <v>0</v>
      </c>
      <c r="L2263" s="9">
        <v>433251</v>
      </c>
      <c r="M2263" s="9">
        <v>433251</v>
      </c>
      <c r="N2263" s="9">
        <v>0</v>
      </c>
      <c r="O2263" s="9">
        <v>433251</v>
      </c>
      <c r="P2263" s="13">
        <f t="shared" si="36"/>
        <v>0</v>
      </c>
      <c r="Q2263" s="13">
        <f t="array" ref="Q2263">IF(C2263="",SUMIFS($P$6:$P$65536,$B$6:$B$65536,B2263),IF(D2263="",SUMIFS($P$6:$P$65536,$B$6:$B$65536,B2263,$C$6:$C$65536,C2263),IF(E2263="",SUMIFS($P$6:$P$65536,$B$6:$B$65536,B2263,$C$6:$C$65536,C2263,$D$6:$D$65536,D2263),IF(F2263="",SUMIFS($P$6:$P$65536,$B$6:$B$65536,B2263,$C$6:$C$65536,C2263,$D$6:$D$65536,D2263,$E$6:$E$65536,E2263),--(RIGHT(F2263,1)="0")*SUM(SUMIFS($P$6:$P$65536,$B$6:$B$65536,B2263,$C$6:$C$65536,C2263,$D$6:$D$65536,D2263,$E$6:$E$65536,E2263,$F$6:$F$65536,LEFT(F2263,2)&amp;{0;1;2;3;4;5;6;7;8;9}))+(--(RIGHT(F2263,2)="00"))*SUM(SUMIFS($P$6:$P$65536,$B$6:$B$65536,B2263,$C$6:$C$65536,C2263,$D$6:$D$65536,D2263,$E$6:$E$65536,E2263,$F$6:$F$65536,LEFT(F2263,1)&amp;range))+SUMIFS($P$6:$P$65536,$B$6:$B$65536,B2263,$C$6:$C$65536,C2263,$D$6:$D$65536,D2263,$E$6:$E$65536,E2263,$F$6:$F$65536,F2263)))))</f>
        <v>0</v>
      </c>
    </row>
    <row r="2264" spans="1:17" ht="48.95" hidden="1" customHeight="1" x14ac:dyDescent="0.2">
      <c r="A2264" s="10" t="s">
        <v>870</v>
      </c>
      <c r="B2264" s="3" t="s">
        <v>799</v>
      </c>
      <c r="C2264" s="3" t="s">
        <v>27</v>
      </c>
      <c r="D2264" s="3" t="s">
        <v>38</v>
      </c>
      <c r="E2264" s="3" t="s">
        <v>871</v>
      </c>
      <c r="F2264" s="11" t="s">
        <v>0</v>
      </c>
      <c r="G2264" s="9">
        <v>1790</v>
      </c>
      <c r="H2264" s="9">
        <v>0</v>
      </c>
      <c r="I2264" s="9">
        <v>1790</v>
      </c>
      <c r="J2264" s="9">
        <v>1790</v>
      </c>
      <c r="K2264" s="9">
        <v>0</v>
      </c>
      <c r="L2264" s="9">
        <v>1790</v>
      </c>
      <c r="M2264" s="9">
        <v>1790</v>
      </c>
      <c r="N2264" s="9">
        <v>0</v>
      </c>
      <c r="O2264" s="9">
        <v>1790</v>
      </c>
      <c r="P2264" s="13">
        <f t="shared" si="36"/>
        <v>0</v>
      </c>
      <c r="Q2264" s="13">
        <f t="array" ref="Q2264">IF(C2264="",SUMIFS($P$6:$P$65536,$B$6:$B$65536,B2264),IF(D2264="",SUMIFS($P$6:$P$65536,$B$6:$B$65536,B2264,$C$6:$C$65536,C2264),IF(E2264="",SUMIFS($P$6:$P$65536,$B$6:$B$65536,B2264,$C$6:$C$65536,C2264,$D$6:$D$65536,D2264),IF(F2264="",SUMIFS($P$6:$P$65536,$B$6:$B$65536,B2264,$C$6:$C$65536,C2264,$D$6:$D$65536,D2264,$E$6:$E$65536,E2264),--(RIGHT(F2264,1)="0")*SUM(SUMIFS($P$6:$P$65536,$B$6:$B$65536,B2264,$C$6:$C$65536,C2264,$D$6:$D$65536,D2264,$E$6:$E$65536,E2264,$F$6:$F$65536,LEFT(F2264,2)&amp;{0;1;2;3;4;5;6;7;8;9}))+(--(RIGHT(F2264,2)="00"))*SUM(SUMIFS($P$6:$P$65536,$B$6:$B$65536,B2264,$C$6:$C$65536,C2264,$D$6:$D$65536,D2264,$E$6:$E$65536,E2264,$F$6:$F$65536,LEFT(F2264,1)&amp;range))+SUMIFS($P$6:$P$65536,$B$6:$B$65536,B2264,$C$6:$C$65536,C2264,$D$6:$D$65536,D2264,$E$6:$E$65536,E2264,$F$6:$F$65536,F2264)))))</f>
        <v>0</v>
      </c>
    </row>
    <row r="2265" spans="1:17" ht="32.25" hidden="1" customHeight="1" x14ac:dyDescent="0.2">
      <c r="A2265" s="10" t="s">
        <v>112</v>
      </c>
      <c r="B2265" s="3" t="s">
        <v>799</v>
      </c>
      <c r="C2265" s="3" t="s">
        <v>27</v>
      </c>
      <c r="D2265" s="3" t="s">
        <v>38</v>
      </c>
      <c r="E2265" s="3" t="s">
        <v>871</v>
      </c>
      <c r="F2265" s="3" t="s">
        <v>113</v>
      </c>
      <c r="G2265" s="9">
        <v>1790</v>
      </c>
      <c r="H2265" s="9">
        <v>0</v>
      </c>
      <c r="I2265" s="9">
        <v>1790</v>
      </c>
      <c r="J2265" s="9">
        <v>1790</v>
      </c>
      <c r="K2265" s="9">
        <v>0</v>
      </c>
      <c r="L2265" s="9">
        <v>1790</v>
      </c>
      <c r="M2265" s="9">
        <v>1790</v>
      </c>
      <c r="N2265" s="9">
        <v>0</v>
      </c>
      <c r="O2265" s="9">
        <v>1790</v>
      </c>
      <c r="P2265" s="13">
        <f t="shared" si="36"/>
        <v>0</v>
      </c>
      <c r="Q2265" s="13">
        <f t="array" ref="Q2265">IF(C2265="",SUMIFS($P$6:$P$65536,$B$6:$B$65536,B2265),IF(D2265="",SUMIFS($P$6:$P$65536,$B$6:$B$65536,B2265,$C$6:$C$65536,C2265),IF(E2265="",SUMIFS($P$6:$P$65536,$B$6:$B$65536,B2265,$C$6:$C$65536,C2265,$D$6:$D$65536,D2265),IF(F2265="",SUMIFS($P$6:$P$65536,$B$6:$B$65536,B2265,$C$6:$C$65536,C2265,$D$6:$D$65536,D2265,$E$6:$E$65536,E2265),--(RIGHT(F2265,1)="0")*SUM(SUMIFS($P$6:$P$65536,$B$6:$B$65536,B2265,$C$6:$C$65536,C2265,$D$6:$D$65536,D2265,$E$6:$E$65536,E2265,$F$6:$F$65536,LEFT(F2265,2)&amp;{0;1;2;3;4;5;6;7;8;9}))+(--(RIGHT(F2265,2)="00"))*SUM(SUMIFS($P$6:$P$65536,$B$6:$B$65536,B2265,$C$6:$C$65536,C2265,$D$6:$D$65536,D2265,$E$6:$E$65536,E2265,$F$6:$F$65536,LEFT(F2265,1)&amp;range))+SUMIFS($P$6:$P$65536,$B$6:$B$65536,B2265,$C$6:$C$65536,C2265,$D$6:$D$65536,D2265,$E$6:$E$65536,E2265,$F$6:$F$65536,F2265)))))</f>
        <v>0</v>
      </c>
    </row>
    <row r="2266" spans="1:17" ht="48.95" hidden="1" customHeight="1" x14ac:dyDescent="0.2">
      <c r="A2266" s="10" t="s">
        <v>406</v>
      </c>
      <c r="B2266" s="3" t="s">
        <v>799</v>
      </c>
      <c r="C2266" s="3" t="s">
        <v>27</v>
      </c>
      <c r="D2266" s="3" t="s">
        <v>38</v>
      </c>
      <c r="E2266" s="3" t="s">
        <v>871</v>
      </c>
      <c r="F2266" s="3" t="s">
        <v>407</v>
      </c>
      <c r="G2266" s="9">
        <v>1790</v>
      </c>
      <c r="H2266" s="9">
        <v>0</v>
      </c>
      <c r="I2266" s="9">
        <v>1790</v>
      </c>
      <c r="J2266" s="9">
        <v>1790</v>
      </c>
      <c r="K2266" s="9">
        <v>0</v>
      </c>
      <c r="L2266" s="9">
        <v>1790</v>
      </c>
      <c r="M2266" s="9">
        <v>1790</v>
      </c>
      <c r="N2266" s="9">
        <v>0</v>
      </c>
      <c r="O2266" s="9">
        <v>1790</v>
      </c>
      <c r="P2266" s="13">
        <f t="shared" si="36"/>
        <v>0</v>
      </c>
      <c r="Q2266" s="13">
        <f t="array" ref="Q2266">IF(C2266="",SUMIFS($P$6:$P$65536,$B$6:$B$65536,B2266),IF(D2266="",SUMIFS($P$6:$P$65536,$B$6:$B$65536,B2266,$C$6:$C$65536,C2266),IF(E2266="",SUMIFS($P$6:$P$65536,$B$6:$B$65536,B2266,$C$6:$C$65536,C2266,$D$6:$D$65536,D2266),IF(F2266="",SUMIFS($P$6:$P$65536,$B$6:$B$65536,B2266,$C$6:$C$65536,C2266,$D$6:$D$65536,D2266,$E$6:$E$65536,E2266),--(RIGHT(F2266,1)="0")*SUM(SUMIFS($P$6:$P$65536,$B$6:$B$65536,B2266,$C$6:$C$65536,C2266,$D$6:$D$65536,D2266,$E$6:$E$65536,E2266,$F$6:$F$65536,LEFT(F2266,2)&amp;{0;1;2;3;4;5;6;7;8;9}))+(--(RIGHT(F2266,2)="00"))*SUM(SUMIFS($P$6:$P$65536,$B$6:$B$65536,B2266,$C$6:$C$65536,C2266,$D$6:$D$65536,D2266,$E$6:$E$65536,E2266,$F$6:$F$65536,LEFT(F2266,1)&amp;range))+SUMIFS($P$6:$P$65536,$B$6:$B$65536,B2266,$C$6:$C$65536,C2266,$D$6:$D$65536,D2266,$E$6:$E$65536,E2266,$F$6:$F$65536,F2266)))))</f>
        <v>0</v>
      </c>
    </row>
    <row r="2267" spans="1:17" ht="64.5" hidden="1" customHeight="1" x14ac:dyDescent="0.2">
      <c r="A2267" s="10" t="s">
        <v>463</v>
      </c>
      <c r="B2267" s="3" t="s">
        <v>799</v>
      </c>
      <c r="C2267" s="3" t="s">
        <v>27</v>
      </c>
      <c r="D2267" s="3" t="s">
        <v>38</v>
      </c>
      <c r="E2267" s="3" t="s">
        <v>871</v>
      </c>
      <c r="F2267" s="3" t="s">
        <v>464</v>
      </c>
      <c r="G2267" s="9">
        <v>1790</v>
      </c>
      <c r="H2267" s="9">
        <v>0</v>
      </c>
      <c r="I2267" s="9">
        <v>1790</v>
      </c>
      <c r="J2267" s="9">
        <v>1790</v>
      </c>
      <c r="K2267" s="9">
        <v>0</v>
      </c>
      <c r="L2267" s="9">
        <v>1790</v>
      </c>
      <c r="M2267" s="9">
        <v>1790</v>
      </c>
      <c r="N2267" s="9">
        <v>0</v>
      </c>
      <c r="O2267" s="9">
        <v>1790</v>
      </c>
      <c r="P2267" s="13">
        <f t="shared" si="36"/>
        <v>0</v>
      </c>
      <c r="Q2267" s="13">
        <f t="array" ref="Q2267">IF(C2267="",SUMIFS($P$6:$P$65536,$B$6:$B$65536,B2267),IF(D2267="",SUMIFS($P$6:$P$65536,$B$6:$B$65536,B2267,$C$6:$C$65536,C2267),IF(E2267="",SUMIFS($P$6:$P$65536,$B$6:$B$65536,B2267,$C$6:$C$65536,C2267,$D$6:$D$65536,D2267),IF(F2267="",SUMIFS($P$6:$P$65536,$B$6:$B$65536,B2267,$C$6:$C$65536,C2267,$D$6:$D$65536,D2267,$E$6:$E$65536,E2267),--(RIGHT(F2267,1)="0")*SUM(SUMIFS($P$6:$P$65536,$B$6:$B$65536,B2267,$C$6:$C$65536,C2267,$D$6:$D$65536,D2267,$E$6:$E$65536,E2267,$F$6:$F$65536,LEFT(F2267,2)&amp;{0;1;2;3;4;5;6;7;8;9}))+(--(RIGHT(F2267,2)="00"))*SUM(SUMIFS($P$6:$P$65536,$B$6:$B$65536,B2267,$C$6:$C$65536,C2267,$D$6:$D$65536,D2267,$E$6:$E$65536,E2267,$F$6:$F$65536,LEFT(F2267,1)&amp;range))+SUMIFS($P$6:$P$65536,$B$6:$B$65536,B2267,$C$6:$C$65536,C2267,$D$6:$D$65536,D2267,$E$6:$E$65536,E2267,$F$6:$F$65536,F2267)))))</f>
        <v>0</v>
      </c>
    </row>
    <row r="2268" spans="1:17" ht="319.35000000000002" hidden="1" customHeight="1" x14ac:dyDescent="0.2">
      <c r="A2268" s="10" t="s">
        <v>872</v>
      </c>
      <c r="B2268" s="3" t="s">
        <v>799</v>
      </c>
      <c r="C2268" s="3" t="s">
        <v>27</v>
      </c>
      <c r="D2268" s="3" t="s">
        <v>38</v>
      </c>
      <c r="E2268" s="3" t="s">
        <v>873</v>
      </c>
      <c r="F2268" s="11" t="s">
        <v>0</v>
      </c>
      <c r="G2268" s="9">
        <v>600000</v>
      </c>
      <c r="H2268" s="9">
        <v>0</v>
      </c>
      <c r="I2268" s="9">
        <v>600000</v>
      </c>
      <c r="J2268" s="9">
        <v>600000</v>
      </c>
      <c r="K2268" s="9">
        <v>0</v>
      </c>
      <c r="L2268" s="9">
        <v>600000</v>
      </c>
      <c r="M2268" s="9">
        <v>600000</v>
      </c>
      <c r="N2268" s="9">
        <v>0</v>
      </c>
      <c r="O2268" s="9">
        <v>600000</v>
      </c>
      <c r="P2268" s="13">
        <f t="shared" si="36"/>
        <v>0</v>
      </c>
      <c r="Q2268" s="13">
        <f t="array" ref="Q2268">IF(C2268="",SUMIFS($P$6:$P$65536,$B$6:$B$65536,B2268),IF(D2268="",SUMIFS($P$6:$P$65536,$B$6:$B$65536,B2268,$C$6:$C$65536,C2268),IF(E2268="",SUMIFS($P$6:$P$65536,$B$6:$B$65536,B2268,$C$6:$C$65536,C2268,$D$6:$D$65536,D2268),IF(F2268="",SUMIFS($P$6:$P$65536,$B$6:$B$65536,B2268,$C$6:$C$65536,C2268,$D$6:$D$65536,D2268,$E$6:$E$65536,E2268),--(RIGHT(F2268,1)="0")*SUM(SUMIFS($P$6:$P$65536,$B$6:$B$65536,B2268,$C$6:$C$65536,C2268,$D$6:$D$65536,D2268,$E$6:$E$65536,E2268,$F$6:$F$65536,LEFT(F2268,2)&amp;{0;1;2;3;4;5;6;7;8;9}))+(--(RIGHT(F2268,2)="00"))*SUM(SUMIFS($P$6:$P$65536,$B$6:$B$65536,B2268,$C$6:$C$65536,C2268,$D$6:$D$65536,D2268,$E$6:$E$65536,E2268,$F$6:$F$65536,LEFT(F2268,1)&amp;range))+SUMIFS($P$6:$P$65536,$B$6:$B$65536,B2268,$C$6:$C$65536,C2268,$D$6:$D$65536,D2268,$E$6:$E$65536,E2268,$F$6:$F$65536,F2268)))))</f>
        <v>0</v>
      </c>
    </row>
    <row r="2269" spans="1:17" ht="32.25" hidden="1" customHeight="1" x14ac:dyDescent="0.2">
      <c r="A2269" s="10" t="s">
        <v>112</v>
      </c>
      <c r="B2269" s="3" t="s">
        <v>799</v>
      </c>
      <c r="C2269" s="3" t="s">
        <v>27</v>
      </c>
      <c r="D2269" s="3" t="s">
        <v>38</v>
      </c>
      <c r="E2269" s="3" t="s">
        <v>873</v>
      </c>
      <c r="F2269" s="3" t="s">
        <v>113</v>
      </c>
      <c r="G2269" s="9">
        <v>600000</v>
      </c>
      <c r="H2269" s="9">
        <v>0</v>
      </c>
      <c r="I2269" s="9">
        <v>600000</v>
      </c>
      <c r="J2269" s="9">
        <v>600000</v>
      </c>
      <c r="K2269" s="9">
        <v>0</v>
      </c>
      <c r="L2269" s="9">
        <v>600000</v>
      </c>
      <c r="M2269" s="9">
        <v>600000</v>
      </c>
      <c r="N2269" s="9">
        <v>0</v>
      </c>
      <c r="O2269" s="9">
        <v>600000</v>
      </c>
      <c r="P2269" s="13">
        <f t="shared" si="36"/>
        <v>0</v>
      </c>
      <c r="Q2269" s="13">
        <f t="array" ref="Q2269">IF(C2269="",SUMIFS($P$6:$P$65536,$B$6:$B$65536,B2269),IF(D2269="",SUMIFS($P$6:$P$65536,$B$6:$B$65536,B2269,$C$6:$C$65536,C2269),IF(E2269="",SUMIFS($P$6:$P$65536,$B$6:$B$65536,B2269,$C$6:$C$65536,C2269,$D$6:$D$65536,D2269),IF(F2269="",SUMIFS($P$6:$P$65536,$B$6:$B$65536,B2269,$C$6:$C$65536,C2269,$D$6:$D$65536,D2269,$E$6:$E$65536,E2269),--(RIGHT(F2269,1)="0")*SUM(SUMIFS($P$6:$P$65536,$B$6:$B$65536,B2269,$C$6:$C$65536,C2269,$D$6:$D$65536,D2269,$E$6:$E$65536,E2269,$F$6:$F$65536,LEFT(F2269,2)&amp;{0;1;2;3;4;5;6;7;8;9}))+(--(RIGHT(F2269,2)="00"))*SUM(SUMIFS($P$6:$P$65536,$B$6:$B$65536,B2269,$C$6:$C$65536,C2269,$D$6:$D$65536,D2269,$E$6:$E$65536,E2269,$F$6:$F$65536,LEFT(F2269,1)&amp;range))+SUMIFS($P$6:$P$65536,$B$6:$B$65536,B2269,$C$6:$C$65536,C2269,$D$6:$D$65536,D2269,$E$6:$E$65536,E2269,$F$6:$F$65536,F2269)))))</f>
        <v>0</v>
      </c>
    </row>
    <row r="2270" spans="1:17" ht="48.95" hidden="1" customHeight="1" x14ac:dyDescent="0.2">
      <c r="A2270" s="10" t="s">
        <v>406</v>
      </c>
      <c r="B2270" s="3" t="s">
        <v>799</v>
      </c>
      <c r="C2270" s="3" t="s">
        <v>27</v>
      </c>
      <c r="D2270" s="3" t="s">
        <v>38</v>
      </c>
      <c r="E2270" s="3" t="s">
        <v>873</v>
      </c>
      <c r="F2270" s="3" t="s">
        <v>407</v>
      </c>
      <c r="G2270" s="9">
        <v>600000</v>
      </c>
      <c r="H2270" s="9">
        <v>0</v>
      </c>
      <c r="I2270" s="9">
        <v>600000</v>
      </c>
      <c r="J2270" s="9">
        <v>600000</v>
      </c>
      <c r="K2270" s="9">
        <v>0</v>
      </c>
      <c r="L2270" s="9">
        <v>600000</v>
      </c>
      <c r="M2270" s="9">
        <v>600000</v>
      </c>
      <c r="N2270" s="9">
        <v>0</v>
      </c>
      <c r="O2270" s="9">
        <v>600000</v>
      </c>
      <c r="P2270" s="13">
        <f t="shared" si="36"/>
        <v>0</v>
      </c>
      <c r="Q2270" s="13">
        <f t="array" ref="Q2270">IF(C2270="",SUMIFS($P$6:$P$65536,$B$6:$B$65536,B2270),IF(D2270="",SUMIFS($P$6:$P$65536,$B$6:$B$65536,B2270,$C$6:$C$65536,C2270),IF(E2270="",SUMIFS($P$6:$P$65536,$B$6:$B$65536,B2270,$C$6:$C$65536,C2270,$D$6:$D$65536,D2270),IF(F2270="",SUMIFS($P$6:$P$65536,$B$6:$B$65536,B2270,$C$6:$C$65536,C2270,$D$6:$D$65536,D2270,$E$6:$E$65536,E2270),--(RIGHT(F2270,1)="0")*SUM(SUMIFS($P$6:$P$65536,$B$6:$B$65536,B2270,$C$6:$C$65536,C2270,$D$6:$D$65536,D2270,$E$6:$E$65536,E2270,$F$6:$F$65536,LEFT(F2270,2)&amp;{0;1;2;3;4;5;6;7;8;9}))+(--(RIGHT(F2270,2)="00"))*SUM(SUMIFS($P$6:$P$65536,$B$6:$B$65536,B2270,$C$6:$C$65536,C2270,$D$6:$D$65536,D2270,$E$6:$E$65536,E2270,$F$6:$F$65536,LEFT(F2270,1)&amp;range))+SUMIFS($P$6:$P$65536,$B$6:$B$65536,B2270,$C$6:$C$65536,C2270,$D$6:$D$65536,D2270,$E$6:$E$65536,E2270,$F$6:$F$65536,F2270)))))</f>
        <v>0</v>
      </c>
    </row>
    <row r="2271" spans="1:17" ht="48.95" hidden="1" customHeight="1" x14ac:dyDescent="0.2">
      <c r="A2271" s="10" t="s">
        <v>408</v>
      </c>
      <c r="B2271" s="3" t="s">
        <v>799</v>
      </c>
      <c r="C2271" s="3" t="s">
        <v>27</v>
      </c>
      <c r="D2271" s="3" t="s">
        <v>38</v>
      </c>
      <c r="E2271" s="3" t="s">
        <v>873</v>
      </c>
      <c r="F2271" s="3" t="s">
        <v>409</v>
      </c>
      <c r="G2271" s="9">
        <v>600000</v>
      </c>
      <c r="H2271" s="9">
        <v>0</v>
      </c>
      <c r="I2271" s="9">
        <v>600000</v>
      </c>
      <c r="J2271" s="9">
        <v>600000</v>
      </c>
      <c r="K2271" s="9">
        <v>0</v>
      </c>
      <c r="L2271" s="9">
        <v>600000</v>
      </c>
      <c r="M2271" s="9">
        <v>600000</v>
      </c>
      <c r="N2271" s="9">
        <v>0</v>
      </c>
      <c r="O2271" s="9">
        <v>600000</v>
      </c>
      <c r="P2271" s="13">
        <f t="shared" si="36"/>
        <v>0</v>
      </c>
      <c r="Q2271" s="13">
        <f t="array" ref="Q2271">IF(C2271="",SUMIFS($P$6:$P$65536,$B$6:$B$65536,B2271),IF(D2271="",SUMIFS($P$6:$P$65536,$B$6:$B$65536,B2271,$C$6:$C$65536,C2271),IF(E2271="",SUMIFS($P$6:$P$65536,$B$6:$B$65536,B2271,$C$6:$C$65536,C2271,$D$6:$D$65536,D2271),IF(F2271="",SUMIFS($P$6:$P$65536,$B$6:$B$65536,B2271,$C$6:$C$65536,C2271,$D$6:$D$65536,D2271,$E$6:$E$65536,E2271),--(RIGHT(F2271,1)="0")*SUM(SUMIFS($P$6:$P$65536,$B$6:$B$65536,B2271,$C$6:$C$65536,C2271,$D$6:$D$65536,D2271,$E$6:$E$65536,E2271,$F$6:$F$65536,LEFT(F2271,2)&amp;{0;1;2;3;4;5;6;7;8;9}))+(--(RIGHT(F2271,2)="00"))*SUM(SUMIFS($P$6:$P$65536,$B$6:$B$65536,B2271,$C$6:$C$65536,C2271,$D$6:$D$65536,D2271,$E$6:$E$65536,E2271,$F$6:$F$65536,LEFT(F2271,1)&amp;range))+SUMIFS($P$6:$P$65536,$B$6:$B$65536,B2271,$C$6:$C$65536,C2271,$D$6:$D$65536,D2271,$E$6:$E$65536,E2271,$F$6:$F$65536,F2271)))))</f>
        <v>0</v>
      </c>
    </row>
    <row r="2272" spans="1:17" ht="271.7" hidden="1" customHeight="1" x14ac:dyDescent="0.2">
      <c r="A2272" s="10" t="s">
        <v>874</v>
      </c>
      <c r="B2272" s="3" t="s">
        <v>799</v>
      </c>
      <c r="C2272" s="3" t="s">
        <v>27</v>
      </c>
      <c r="D2272" s="3" t="s">
        <v>38</v>
      </c>
      <c r="E2272" s="3" t="s">
        <v>875</v>
      </c>
      <c r="F2272" s="11" t="s">
        <v>0</v>
      </c>
      <c r="G2272" s="9">
        <v>3240000</v>
      </c>
      <c r="H2272" s="9">
        <v>0</v>
      </c>
      <c r="I2272" s="9">
        <v>3240000</v>
      </c>
      <c r="J2272" s="9">
        <v>3240000</v>
      </c>
      <c r="K2272" s="9">
        <v>0</v>
      </c>
      <c r="L2272" s="9">
        <v>3240000</v>
      </c>
      <c r="M2272" s="9">
        <v>3240000</v>
      </c>
      <c r="N2272" s="9">
        <v>0</v>
      </c>
      <c r="O2272" s="9">
        <v>3240000</v>
      </c>
      <c r="P2272" s="13">
        <f t="shared" si="36"/>
        <v>0</v>
      </c>
      <c r="Q2272" s="13">
        <f t="array" ref="Q2272">IF(C2272="",SUMIFS($P$6:$P$65536,$B$6:$B$65536,B2272),IF(D2272="",SUMIFS($P$6:$P$65536,$B$6:$B$65536,B2272,$C$6:$C$65536,C2272),IF(E2272="",SUMIFS($P$6:$P$65536,$B$6:$B$65536,B2272,$C$6:$C$65536,C2272,$D$6:$D$65536,D2272),IF(F2272="",SUMIFS($P$6:$P$65536,$B$6:$B$65536,B2272,$C$6:$C$65536,C2272,$D$6:$D$65536,D2272,$E$6:$E$65536,E2272),--(RIGHT(F2272,1)="0")*SUM(SUMIFS($P$6:$P$65536,$B$6:$B$65536,B2272,$C$6:$C$65536,C2272,$D$6:$D$65536,D2272,$E$6:$E$65536,E2272,$F$6:$F$65536,LEFT(F2272,2)&amp;{0;1;2;3;4;5;6;7;8;9}))+(--(RIGHT(F2272,2)="00"))*SUM(SUMIFS($P$6:$P$65536,$B$6:$B$65536,B2272,$C$6:$C$65536,C2272,$D$6:$D$65536,D2272,$E$6:$E$65536,E2272,$F$6:$F$65536,LEFT(F2272,1)&amp;range))+SUMIFS($P$6:$P$65536,$B$6:$B$65536,B2272,$C$6:$C$65536,C2272,$D$6:$D$65536,D2272,$E$6:$E$65536,E2272,$F$6:$F$65536,F2272)))))</f>
        <v>0</v>
      </c>
    </row>
    <row r="2273" spans="1:17" ht="32.25" hidden="1" customHeight="1" x14ac:dyDescent="0.2">
      <c r="A2273" s="10" t="s">
        <v>112</v>
      </c>
      <c r="B2273" s="3" t="s">
        <v>799</v>
      </c>
      <c r="C2273" s="3" t="s">
        <v>27</v>
      </c>
      <c r="D2273" s="3" t="s">
        <v>38</v>
      </c>
      <c r="E2273" s="3" t="s">
        <v>875</v>
      </c>
      <c r="F2273" s="3" t="s">
        <v>113</v>
      </c>
      <c r="G2273" s="9">
        <v>3240000</v>
      </c>
      <c r="H2273" s="9">
        <v>0</v>
      </c>
      <c r="I2273" s="9">
        <v>3240000</v>
      </c>
      <c r="J2273" s="9">
        <v>3240000</v>
      </c>
      <c r="K2273" s="9">
        <v>0</v>
      </c>
      <c r="L2273" s="9">
        <v>3240000</v>
      </c>
      <c r="M2273" s="9">
        <v>3240000</v>
      </c>
      <c r="N2273" s="9">
        <v>0</v>
      </c>
      <c r="O2273" s="9">
        <v>3240000</v>
      </c>
      <c r="P2273" s="13">
        <f t="shared" si="36"/>
        <v>0</v>
      </c>
      <c r="Q2273" s="13">
        <f t="array" ref="Q2273">IF(C2273="",SUMIFS($P$6:$P$65536,$B$6:$B$65536,B2273),IF(D2273="",SUMIFS($P$6:$P$65536,$B$6:$B$65536,B2273,$C$6:$C$65536,C2273),IF(E2273="",SUMIFS($P$6:$P$65536,$B$6:$B$65536,B2273,$C$6:$C$65536,C2273,$D$6:$D$65536,D2273),IF(F2273="",SUMIFS($P$6:$P$65536,$B$6:$B$65536,B2273,$C$6:$C$65536,C2273,$D$6:$D$65536,D2273,$E$6:$E$65536,E2273),--(RIGHT(F2273,1)="0")*SUM(SUMIFS($P$6:$P$65536,$B$6:$B$65536,B2273,$C$6:$C$65536,C2273,$D$6:$D$65536,D2273,$E$6:$E$65536,E2273,$F$6:$F$65536,LEFT(F2273,2)&amp;{0;1;2;3;4;5;6;7;8;9}))+(--(RIGHT(F2273,2)="00"))*SUM(SUMIFS($P$6:$P$65536,$B$6:$B$65536,B2273,$C$6:$C$65536,C2273,$D$6:$D$65536,D2273,$E$6:$E$65536,E2273,$F$6:$F$65536,LEFT(F2273,1)&amp;range))+SUMIFS($P$6:$P$65536,$B$6:$B$65536,B2273,$C$6:$C$65536,C2273,$D$6:$D$65536,D2273,$E$6:$E$65536,E2273,$F$6:$F$65536,F2273)))))</f>
        <v>0</v>
      </c>
    </row>
    <row r="2274" spans="1:17" ht="48.95" hidden="1" customHeight="1" x14ac:dyDescent="0.2">
      <c r="A2274" s="10" t="s">
        <v>406</v>
      </c>
      <c r="B2274" s="3" t="s">
        <v>799</v>
      </c>
      <c r="C2274" s="3" t="s">
        <v>27</v>
      </c>
      <c r="D2274" s="3" t="s">
        <v>38</v>
      </c>
      <c r="E2274" s="3" t="s">
        <v>875</v>
      </c>
      <c r="F2274" s="3" t="s">
        <v>407</v>
      </c>
      <c r="G2274" s="9">
        <v>3240000</v>
      </c>
      <c r="H2274" s="9">
        <v>0</v>
      </c>
      <c r="I2274" s="9">
        <v>3240000</v>
      </c>
      <c r="J2274" s="9">
        <v>3240000</v>
      </c>
      <c r="K2274" s="9">
        <v>0</v>
      </c>
      <c r="L2274" s="9">
        <v>3240000</v>
      </c>
      <c r="M2274" s="9">
        <v>3240000</v>
      </c>
      <c r="N2274" s="9">
        <v>0</v>
      </c>
      <c r="O2274" s="9">
        <v>3240000</v>
      </c>
      <c r="P2274" s="13">
        <f t="shared" si="36"/>
        <v>0</v>
      </c>
      <c r="Q2274" s="13">
        <f t="array" ref="Q2274">IF(C2274="",SUMIFS($P$6:$P$65536,$B$6:$B$65536,B2274),IF(D2274="",SUMIFS($P$6:$P$65536,$B$6:$B$65536,B2274,$C$6:$C$65536,C2274),IF(E2274="",SUMIFS($P$6:$P$65536,$B$6:$B$65536,B2274,$C$6:$C$65536,C2274,$D$6:$D$65536,D2274),IF(F2274="",SUMIFS($P$6:$P$65536,$B$6:$B$65536,B2274,$C$6:$C$65536,C2274,$D$6:$D$65536,D2274,$E$6:$E$65536,E2274),--(RIGHT(F2274,1)="0")*SUM(SUMIFS($P$6:$P$65536,$B$6:$B$65536,B2274,$C$6:$C$65536,C2274,$D$6:$D$65536,D2274,$E$6:$E$65536,E2274,$F$6:$F$65536,LEFT(F2274,2)&amp;{0;1;2;3;4;5;6;7;8;9}))+(--(RIGHT(F2274,2)="00"))*SUM(SUMIFS($P$6:$P$65536,$B$6:$B$65536,B2274,$C$6:$C$65536,C2274,$D$6:$D$65536,D2274,$E$6:$E$65536,E2274,$F$6:$F$65536,LEFT(F2274,1)&amp;range))+SUMIFS($P$6:$P$65536,$B$6:$B$65536,B2274,$C$6:$C$65536,C2274,$D$6:$D$65536,D2274,$E$6:$E$65536,E2274,$F$6:$F$65536,F2274)))))</f>
        <v>0</v>
      </c>
    </row>
    <row r="2275" spans="1:17" ht="64.5" hidden="1" customHeight="1" x14ac:dyDescent="0.2">
      <c r="A2275" s="10" t="s">
        <v>463</v>
      </c>
      <c r="B2275" s="3" t="s">
        <v>799</v>
      </c>
      <c r="C2275" s="3" t="s">
        <v>27</v>
      </c>
      <c r="D2275" s="3" t="s">
        <v>38</v>
      </c>
      <c r="E2275" s="3" t="s">
        <v>875</v>
      </c>
      <c r="F2275" s="3" t="s">
        <v>464</v>
      </c>
      <c r="G2275" s="9">
        <v>3240000</v>
      </c>
      <c r="H2275" s="9">
        <v>0</v>
      </c>
      <c r="I2275" s="9">
        <v>3240000</v>
      </c>
      <c r="J2275" s="9">
        <v>3240000</v>
      </c>
      <c r="K2275" s="9">
        <v>0</v>
      </c>
      <c r="L2275" s="9">
        <v>3240000</v>
      </c>
      <c r="M2275" s="9">
        <v>3240000</v>
      </c>
      <c r="N2275" s="9">
        <v>0</v>
      </c>
      <c r="O2275" s="9">
        <v>3240000</v>
      </c>
      <c r="P2275" s="13">
        <f t="shared" si="36"/>
        <v>0</v>
      </c>
      <c r="Q2275" s="13">
        <f t="array" ref="Q2275">IF(C2275="",SUMIFS($P$6:$P$65536,$B$6:$B$65536,B2275),IF(D2275="",SUMIFS($P$6:$P$65536,$B$6:$B$65536,B2275,$C$6:$C$65536,C2275),IF(E2275="",SUMIFS($P$6:$P$65536,$B$6:$B$65536,B2275,$C$6:$C$65536,C2275,$D$6:$D$65536,D2275),IF(F2275="",SUMIFS($P$6:$P$65536,$B$6:$B$65536,B2275,$C$6:$C$65536,C2275,$D$6:$D$65536,D2275,$E$6:$E$65536,E2275),--(RIGHT(F2275,1)="0")*SUM(SUMIFS($P$6:$P$65536,$B$6:$B$65536,B2275,$C$6:$C$65536,C2275,$D$6:$D$65536,D2275,$E$6:$E$65536,E2275,$F$6:$F$65536,LEFT(F2275,2)&amp;{0;1;2;3;4;5;6;7;8;9}))+(--(RIGHT(F2275,2)="00"))*SUM(SUMIFS($P$6:$P$65536,$B$6:$B$65536,B2275,$C$6:$C$65536,C2275,$D$6:$D$65536,D2275,$E$6:$E$65536,E2275,$F$6:$F$65536,LEFT(F2275,1)&amp;range))+SUMIFS($P$6:$P$65536,$B$6:$B$65536,B2275,$C$6:$C$65536,C2275,$D$6:$D$65536,D2275,$E$6:$E$65536,E2275,$F$6:$F$65536,F2275)))))</f>
        <v>0</v>
      </c>
    </row>
    <row r="2276" spans="1:17" ht="80.099999999999994" customHeight="1" x14ac:dyDescent="0.2">
      <c r="A2276" s="10" t="s">
        <v>830</v>
      </c>
      <c r="B2276" s="3" t="s">
        <v>799</v>
      </c>
      <c r="C2276" s="3" t="s">
        <v>27</v>
      </c>
      <c r="D2276" s="3" t="s">
        <v>38</v>
      </c>
      <c r="E2276" s="3" t="s">
        <v>831</v>
      </c>
      <c r="F2276" s="11" t="s">
        <v>0</v>
      </c>
      <c r="G2276" s="9">
        <v>1868027539</v>
      </c>
      <c r="H2276" s="9">
        <v>-378504.7</v>
      </c>
      <c r="I2276" s="9">
        <v>1867649034.3</v>
      </c>
      <c r="J2276" s="9">
        <v>1918660467</v>
      </c>
      <c r="K2276" s="9">
        <v>0</v>
      </c>
      <c r="L2276" s="9">
        <v>1918660467</v>
      </c>
      <c r="M2276" s="9">
        <v>2040344972</v>
      </c>
      <c r="N2276" s="9">
        <v>0</v>
      </c>
      <c r="O2276" s="9">
        <v>2040344972</v>
      </c>
      <c r="P2276" s="13">
        <f t="shared" si="36"/>
        <v>378504.7</v>
      </c>
      <c r="Q2276" s="13">
        <f t="array" ref="Q2276">IF(C2276="",SUMIFS($P$6:$P$65536,$B$6:$B$65536,B2276),IF(D2276="",SUMIFS($P$6:$P$65536,$B$6:$B$65536,B2276,$C$6:$C$65536,C2276),IF(E2276="",SUMIFS($P$6:$P$65536,$B$6:$B$65536,B2276,$C$6:$C$65536,C2276,$D$6:$D$65536,D2276),IF(F2276="",SUMIFS($P$6:$P$65536,$B$6:$B$65536,B2276,$C$6:$C$65536,C2276,$D$6:$D$65536,D2276,$E$6:$E$65536,E2276),--(RIGHT(F2276,1)="0")*SUM(SUMIFS($P$6:$P$65536,$B$6:$B$65536,B2276,$C$6:$C$65536,C2276,$D$6:$D$65536,D2276,$E$6:$E$65536,E2276,$F$6:$F$65536,LEFT(F2276,2)&amp;{0;1;2;3;4;5;6;7;8;9}))+(--(RIGHT(F2276,2)="00"))*SUM(SUMIFS($P$6:$P$65536,$B$6:$B$65536,B2276,$C$6:$C$65536,C2276,$D$6:$D$65536,D2276,$E$6:$E$65536,E2276,$F$6:$F$65536,LEFT(F2276,1)&amp;range))+SUMIFS($P$6:$P$65536,$B$6:$B$65536,B2276,$C$6:$C$65536,C2276,$D$6:$D$65536,D2276,$E$6:$E$65536,E2276,$F$6:$F$65536,F2276)))))</f>
        <v>1514018.8</v>
      </c>
    </row>
    <row r="2277" spans="1:17" ht="48.95" hidden="1" customHeight="1" x14ac:dyDescent="0.2">
      <c r="A2277" s="10" t="s">
        <v>57</v>
      </c>
      <c r="B2277" s="3" t="s">
        <v>799</v>
      </c>
      <c r="C2277" s="3" t="s">
        <v>27</v>
      </c>
      <c r="D2277" s="3" t="s">
        <v>38</v>
      </c>
      <c r="E2277" s="3" t="s">
        <v>831</v>
      </c>
      <c r="F2277" s="3" t="s">
        <v>58</v>
      </c>
      <c r="G2277" s="9">
        <v>4000000</v>
      </c>
      <c r="H2277" s="9">
        <v>0</v>
      </c>
      <c r="I2277" s="9">
        <v>4000000</v>
      </c>
      <c r="J2277" s="9">
        <v>3850000</v>
      </c>
      <c r="K2277" s="9">
        <v>0</v>
      </c>
      <c r="L2277" s="9">
        <v>3850000</v>
      </c>
      <c r="M2277" s="9">
        <v>3900000</v>
      </c>
      <c r="N2277" s="9">
        <v>0</v>
      </c>
      <c r="O2277" s="9">
        <v>3900000</v>
      </c>
      <c r="P2277" s="13">
        <f t="shared" si="36"/>
        <v>0</v>
      </c>
      <c r="Q2277" s="13">
        <f t="array" ref="Q2277">IF(C2277="",SUMIFS($P$6:$P$65536,$B$6:$B$65536,B2277),IF(D2277="",SUMIFS($P$6:$P$65536,$B$6:$B$65536,B2277,$C$6:$C$65536,C2277),IF(E2277="",SUMIFS($P$6:$P$65536,$B$6:$B$65536,B2277,$C$6:$C$65536,C2277,$D$6:$D$65536,D2277),IF(F2277="",SUMIFS($P$6:$P$65536,$B$6:$B$65536,B2277,$C$6:$C$65536,C2277,$D$6:$D$65536,D2277,$E$6:$E$65536,E2277),--(RIGHT(F2277,1)="0")*SUM(SUMIFS($P$6:$P$65536,$B$6:$B$65536,B2277,$C$6:$C$65536,C2277,$D$6:$D$65536,D2277,$E$6:$E$65536,E2277,$F$6:$F$65536,LEFT(F2277,2)&amp;{0;1;2;3;4;5;6;7;8;9}))+(--(RIGHT(F2277,2)="00"))*SUM(SUMIFS($P$6:$P$65536,$B$6:$B$65536,B2277,$C$6:$C$65536,C2277,$D$6:$D$65536,D2277,$E$6:$E$65536,E2277,$F$6:$F$65536,LEFT(F2277,1)&amp;range))+SUMIFS($P$6:$P$65536,$B$6:$B$65536,B2277,$C$6:$C$65536,C2277,$D$6:$D$65536,D2277,$E$6:$E$65536,E2277,$F$6:$F$65536,F2277)))))</f>
        <v>0</v>
      </c>
    </row>
    <row r="2278" spans="1:17" ht="48.95" hidden="1" customHeight="1" x14ac:dyDescent="0.2">
      <c r="A2278" s="10" t="s">
        <v>59</v>
      </c>
      <c r="B2278" s="3" t="s">
        <v>799</v>
      </c>
      <c r="C2278" s="3" t="s">
        <v>27</v>
      </c>
      <c r="D2278" s="3" t="s">
        <v>38</v>
      </c>
      <c r="E2278" s="3" t="s">
        <v>831</v>
      </c>
      <c r="F2278" s="3" t="s">
        <v>60</v>
      </c>
      <c r="G2278" s="9">
        <v>4000000</v>
      </c>
      <c r="H2278" s="9">
        <v>0</v>
      </c>
      <c r="I2278" s="9">
        <v>4000000</v>
      </c>
      <c r="J2278" s="9">
        <v>3850000</v>
      </c>
      <c r="K2278" s="9">
        <v>0</v>
      </c>
      <c r="L2278" s="9">
        <v>3850000</v>
      </c>
      <c r="M2278" s="9">
        <v>3900000</v>
      </c>
      <c r="N2278" s="9">
        <v>0</v>
      </c>
      <c r="O2278" s="9">
        <v>3900000</v>
      </c>
      <c r="P2278" s="13">
        <f t="shared" si="36"/>
        <v>0</v>
      </c>
      <c r="Q2278" s="13">
        <f t="array" ref="Q2278">IF(C2278="",SUMIFS($P$6:$P$65536,$B$6:$B$65536,B2278),IF(D2278="",SUMIFS($P$6:$P$65536,$B$6:$B$65536,B2278,$C$6:$C$65536,C2278),IF(E2278="",SUMIFS($P$6:$P$65536,$B$6:$B$65536,B2278,$C$6:$C$65536,C2278,$D$6:$D$65536,D2278),IF(F2278="",SUMIFS($P$6:$P$65536,$B$6:$B$65536,B2278,$C$6:$C$65536,C2278,$D$6:$D$65536,D2278,$E$6:$E$65536,E2278),--(RIGHT(F2278,1)="0")*SUM(SUMIFS($P$6:$P$65536,$B$6:$B$65536,B2278,$C$6:$C$65536,C2278,$D$6:$D$65536,D2278,$E$6:$E$65536,E2278,$F$6:$F$65536,LEFT(F2278,2)&amp;{0;1;2;3;4;5;6;7;8;9}))+(--(RIGHT(F2278,2)="00"))*SUM(SUMIFS($P$6:$P$65536,$B$6:$B$65536,B2278,$C$6:$C$65536,C2278,$D$6:$D$65536,D2278,$E$6:$E$65536,E2278,$F$6:$F$65536,LEFT(F2278,1)&amp;range))+SUMIFS($P$6:$P$65536,$B$6:$B$65536,B2278,$C$6:$C$65536,C2278,$D$6:$D$65536,D2278,$E$6:$E$65536,E2278,$F$6:$F$65536,F2278)))))</f>
        <v>0</v>
      </c>
    </row>
    <row r="2279" spans="1:17" ht="15" hidden="1" customHeight="1" x14ac:dyDescent="0.2">
      <c r="A2279" s="10" t="s">
        <v>61</v>
      </c>
      <c r="B2279" s="3" t="s">
        <v>799</v>
      </c>
      <c r="C2279" s="3" t="s">
        <v>27</v>
      </c>
      <c r="D2279" s="3" t="s">
        <v>38</v>
      </c>
      <c r="E2279" s="3" t="s">
        <v>831</v>
      </c>
      <c r="F2279" s="3" t="s">
        <v>62</v>
      </c>
      <c r="G2279" s="9">
        <v>4000000</v>
      </c>
      <c r="H2279" s="9">
        <v>0</v>
      </c>
      <c r="I2279" s="9">
        <v>4000000</v>
      </c>
      <c r="J2279" s="9">
        <v>3850000</v>
      </c>
      <c r="K2279" s="9">
        <v>0</v>
      </c>
      <c r="L2279" s="9">
        <v>3850000</v>
      </c>
      <c r="M2279" s="9">
        <v>3900000</v>
      </c>
      <c r="N2279" s="9">
        <v>0</v>
      </c>
      <c r="O2279" s="9">
        <v>3900000</v>
      </c>
      <c r="P2279" s="13">
        <f t="shared" si="36"/>
        <v>0</v>
      </c>
      <c r="Q2279" s="13">
        <f t="array" ref="Q2279">IF(C2279="",SUMIFS($P$6:$P$65536,$B$6:$B$65536,B2279),IF(D2279="",SUMIFS($P$6:$P$65536,$B$6:$B$65536,B2279,$C$6:$C$65536,C2279),IF(E2279="",SUMIFS($P$6:$P$65536,$B$6:$B$65536,B2279,$C$6:$C$65536,C2279,$D$6:$D$65536,D2279),IF(F2279="",SUMIFS($P$6:$P$65536,$B$6:$B$65536,B2279,$C$6:$C$65536,C2279,$D$6:$D$65536,D2279,$E$6:$E$65536,E2279),--(RIGHT(F2279,1)="0")*SUM(SUMIFS($P$6:$P$65536,$B$6:$B$65536,B2279,$C$6:$C$65536,C2279,$D$6:$D$65536,D2279,$E$6:$E$65536,E2279,$F$6:$F$65536,LEFT(F2279,2)&amp;{0;1;2;3;4;5;6;7;8;9}))+(--(RIGHT(F2279,2)="00"))*SUM(SUMIFS($P$6:$P$65536,$B$6:$B$65536,B2279,$C$6:$C$65536,C2279,$D$6:$D$65536,D2279,$E$6:$E$65536,E2279,$F$6:$F$65536,LEFT(F2279,1)&amp;range))+SUMIFS($P$6:$P$65536,$B$6:$B$65536,B2279,$C$6:$C$65536,C2279,$D$6:$D$65536,D2279,$E$6:$E$65536,E2279,$F$6:$F$65536,F2279)))))</f>
        <v>0</v>
      </c>
    </row>
    <row r="2280" spans="1:17" ht="32.25" customHeight="1" x14ac:dyDescent="0.2">
      <c r="A2280" s="10" t="s">
        <v>112</v>
      </c>
      <c r="B2280" s="3" t="s">
        <v>799</v>
      </c>
      <c r="C2280" s="3" t="s">
        <v>27</v>
      </c>
      <c r="D2280" s="3" t="s">
        <v>38</v>
      </c>
      <c r="E2280" s="3" t="s">
        <v>831</v>
      </c>
      <c r="F2280" s="3" t="s">
        <v>113</v>
      </c>
      <c r="G2280" s="9">
        <v>1864027539</v>
      </c>
      <c r="H2280" s="9">
        <v>-378504.7</v>
      </c>
      <c r="I2280" s="9">
        <v>1863649034.3</v>
      </c>
      <c r="J2280" s="9">
        <v>1914810467</v>
      </c>
      <c r="K2280" s="9">
        <v>0</v>
      </c>
      <c r="L2280" s="9">
        <v>1914810467</v>
      </c>
      <c r="M2280" s="9">
        <v>2036444972</v>
      </c>
      <c r="N2280" s="9">
        <v>0</v>
      </c>
      <c r="O2280" s="9">
        <v>2036444972</v>
      </c>
      <c r="P2280" s="13">
        <f t="shared" si="36"/>
        <v>378504.7</v>
      </c>
      <c r="Q2280" s="13">
        <f t="array" ref="Q2280">IF(C2280="",SUMIFS($P$6:$P$65536,$B$6:$B$65536,B2280),IF(D2280="",SUMIFS($P$6:$P$65536,$B$6:$B$65536,B2280,$C$6:$C$65536,C2280),IF(E2280="",SUMIFS($P$6:$P$65536,$B$6:$B$65536,B2280,$C$6:$C$65536,C2280,$D$6:$D$65536,D2280),IF(F2280="",SUMIFS($P$6:$P$65536,$B$6:$B$65536,B2280,$C$6:$C$65536,C2280,$D$6:$D$65536,D2280,$E$6:$E$65536,E2280),--(RIGHT(F2280,1)="0")*SUM(SUMIFS($P$6:$P$65536,$B$6:$B$65536,B2280,$C$6:$C$65536,C2280,$D$6:$D$65536,D2280,$E$6:$E$65536,E2280,$F$6:$F$65536,LEFT(F2280,2)&amp;{0;1;2;3;4;5;6;7;8;9}))+(--(RIGHT(F2280,2)="00"))*SUM(SUMIFS($P$6:$P$65536,$B$6:$B$65536,B2280,$C$6:$C$65536,C2280,$D$6:$D$65536,D2280,$E$6:$E$65536,E2280,$F$6:$F$65536,LEFT(F2280,1)&amp;range))+SUMIFS($P$6:$P$65536,$B$6:$B$65536,B2280,$C$6:$C$65536,C2280,$D$6:$D$65536,D2280,$E$6:$E$65536,E2280,$F$6:$F$65536,F2280)))))</f>
        <v>1514018.8</v>
      </c>
    </row>
    <row r="2281" spans="1:17" ht="32.25" customHeight="1" x14ac:dyDescent="0.2">
      <c r="A2281" s="10" t="s">
        <v>457</v>
      </c>
      <c r="B2281" s="3" t="s">
        <v>799</v>
      </c>
      <c r="C2281" s="3" t="s">
        <v>27</v>
      </c>
      <c r="D2281" s="3" t="s">
        <v>38</v>
      </c>
      <c r="E2281" s="3" t="s">
        <v>831</v>
      </c>
      <c r="F2281" s="3" t="s">
        <v>458</v>
      </c>
      <c r="G2281" s="9">
        <v>1814027539</v>
      </c>
      <c r="H2281" s="9">
        <v>-378504.7</v>
      </c>
      <c r="I2281" s="9">
        <v>1813649034.3</v>
      </c>
      <c r="J2281" s="9">
        <v>1864810467</v>
      </c>
      <c r="K2281" s="9">
        <v>0</v>
      </c>
      <c r="L2281" s="9">
        <v>1864810467</v>
      </c>
      <c r="M2281" s="9">
        <v>1986444972</v>
      </c>
      <c r="N2281" s="9">
        <v>0</v>
      </c>
      <c r="O2281" s="9">
        <v>1986444972</v>
      </c>
      <c r="P2281" s="13">
        <f t="shared" si="36"/>
        <v>378504.7</v>
      </c>
      <c r="Q2281" s="13">
        <f t="array" ref="Q2281">IF(C2281="",SUMIFS($P$6:$P$65536,$B$6:$B$65536,B2281),IF(D2281="",SUMIFS($P$6:$P$65536,$B$6:$B$65536,B2281,$C$6:$C$65536,C2281),IF(E2281="",SUMIFS($P$6:$P$65536,$B$6:$B$65536,B2281,$C$6:$C$65536,C2281,$D$6:$D$65536,D2281),IF(F2281="",SUMIFS($P$6:$P$65536,$B$6:$B$65536,B2281,$C$6:$C$65536,C2281,$D$6:$D$65536,D2281,$E$6:$E$65536,E2281),--(RIGHT(F2281,1)="0")*SUM(SUMIFS($P$6:$P$65536,$B$6:$B$65536,B2281,$C$6:$C$65536,C2281,$D$6:$D$65536,D2281,$E$6:$E$65536,E2281,$F$6:$F$65536,LEFT(F2281,2)&amp;{0;1;2;3;4;5;6;7;8;9}))+(--(RIGHT(F2281,2)="00"))*SUM(SUMIFS($P$6:$P$65536,$B$6:$B$65536,B2281,$C$6:$C$65536,C2281,$D$6:$D$65536,D2281,$E$6:$E$65536,E2281,$F$6:$F$65536,LEFT(F2281,1)&amp;range))+SUMIFS($P$6:$P$65536,$B$6:$B$65536,B2281,$C$6:$C$65536,C2281,$D$6:$D$65536,D2281,$E$6:$E$65536,E2281,$F$6:$F$65536,F2281)))))</f>
        <v>1135514.1000000001</v>
      </c>
    </row>
    <row r="2282" spans="1:17" ht="48.95" customHeight="1" x14ac:dyDescent="0.2">
      <c r="A2282" s="10" t="s">
        <v>459</v>
      </c>
      <c r="B2282" s="3" t="s">
        <v>799</v>
      </c>
      <c r="C2282" s="3" t="s">
        <v>27</v>
      </c>
      <c r="D2282" s="3" t="s">
        <v>38</v>
      </c>
      <c r="E2282" s="3" t="s">
        <v>831</v>
      </c>
      <c r="F2282" s="3" t="s">
        <v>460</v>
      </c>
      <c r="G2282" s="9">
        <v>1814027539</v>
      </c>
      <c r="H2282" s="9">
        <v>-378504.7</v>
      </c>
      <c r="I2282" s="9">
        <v>1813649034.3</v>
      </c>
      <c r="J2282" s="9">
        <v>1864810467</v>
      </c>
      <c r="K2282" s="9">
        <v>0</v>
      </c>
      <c r="L2282" s="9">
        <v>1864810467</v>
      </c>
      <c r="M2282" s="9">
        <v>1986444972</v>
      </c>
      <c r="N2282" s="9">
        <v>0</v>
      </c>
      <c r="O2282" s="9">
        <v>1986444972</v>
      </c>
      <c r="P2282" s="13">
        <f t="shared" si="36"/>
        <v>378504.7</v>
      </c>
      <c r="Q2282" s="13">
        <f t="array" ref="Q2282">IF(C2282="",SUMIFS($P$6:$P$65536,$B$6:$B$65536,B2282),IF(D2282="",SUMIFS($P$6:$P$65536,$B$6:$B$65536,B2282,$C$6:$C$65536,C2282),IF(E2282="",SUMIFS($P$6:$P$65536,$B$6:$B$65536,B2282,$C$6:$C$65536,C2282,$D$6:$D$65536,D2282),IF(F2282="",SUMIFS($P$6:$P$65536,$B$6:$B$65536,B2282,$C$6:$C$65536,C2282,$D$6:$D$65536,D2282,$E$6:$E$65536,E2282),--(RIGHT(F2282,1)="0")*SUM(SUMIFS($P$6:$P$65536,$B$6:$B$65536,B2282,$C$6:$C$65536,C2282,$D$6:$D$65536,D2282,$E$6:$E$65536,E2282,$F$6:$F$65536,LEFT(F2282,2)&amp;{0;1;2;3;4;5;6;7;8;9}))+(--(RIGHT(F2282,2)="00"))*SUM(SUMIFS($P$6:$P$65536,$B$6:$B$65536,B2282,$C$6:$C$65536,C2282,$D$6:$D$65536,D2282,$E$6:$E$65536,E2282,$F$6:$F$65536,LEFT(F2282,1)&amp;range))+SUMIFS($P$6:$P$65536,$B$6:$B$65536,B2282,$C$6:$C$65536,C2282,$D$6:$D$65536,D2282,$E$6:$E$65536,E2282,$F$6:$F$65536,F2282)))))</f>
        <v>378504.7</v>
      </c>
    </row>
    <row r="2283" spans="1:17" ht="48.95" hidden="1" customHeight="1" x14ac:dyDescent="0.2">
      <c r="A2283" s="10" t="s">
        <v>406</v>
      </c>
      <c r="B2283" s="3" t="s">
        <v>799</v>
      </c>
      <c r="C2283" s="3" t="s">
        <v>27</v>
      </c>
      <c r="D2283" s="3" t="s">
        <v>38</v>
      </c>
      <c r="E2283" s="3" t="s">
        <v>831</v>
      </c>
      <c r="F2283" s="3" t="s">
        <v>407</v>
      </c>
      <c r="G2283" s="9">
        <v>50000000</v>
      </c>
      <c r="H2283" s="9">
        <v>0</v>
      </c>
      <c r="I2283" s="9">
        <v>50000000</v>
      </c>
      <c r="J2283" s="9">
        <v>50000000</v>
      </c>
      <c r="K2283" s="9">
        <v>0</v>
      </c>
      <c r="L2283" s="9">
        <v>50000000</v>
      </c>
      <c r="M2283" s="9">
        <v>50000000</v>
      </c>
      <c r="N2283" s="9">
        <v>0</v>
      </c>
      <c r="O2283" s="9">
        <v>50000000</v>
      </c>
      <c r="P2283" s="13">
        <f t="shared" si="36"/>
        <v>0</v>
      </c>
      <c r="Q2283" s="13">
        <f t="array" ref="Q2283">IF(C2283="",SUMIFS($P$6:$P$65536,$B$6:$B$65536,B2283),IF(D2283="",SUMIFS($P$6:$P$65536,$B$6:$B$65536,B2283,$C$6:$C$65536,C2283),IF(E2283="",SUMIFS($P$6:$P$65536,$B$6:$B$65536,B2283,$C$6:$C$65536,C2283,$D$6:$D$65536,D2283),IF(F2283="",SUMIFS($P$6:$P$65536,$B$6:$B$65536,B2283,$C$6:$C$65536,C2283,$D$6:$D$65536,D2283,$E$6:$E$65536,E2283),--(RIGHT(F2283,1)="0")*SUM(SUMIFS($P$6:$P$65536,$B$6:$B$65536,B2283,$C$6:$C$65536,C2283,$D$6:$D$65536,D2283,$E$6:$E$65536,E2283,$F$6:$F$65536,LEFT(F2283,2)&amp;{0;1;2;3;4;5;6;7;8;9}))+(--(RIGHT(F2283,2)="00"))*SUM(SUMIFS($P$6:$P$65536,$B$6:$B$65536,B2283,$C$6:$C$65536,C2283,$D$6:$D$65536,D2283,$E$6:$E$65536,E2283,$F$6:$F$65536,LEFT(F2283,1)&amp;range))+SUMIFS($P$6:$P$65536,$B$6:$B$65536,B2283,$C$6:$C$65536,C2283,$D$6:$D$65536,D2283,$E$6:$E$65536,E2283,$F$6:$F$65536,F2283)))))</f>
        <v>0</v>
      </c>
    </row>
    <row r="2284" spans="1:17" ht="64.5" hidden="1" customHeight="1" x14ac:dyDescent="0.2">
      <c r="A2284" s="10" t="s">
        <v>463</v>
      </c>
      <c r="B2284" s="3" t="s">
        <v>799</v>
      </c>
      <c r="C2284" s="3" t="s">
        <v>27</v>
      </c>
      <c r="D2284" s="3" t="s">
        <v>38</v>
      </c>
      <c r="E2284" s="3" t="s">
        <v>831</v>
      </c>
      <c r="F2284" s="3" t="s">
        <v>464</v>
      </c>
      <c r="G2284" s="9">
        <v>50000000</v>
      </c>
      <c r="H2284" s="9">
        <v>0</v>
      </c>
      <c r="I2284" s="9">
        <v>50000000</v>
      </c>
      <c r="J2284" s="9">
        <v>50000000</v>
      </c>
      <c r="K2284" s="9">
        <v>0</v>
      </c>
      <c r="L2284" s="9">
        <v>50000000</v>
      </c>
      <c r="M2284" s="9">
        <v>50000000</v>
      </c>
      <c r="N2284" s="9">
        <v>0</v>
      </c>
      <c r="O2284" s="9">
        <v>50000000</v>
      </c>
      <c r="P2284" s="13">
        <f t="shared" si="36"/>
        <v>0</v>
      </c>
      <c r="Q2284" s="13">
        <f t="array" ref="Q2284">IF(C2284="",SUMIFS($P$6:$P$65536,$B$6:$B$65536,B2284),IF(D2284="",SUMIFS($P$6:$P$65536,$B$6:$B$65536,B2284,$C$6:$C$65536,C2284),IF(E2284="",SUMIFS($P$6:$P$65536,$B$6:$B$65536,B2284,$C$6:$C$65536,C2284,$D$6:$D$65536,D2284),IF(F2284="",SUMIFS($P$6:$P$65536,$B$6:$B$65536,B2284,$C$6:$C$65536,C2284,$D$6:$D$65536,D2284,$E$6:$E$65536,E2284),--(RIGHT(F2284,1)="0")*SUM(SUMIFS($P$6:$P$65536,$B$6:$B$65536,B2284,$C$6:$C$65536,C2284,$D$6:$D$65536,D2284,$E$6:$E$65536,E2284,$F$6:$F$65536,LEFT(F2284,2)&amp;{0;1;2;3;4;5;6;7;8;9}))+(--(RIGHT(F2284,2)="00"))*SUM(SUMIFS($P$6:$P$65536,$B$6:$B$65536,B2284,$C$6:$C$65536,C2284,$D$6:$D$65536,D2284,$E$6:$E$65536,E2284,$F$6:$F$65536,LEFT(F2284,1)&amp;range))+SUMIFS($P$6:$P$65536,$B$6:$B$65536,B2284,$C$6:$C$65536,C2284,$D$6:$D$65536,D2284,$E$6:$E$65536,E2284,$F$6:$F$65536,F2284)))))</f>
        <v>0</v>
      </c>
    </row>
    <row r="2285" spans="1:17" ht="96.6" hidden="1" customHeight="1" x14ac:dyDescent="0.2">
      <c r="A2285" s="10" t="s">
        <v>876</v>
      </c>
      <c r="B2285" s="3" t="s">
        <v>799</v>
      </c>
      <c r="C2285" s="3" t="s">
        <v>27</v>
      </c>
      <c r="D2285" s="3" t="s">
        <v>38</v>
      </c>
      <c r="E2285" s="3" t="s">
        <v>877</v>
      </c>
      <c r="F2285" s="11" t="s">
        <v>0</v>
      </c>
      <c r="G2285" s="9">
        <v>91383500</v>
      </c>
      <c r="H2285" s="9">
        <v>0</v>
      </c>
      <c r="I2285" s="9">
        <v>91383500</v>
      </c>
      <c r="J2285" s="9">
        <v>95034100</v>
      </c>
      <c r="K2285" s="9">
        <v>0</v>
      </c>
      <c r="L2285" s="9">
        <v>95034100</v>
      </c>
      <c r="M2285" s="9">
        <v>98835000</v>
      </c>
      <c r="N2285" s="9">
        <v>0</v>
      </c>
      <c r="O2285" s="9">
        <v>98835000</v>
      </c>
      <c r="P2285" s="13">
        <f t="shared" si="36"/>
        <v>0</v>
      </c>
      <c r="Q2285" s="13">
        <f t="array" ref="Q2285">IF(C2285="",SUMIFS($P$6:$P$65536,$B$6:$B$65536,B2285),IF(D2285="",SUMIFS($P$6:$P$65536,$B$6:$B$65536,B2285,$C$6:$C$65536,C2285),IF(E2285="",SUMIFS($P$6:$P$65536,$B$6:$B$65536,B2285,$C$6:$C$65536,C2285,$D$6:$D$65536,D2285),IF(F2285="",SUMIFS($P$6:$P$65536,$B$6:$B$65536,B2285,$C$6:$C$65536,C2285,$D$6:$D$65536,D2285,$E$6:$E$65536,E2285),--(RIGHT(F2285,1)="0")*SUM(SUMIFS($P$6:$P$65536,$B$6:$B$65536,B2285,$C$6:$C$65536,C2285,$D$6:$D$65536,D2285,$E$6:$E$65536,E2285,$F$6:$F$65536,LEFT(F2285,2)&amp;{0;1;2;3;4;5;6;7;8;9}))+(--(RIGHT(F2285,2)="00"))*SUM(SUMIFS($P$6:$P$65536,$B$6:$B$65536,B2285,$C$6:$C$65536,C2285,$D$6:$D$65536,D2285,$E$6:$E$65536,E2285,$F$6:$F$65536,LEFT(F2285,1)&amp;range))+SUMIFS($P$6:$P$65536,$B$6:$B$65536,B2285,$C$6:$C$65536,C2285,$D$6:$D$65536,D2285,$E$6:$E$65536,E2285,$F$6:$F$65536,F2285)))))</f>
        <v>0</v>
      </c>
    </row>
    <row r="2286" spans="1:17" ht="48.95" hidden="1" customHeight="1" x14ac:dyDescent="0.2">
      <c r="A2286" s="10" t="s">
        <v>57</v>
      </c>
      <c r="B2286" s="3" t="s">
        <v>799</v>
      </c>
      <c r="C2286" s="3" t="s">
        <v>27</v>
      </c>
      <c r="D2286" s="3" t="s">
        <v>38</v>
      </c>
      <c r="E2286" s="3" t="s">
        <v>877</v>
      </c>
      <c r="F2286" s="3" t="s">
        <v>58</v>
      </c>
      <c r="G2286" s="9">
        <v>400000</v>
      </c>
      <c r="H2286" s="9">
        <v>0</v>
      </c>
      <c r="I2286" s="9">
        <v>400000</v>
      </c>
      <c r="J2286" s="9">
        <v>400000</v>
      </c>
      <c r="K2286" s="9">
        <v>0</v>
      </c>
      <c r="L2286" s="9">
        <v>400000</v>
      </c>
      <c r="M2286" s="9">
        <v>400000</v>
      </c>
      <c r="N2286" s="9">
        <v>0</v>
      </c>
      <c r="O2286" s="9">
        <v>400000</v>
      </c>
      <c r="P2286" s="13">
        <f t="shared" si="36"/>
        <v>0</v>
      </c>
      <c r="Q2286" s="13">
        <f t="array" ref="Q2286">IF(C2286="",SUMIFS($P$6:$P$65536,$B$6:$B$65536,B2286),IF(D2286="",SUMIFS($P$6:$P$65536,$B$6:$B$65536,B2286,$C$6:$C$65536,C2286),IF(E2286="",SUMIFS($P$6:$P$65536,$B$6:$B$65536,B2286,$C$6:$C$65536,C2286,$D$6:$D$65536,D2286),IF(F2286="",SUMIFS($P$6:$P$65536,$B$6:$B$65536,B2286,$C$6:$C$65536,C2286,$D$6:$D$65536,D2286,$E$6:$E$65536,E2286),--(RIGHT(F2286,1)="0")*SUM(SUMIFS($P$6:$P$65536,$B$6:$B$65536,B2286,$C$6:$C$65536,C2286,$D$6:$D$65536,D2286,$E$6:$E$65536,E2286,$F$6:$F$65536,LEFT(F2286,2)&amp;{0;1;2;3;4;5;6;7;8;9}))+(--(RIGHT(F2286,2)="00"))*SUM(SUMIFS($P$6:$P$65536,$B$6:$B$65536,B2286,$C$6:$C$65536,C2286,$D$6:$D$65536,D2286,$E$6:$E$65536,E2286,$F$6:$F$65536,LEFT(F2286,1)&amp;range))+SUMIFS($P$6:$P$65536,$B$6:$B$65536,B2286,$C$6:$C$65536,C2286,$D$6:$D$65536,D2286,$E$6:$E$65536,E2286,$F$6:$F$65536,F2286)))))</f>
        <v>0</v>
      </c>
    </row>
    <row r="2287" spans="1:17" ht="48.95" hidden="1" customHeight="1" x14ac:dyDescent="0.2">
      <c r="A2287" s="10" t="s">
        <v>59</v>
      </c>
      <c r="B2287" s="3" t="s">
        <v>799</v>
      </c>
      <c r="C2287" s="3" t="s">
        <v>27</v>
      </c>
      <c r="D2287" s="3" t="s">
        <v>38</v>
      </c>
      <c r="E2287" s="3" t="s">
        <v>877</v>
      </c>
      <c r="F2287" s="3" t="s">
        <v>60</v>
      </c>
      <c r="G2287" s="9">
        <v>400000</v>
      </c>
      <c r="H2287" s="9">
        <v>0</v>
      </c>
      <c r="I2287" s="9">
        <v>400000</v>
      </c>
      <c r="J2287" s="9">
        <v>400000</v>
      </c>
      <c r="K2287" s="9">
        <v>0</v>
      </c>
      <c r="L2287" s="9">
        <v>400000</v>
      </c>
      <c r="M2287" s="9">
        <v>400000</v>
      </c>
      <c r="N2287" s="9">
        <v>0</v>
      </c>
      <c r="O2287" s="9">
        <v>400000</v>
      </c>
      <c r="P2287" s="13">
        <f t="shared" si="36"/>
        <v>0</v>
      </c>
      <c r="Q2287" s="13">
        <f t="array" ref="Q2287">IF(C2287="",SUMIFS($P$6:$P$65536,$B$6:$B$65536,B2287),IF(D2287="",SUMIFS($P$6:$P$65536,$B$6:$B$65536,B2287,$C$6:$C$65536,C2287),IF(E2287="",SUMIFS($P$6:$P$65536,$B$6:$B$65536,B2287,$C$6:$C$65536,C2287,$D$6:$D$65536,D2287),IF(F2287="",SUMIFS($P$6:$P$65536,$B$6:$B$65536,B2287,$C$6:$C$65536,C2287,$D$6:$D$65536,D2287,$E$6:$E$65536,E2287),--(RIGHT(F2287,1)="0")*SUM(SUMIFS($P$6:$P$65536,$B$6:$B$65536,B2287,$C$6:$C$65536,C2287,$D$6:$D$65536,D2287,$E$6:$E$65536,E2287,$F$6:$F$65536,LEFT(F2287,2)&amp;{0;1;2;3;4;5;6;7;8;9}))+(--(RIGHT(F2287,2)="00"))*SUM(SUMIFS($P$6:$P$65536,$B$6:$B$65536,B2287,$C$6:$C$65536,C2287,$D$6:$D$65536,D2287,$E$6:$E$65536,E2287,$F$6:$F$65536,LEFT(F2287,1)&amp;range))+SUMIFS($P$6:$P$65536,$B$6:$B$65536,B2287,$C$6:$C$65536,C2287,$D$6:$D$65536,D2287,$E$6:$E$65536,E2287,$F$6:$F$65536,F2287)))))</f>
        <v>0</v>
      </c>
    </row>
    <row r="2288" spans="1:17" ht="15" hidden="1" customHeight="1" x14ac:dyDescent="0.2">
      <c r="A2288" s="10" t="s">
        <v>61</v>
      </c>
      <c r="B2288" s="3" t="s">
        <v>799</v>
      </c>
      <c r="C2288" s="3" t="s">
        <v>27</v>
      </c>
      <c r="D2288" s="3" t="s">
        <v>38</v>
      </c>
      <c r="E2288" s="3" t="s">
        <v>877</v>
      </c>
      <c r="F2288" s="3" t="s">
        <v>62</v>
      </c>
      <c r="G2288" s="9">
        <v>400000</v>
      </c>
      <c r="H2288" s="9">
        <v>0</v>
      </c>
      <c r="I2288" s="9">
        <v>400000</v>
      </c>
      <c r="J2288" s="9">
        <v>400000</v>
      </c>
      <c r="K2288" s="9">
        <v>0</v>
      </c>
      <c r="L2288" s="9">
        <v>400000</v>
      </c>
      <c r="M2288" s="9">
        <v>400000</v>
      </c>
      <c r="N2288" s="9">
        <v>0</v>
      </c>
      <c r="O2288" s="9">
        <v>400000</v>
      </c>
      <c r="P2288" s="13">
        <f t="shared" si="36"/>
        <v>0</v>
      </c>
      <c r="Q2288" s="13">
        <f t="array" ref="Q2288">IF(C2288="",SUMIFS($P$6:$P$65536,$B$6:$B$65536,B2288),IF(D2288="",SUMIFS($P$6:$P$65536,$B$6:$B$65536,B2288,$C$6:$C$65536,C2288),IF(E2288="",SUMIFS($P$6:$P$65536,$B$6:$B$65536,B2288,$C$6:$C$65536,C2288,$D$6:$D$65536,D2288),IF(F2288="",SUMIFS($P$6:$P$65536,$B$6:$B$65536,B2288,$C$6:$C$65536,C2288,$D$6:$D$65536,D2288,$E$6:$E$65536,E2288),--(RIGHT(F2288,1)="0")*SUM(SUMIFS($P$6:$P$65536,$B$6:$B$65536,B2288,$C$6:$C$65536,C2288,$D$6:$D$65536,D2288,$E$6:$E$65536,E2288,$F$6:$F$65536,LEFT(F2288,2)&amp;{0;1;2;3;4;5;6;7;8;9}))+(--(RIGHT(F2288,2)="00"))*SUM(SUMIFS($P$6:$P$65536,$B$6:$B$65536,B2288,$C$6:$C$65536,C2288,$D$6:$D$65536,D2288,$E$6:$E$65536,E2288,$F$6:$F$65536,LEFT(F2288,1)&amp;range))+SUMIFS($P$6:$P$65536,$B$6:$B$65536,B2288,$C$6:$C$65536,C2288,$D$6:$D$65536,D2288,$E$6:$E$65536,E2288,$F$6:$F$65536,F2288)))))</f>
        <v>0</v>
      </c>
    </row>
    <row r="2289" spans="1:17" ht="32.25" hidden="1" customHeight="1" x14ac:dyDescent="0.2">
      <c r="A2289" s="10" t="s">
        <v>112</v>
      </c>
      <c r="B2289" s="3" t="s">
        <v>799</v>
      </c>
      <c r="C2289" s="3" t="s">
        <v>27</v>
      </c>
      <c r="D2289" s="3" t="s">
        <v>38</v>
      </c>
      <c r="E2289" s="3" t="s">
        <v>877</v>
      </c>
      <c r="F2289" s="3" t="s">
        <v>113</v>
      </c>
      <c r="G2289" s="9">
        <v>90983500</v>
      </c>
      <c r="H2289" s="9">
        <v>0</v>
      </c>
      <c r="I2289" s="9">
        <v>90983500</v>
      </c>
      <c r="J2289" s="9">
        <v>94634100</v>
      </c>
      <c r="K2289" s="9">
        <v>0</v>
      </c>
      <c r="L2289" s="9">
        <v>94634100</v>
      </c>
      <c r="M2289" s="9">
        <v>98435000</v>
      </c>
      <c r="N2289" s="9">
        <v>0</v>
      </c>
      <c r="O2289" s="9">
        <v>98435000</v>
      </c>
      <c r="P2289" s="13">
        <f t="shared" si="36"/>
        <v>0</v>
      </c>
      <c r="Q2289" s="13">
        <f t="array" ref="Q2289">IF(C2289="",SUMIFS($P$6:$P$65536,$B$6:$B$65536,B2289),IF(D2289="",SUMIFS($P$6:$P$65536,$B$6:$B$65536,B2289,$C$6:$C$65536,C2289),IF(E2289="",SUMIFS($P$6:$P$65536,$B$6:$B$65536,B2289,$C$6:$C$65536,C2289,$D$6:$D$65536,D2289),IF(F2289="",SUMIFS($P$6:$P$65536,$B$6:$B$65536,B2289,$C$6:$C$65536,C2289,$D$6:$D$65536,D2289,$E$6:$E$65536,E2289),--(RIGHT(F2289,1)="0")*SUM(SUMIFS($P$6:$P$65536,$B$6:$B$65536,B2289,$C$6:$C$65536,C2289,$D$6:$D$65536,D2289,$E$6:$E$65536,E2289,$F$6:$F$65536,LEFT(F2289,2)&amp;{0;1;2;3;4;5;6;7;8;9}))+(--(RIGHT(F2289,2)="00"))*SUM(SUMIFS($P$6:$P$65536,$B$6:$B$65536,B2289,$C$6:$C$65536,C2289,$D$6:$D$65536,D2289,$E$6:$E$65536,E2289,$F$6:$F$65536,LEFT(F2289,1)&amp;range))+SUMIFS($P$6:$P$65536,$B$6:$B$65536,B2289,$C$6:$C$65536,C2289,$D$6:$D$65536,D2289,$E$6:$E$65536,E2289,$F$6:$F$65536,F2289)))))</f>
        <v>0</v>
      </c>
    </row>
    <row r="2290" spans="1:17" ht="32.25" hidden="1" customHeight="1" x14ac:dyDescent="0.2">
      <c r="A2290" s="10" t="s">
        <v>457</v>
      </c>
      <c r="B2290" s="3" t="s">
        <v>799</v>
      </c>
      <c r="C2290" s="3" t="s">
        <v>27</v>
      </c>
      <c r="D2290" s="3" t="s">
        <v>38</v>
      </c>
      <c r="E2290" s="3" t="s">
        <v>877</v>
      </c>
      <c r="F2290" s="3" t="s">
        <v>458</v>
      </c>
      <c r="G2290" s="9">
        <v>90983500</v>
      </c>
      <c r="H2290" s="9">
        <v>0</v>
      </c>
      <c r="I2290" s="9">
        <v>90983500</v>
      </c>
      <c r="J2290" s="9">
        <v>94634100</v>
      </c>
      <c r="K2290" s="9">
        <v>0</v>
      </c>
      <c r="L2290" s="9">
        <v>94634100</v>
      </c>
      <c r="M2290" s="9">
        <v>98435000</v>
      </c>
      <c r="N2290" s="9">
        <v>0</v>
      </c>
      <c r="O2290" s="9">
        <v>98435000</v>
      </c>
      <c r="P2290" s="13">
        <f t="shared" si="36"/>
        <v>0</v>
      </c>
      <c r="Q2290" s="13">
        <f t="array" ref="Q2290">IF(C2290="",SUMIFS($P$6:$P$65536,$B$6:$B$65536,B2290),IF(D2290="",SUMIFS($P$6:$P$65536,$B$6:$B$65536,B2290,$C$6:$C$65536,C2290),IF(E2290="",SUMIFS($P$6:$P$65536,$B$6:$B$65536,B2290,$C$6:$C$65536,C2290,$D$6:$D$65536,D2290),IF(F2290="",SUMIFS($P$6:$P$65536,$B$6:$B$65536,B2290,$C$6:$C$65536,C2290,$D$6:$D$65536,D2290,$E$6:$E$65536,E2290),--(RIGHT(F2290,1)="0")*SUM(SUMIFS($P$6:$P$65536,$B$6:$B$65536,B2290,$C$6:$C$65536,C2290,$D$6:$D$65536,D2290,$E$6:$E$65536,E2290,$F$6:$F$65536,LEFT(F2290,2)&amp;{0;1;2;3;4;5;6;7;8;9}))+(--(RIGHT(F2290,2)="00"))*SUM(SUMIFS($P$6:$P$65536,$B$6:$B$65536,B2290,$C$6:$C$65536,C2290,$D$6:$D$65536,D2290,$E$6:$E$65536,E2290,$F$6:$F$65536,LEFT(F2290,1)&amp;range))+SUMIFS($P$6:$P$65536,$B$6:$B$65536,B2290,$C$6:$C$65536,C2290,$D$6:$D$65536,D2290,$E$6:$E$65536,E2290,$F$6:$F$65536,F2290)))))</f>
        <v>0</v>
      </c>
    </row>
    <row r="2291" spans="1:17" ht="48.95" hidden="1" customHeight="1" x14ac:dyDescent="0.2">
      <c r="A2291" s="10" t="s">
        <v>459</v>
      </c>
      <c r="B2291" s="3" t="s">
        <v>799</v>
      </c>
      <c r="C2291" s="3" t="s">
        <v>27</v>
      </c>
      <c r="D2291" s="3" t="s">
        <v>38</v>
      </c>
      <c r="E2291" s="3" t="s">
        <v>877</v>
      </c>
      <c r="F2291" s="3" t="s">
        <v>460</v>
      </c>
      <c r="G2291" s="9">
        <v>90983500</v>
      </c>
      <c r="H2291" s="9">
        <v>0</v>
      </c>
      <c r="I2291" s="9">
        <v>90983500</v>
      </c>
      <c r="J2291" s="9">
        <v>94634100</v>
      </c>
      <c r="K2291" s="9">
        <v>0</v>
      </c>
      <c r="L2291" s="9">
        <v>94634100</v>
      </c>
      <c r="M2291" s="9">
        <v>98435000</v>
      </c>
      <c r="N2291" s="9">
        <v>0</v>
      </c>
      <c r="O2291" s="9">
        <v>98435000</v>
      </c>
      <c r="P2291" s="13">
        <f t="shared" si="36"/>
        <v>0</v>
      </c>
      <c r="Q2291" s="13">
        <f t="array" ref="Q2291">IF(C2291="",SUMIFS($P$6:$P$65536,$B$6:$B$65536,B2291),IF(D2291="",SUMIFS($P$6:$P$65536,$B$6:$B$65536,B2291,$C$6:$C$65536,C2291),IF(E2291="",SUMIFS($P$6:$P$65536,$B$6:$B$65536,B2291,$C$6:$C$65536,C2291,$D$6:$D$65536,D2291),IF(F2291="",SUMIFS($P$6:$P$65536,$B$6:$B$65536,B2291,$C$6:$C$65536,C2291,$D$6:$D$65536,D2291,$E$6:$E$65536,E2291),--(RIGHT(F2291,1)="0")*SUM(SUMIFS($P$6:$P$65536,$B$6:$B$65536,B2291,$C$6:$C$65536,C2291,$D$6:$D$65536,D2291,$E$6:$E$65536,E2291,$F$6:$F$65536,LEFT(F2291,2)&amp;{0;1;2;3;4;5;6;7;8;9}))+(--(RIGHT(F2291,2)="00"))*SUM(SUMIFS($P$6:$P$65536,$B$6:$B$65536,B2291,$C$6:$C$65536,C2291,$D$6:$D$65536,D2291,$E$6:$E$65536,E2291,$F$6:$F$65536,LEFT(F2291,1)&amp;range))+SUMIFS($P$6:$P$65536,$B$6:$B$65536,B2291,$C$6:$C$65536,C2291,$D$6:$D$65536,D2291,$E$6:$E$65536,E2291,$F$6:$F$65536,F2291)))))</f>
        <v>0</v>
      </c>
    </row>
    <row r="2292" spans="1:17" ht="144.4" hidden="1" customHeight="1" x14ac:dyDescent="0.2">
      <c r="A2292" s="10" t="s">
        <v>878</v>
      </c>
      <c r="B2292" s="3" t="s">
        <v>799</v>
      </c>
      <c r="C2292" s="3" t="s">
        <v>27</v>
      </c>
      <c r="D2292" s="3" t="s">
        <v>38</v>
      </c>
      <c r="E2292" s="3" t="s">
        <v>879</v>
      </c>
      <c r="F2292" s="11" t="s">
        <v>0</v>
      </c>
      <c r="G2292" s="9">
        <v>124400</v>
      </c>
      <c r="H2292" s="9">
        <v>0</v>
      </c>
      <c r="I2292" s="9">
        <v>124400</v>
      </c>
      <c r="J2292" s="9">
        <v>127800</v>
      </c>
      <c r="K2292" s="9">
        <v>0</v>
      </c>
      <c r="L2292" s="9">
        <v>127800</v>
      </c>
      <c r="M2292" s="9">
        <v>131200</v>
      </c>
      <c r="N2292" s="9">
        <v>0</v>
      </c>
      <c r="O2292" s="9">
        <v>131200</v>
      </c>
      <c r="P2292" s="13">
        <f t="shared" si="36"/>
        <v>0</v>
      </c>
      <c r="Q2292" s="13">
        <f t="array" ref="Q2292">IF(C2292="",SUMIFS($P$6:$P$65536,$B$6:$B$65536,B2292),IF(D2292="",SUMIFS($P$6:$P$65536,$B$6:$B$65536,B2292,$C$6:$C$65536,C2292),IF(E2292="",SUMIFS($P$6:$P$65536,$B$6:$B$65536,B2292,$C$6:$C$65536,C2292,$D$6:$D$65536,D2292),IF(F2292="",SUMIFS($P$6:$P$65536,$B$6:$B$65536,B2292,$C$6:$C$65536,C2292,$D$6:$D$65536,D2292,$E$6:$E$65536,E2292),--(RIGHT(F2292,1)="0")*SUM(SUMIFS($P$6:$P$65536,$B$6:$B$65536,B2292,$C$6:$C$65536,C2292,$D$6:$D$65536,D2292,$E$6:$E$65536,E2292,$F$6:$F$65536,LEFT(F2292,2)&amp;{0;1;2;3;4;5;6;7;8;9}))+(--(RIGHT(F2292,2)="00"))*SUM(SUMIFS($P$6:$P$65536,$B$6:$B$65536,B2292,$C$6:$C$65536,C2292,$D$6:$D$65536,D2292,$E$6:$E$65536,E2292,$F$6:$F$65536,LEFT(F2292,1)&amp;range))+SUMIFS($P$6:$P$65536,$B$6:$B$65536,B2292,$C$6:$C$65536,C2292,$D$6:$D$65536,D2292,$E$6:$E$65536,E2292,$F$6:$F$65536,F2292)))))</f>
        <v>0</v>
      </c>
    </row>
    <row r="2293" spans="1:17" ht="32.25" hidden="1" customHeight="1" x14ac:dyDescent="0.2">
      <c r="A2293" s="10" t="s">
        <v>112</v>
      </c>
      <c r="B2293" s="3" t="s">
        <v>799</v>
      </c>
      <c r="C2293" s="3" t="s">
        <v>27</v>
      </c>
      <c r="D2293" s="3" t="s">
        <v>38</v>
      </c>
      <c r="E2293" s="3" t="s">
        <v>879</v>
      </c>
      <c r="F2293" s="3" t="s">
        <v>113</v>
      </c>
      <c r="G2293" s="9">
        <v>124400</v>
      </c>
      <c r="H2293" s="9">
        <v>0</v>
      </c>
      <c r="I2293" s="9">
        <v>124400</v>
      </c>
      <c r="J2293" s="9">
        <v>127800</v>
      </c>
      <c r="K2293" s="9">
        <v>0</v>
      </c>
      <c r="L2293" s="9">
        <v>127800</v>
      </c>
      <c r="M2293" s="9">
        <v>131200</v>
      </c>
      <c r="N2293" s="9">
        <v>0</v>
      </c>
      <c r="O2293" s="9">
        <v>131200</v>
      </c>
      <c r="P2293" s="13">
        <f t="shared" si="36"/>
        <v>0</v>
      </c>
      <c r="Q2293" s="13">
        <f t="array" ref="Q2293">IF(C2293="",SUMIFS($P$6:$P$65536,$B$6:$B$65536,B2293),IF(D2293="",SUMIFS($P$6:$P$65536,$B$6:$B$65536,B2293,$C$6:$C$65536,C2293),IF(E2293="",SUMIFS($P$6:$P$65536,$B$6:$B$65536,B2293,$C$6:$C$65536,C2293,$D$6:$D$65536,D2293),IF(F2293="",SUMIFS($P$6:$P$65536,$B$6:$B$65536,B2293,$C$6:$C$65536,C2293,$D$6:$D$65536,D2293,$E$6:$E$65536,E2293),--(RIGHT(F2293,1)="0")*SUM(SUMIFS($P$6:$P$65536,$B$6:$B$65536,B2293,$C$6:$C$65536,C2293,$D$6:$D$65536,D2293,$E$6:$E$65536,E2293,$F$6:$F$65536,LEFT(F2293,2)&amp;{0;1;2;3;4;5;6;7;8;9}))+(--(RIGHT(F2293,2)="00"))*SUM(SUMIFS($P$6:$P$65536,$B$6:$B$65536,B2293,$C$6:$C$65536,C2293,$D$6:$D$65536,D2293,$E$6:$E$65536,E2293,$F$6:$F$65536,LEFT(F2293,1)&amp;range))+SUMIFS($P$6:$P$65536,$B$6:$B$65536,B2293,$C$6:$C$65536,C2293,$D$6:$D$65536,D2293,$E$6:$E$65536,E2293,$F$6:$F$65536,F2293)))))</f>
        <v>0</v>
      </c>
    </row>
    <row r="2294" spans="1:17" ht="32.25" hidden="1" customHeight="1" x14ac:dyDescent="0.2">
      <c r="A2294" s="10" t="s">
        <v>457</v>
      </c>
      <c r="B2294" s="3" t="s">
        <v>799</v>
      </c>
      <c r="C2294" s="3" t="s">
        <v>27</v>
      </c>
      <c r="D2294" s="3" t="s">
        <v>38</v>
      </c>
      <c r="E2294" s="3" t="s">
        <v>879</v>
      </c>
      <c r="F2294" s="3" t="s">
        <v>458</v>
      </c>
      <c r="G2294" s="9">
        <v>124400</v>
      </c>
      <c r="H2294" s="9">
        <v>0</v>
      </c>
      <c r="I2294" s="9">
        <v>124400</v>
      </c>
      <c r="J2294" s="9">
        <v>127800</v>
      </c>
      <c r="K2294" s="9">
        <v>0</v>
      </c>
      <c r="L2294" s="9">
        <v>127800</v>
      </c>
      <c r="M2294" s="9">
        <v>131200</v>
      </c>
      <c r="N2294" s="9">
        <v>0</v>
      </c>
      <c r="O2294" s="9">
        <v>131200</v>
      </c>
      <c r="P2294" s="13">
        <f t="shared" si="36"/>
        <v>0</v>
      </c>
      <c r="Q2294" s="13">
        <f t="array" ref="Q2294">IF(C2294="",SUMIFS($P$6:$P$65536,$B$6:$B$65536,B2294),IF(D2294="",SUMIFS($P$6:$P$65536,$B$6:$B$65536,B2294,$C$6:$C$65536,C2294),IF(E2294="",SUMIFS($P$6:$P$65536,$B$6:$B$65536,B2294,$C$6:$C$65536,C2294,$D$6:$D$65536,D2294),IF(F2294="",SUMIFS($P$6:$P$65536,$B$6:$B$65536,B2294,$C$6:$C$65536,C2294,$D$6:$D$65536,D2294,$E$6:$E$65536,E2294),--(RIGHT(F2294,1)="0")*SUM(SUMIFS($P$6:$P$65536,$B$6:$B$65536,B2294,$C$6:$C$65536,C2294,$D$6:$D$65536,D2294,$E$6:$E$65536,E2294,$F$6:$F$65536,LEFT(F2294,2)&amp;{0;1;2;3;4;5;6;7;8;9}))+(--(RIGHT(F2294,2)="00"))*SUM(SUMIFS($P$6:$P$65536,$B$6:$B$65536,B2294,$C$6:$C$65536,C2294,$D$6:$D$65536,D2294,$E$6:$E$65536,E2294,$F$6:$F$65536,LEFT(F2294,1)&amp;range))+SUMIFS($P$6:$P$65536,$B$6:$B$65536,B2294,$C$6:$C$65536,C2294,$D$6:$D$65536,D2294,$E$6:$E$65536,E2294,$F$6:$F$65536,F2294)))))</f>
        <v>0</v>
      </c>
    </row>
    <row r="2295" spans="1:17" ht="48.95" hidden="1" customHeight="1" x14ac:dyDescent="0.2">
      <c r="A2295" s="10" t="s">
        <v>459</v>
      </c>
      <c r="B2295" s="3" t="s">
        <v>799</v>
      </c>
      <c r="C2295" s="3" t="s">
        <v>27</v>
      </c>
      <c r="D2295" s="3" t="s">
        <v>38</v>
      </c>
      <c r="E2295" s="3" t="s">
        <v>879</v>
      </c>
      <c r="F2295" s="3" t="s">
        <v>460</v>
      </c>
      <c r="G2295" s="9">
        <v>124400</v>
      </c>
      <c r="H2295" s="9">
        <v>0</v>
      </c>
      <c r="I2295" s="9">
        <v>124400</v>
      </c>
      <c r="J2295" s="9">
        <v>127800</v>
      </c>
      <c r="K2295" s="9">
        <v>0</v>
      </c>
      <c r="L2295" s="9">
        <v>127800</v>
      </c>
      <c r="M2295" s="9">
        <v>131200</v>
      </c>
      <c r="N2295" s="9">
        <v>0</v>
      </c>
      <c r="O2295" s="9">
        <v>131200</v>
      </c>
      <c r="P2295" s="13">
        <f t="shared" si="36"/>
        <v>0</v>
      </c>
      <c r="Q2295" s="13">
        <f t="array" ref="Q2295">IF(C2295="",SUMIFS($P$6:$P$65536,$B$6:$B$65536,B2295),IF(D2295="",SUMIFS($P$6:$P$65536,$B$6:$B$65536,B2295,$C$6:$C$65536,C2295),IF(E2295="",SUMIFS($P$6:$P$65536,$B$6:$B$65536,B2295,$C$6:$C$65536,C2295,$D$6:$D$65536,D2295),IF(F2295="",SUMIFS($P$6:$P$65536,$B$6:$B$65536,B2295,$C$6:$C$65536,C2295,$D$6:$D$65536,D2295,$E$6:$E$65536,E2295),--(RIGHT(F2295,1)="0")*SUM(SUMIFS($P$6:$P$65536,$B$6:$B$65536,B2295,$C$6:$C$65536,C2295,$D$6:$D$65536,D2295,$E$6:$E$65536,E2295,$F$6:$F$65536,LEFT(F2295,2)&amp;{0;1;2;3;4;5;6;7;8;9}))+(--(RIGHT(F2295,2)="00"))*SUM(SUMIFS($P$6:$P$65536,$B$6:$B$65536,B2295,$C$6:$C$65536,C2295,$D$6:$D$65536,D2295,$E$6:$E$65536,E2295,$F$6:$F$65536,LEFT(F2295,1)&amp;range))+SUMIFS($P$6:$P$65536,$B$6:$B$65536,B2295,$C$6:$C$65536,C2295,$D$6:$D$65536,D2295,$E$6:$E$65536,E2295,$F$6:$F$65536,F2295)))))</f>
        <v>0</v>
      </c>
    </row>
    <row r="2296" spans="1:17" ht="32.25" customHeight="1" x14ac:dyDescent="0.2">
      <c r="A2296" s="10" t="s">
        <v>832</v>
      </c>
      <c r="B2296" s="3" t="s">
        <v>799</v>
      </c>
      <c r="C2296" s="3" t="s">
        <v>27</v>
      </c>
      <c r="D2296" s="3" t="s">
        <v>38</v>
      </c>
      <c r="E2296" s="3" t="s">
        <v>833</v>
      </c>
      <c r="F2296" s="11" t="s">
        <v>0</v>
      </c>
      <c r="G2296" s="9">
        <v>811657800</v>
      </c>
      <c r="H2296" s="9">
        <v>-44635800</v>
      </c>
      <c r="I2296" s="9">
        <v>767022000</v>
      </c>
      <c r="J2296" s="9">
        <v>811629700</v>
      </c>
      <c r="K2296" s="9">
        <v>0</v>
      </c>
      <c r="L2296" s="9">
        <v>811629700</v>
      </c>
      <c r="M2296" s="9">
        <v>811611500</v>
      </c>
      <c r="N2296" s="9">
        <v>0</v>
      </c>
      <c r="O2296" s="9">
        <v>811611500</v>
      </c>
      <c r="P2296" s="13">
        <f t="shared" si="36"/>
        <v>44635800</v>
      </c>
      <c r="Q2296" s="13">
        <f t="array" ref="Q2296">IF(C2296="",SUMIFS($P$6:$P$65536,$B$6:$B$65536,B2296),IF(D2296="",SUMIFS($P$6:$P$65536,$B$6:$B$65536,B2296,$C$6:$C$65536,C2296),IF(E2296="",SUMIFS($P$6:$P$65536,$B$6:$B$65536,B2296,$C$6:$C$65536,C2296,$D$6:$D$65536,D2296),IF(F2296="",SUMIFS($P$6:$P$65536,$B$6:$B$65536,B2296,$C$6:$C$65536,C2296,$D$6:$D$65536,D2296,$E$6:$E$65536,E2296),--(RIGHT(F2296,1)="0")*SUM(SUMIFS($P$6:$P$65536,$B$6:$B$65536,B2296,$C$6:$C$65536,C2296,$D$6:$D$65536,D2296,$E$6:$E$65536,E2296,$F$6:$F$65536,LEFT(F2296,2)&amp;{0;1;2;3;4;5;6;7;8;9}))+(--(RIGHT(F2296,2)="00"))*SUM(SUMIFS($P$6:$P$65536,$B$6:$B$65536,B2296,$C$6:$C$65536,C2296,$D$6:$D$65536,D2296,$E$6:$E$65536,E2296,$F$6:$F$65536,LEFT(F2296,1)&amp;range))+SUMIFS($P$6:$P$65536,$B$6:$B$65536,B2296,$C$6:$C$65536,C2296,$D$6:$D$65536,D2296,$E$6:$E$65536,E2296,$F$6:$F$65536,F2296)))))</f>
        <v>187928400</v>
      </c>
    </row>
    <row r="2297" spans="1:17" ht="48.95" customHeight="1" x14ac:dyDescent="0.2">
      <c r="A2297" s="10" t="s">
        <v>57</v>
      </c>
      <c r="B2297" s="3" t="s">
        <v>799</v>
      </c>
      <c r="C2297" s="3" t="s">
        <v>27</v>
      </c>
      <c r="D2297" s="3" t="s">
        <v>38</v>
      </c>
      <c r="E2297" s="3" t="s">
        <v>833</v>
      </c>
      <c r="F2297" s="3" t="s">
        <v>58</v>
      </c>
      <c r="G2297" s="9">
        <v>8000000</v>
      </c>
      <c r="H2297" s="9">
        <v>1564200</v>
      </c>
      <c r="I2297" s="9">
        <v>9564200</v>
      </c>
      <c r="J2297" s="9">
        <v>8000000</v>
      </c>
      <c r="K2297" s="9">
        <v>0</v>
      </c>
      <c r="L2297" s="9">
        <v>8000000</v>
      </c>
      <c r="M2297" s="9">
        <v>8000000</v>
      </c>
      <c r="N2297" s="9">
        <v>0</v>
      </c>
      <c r="O2297" s="9">
        <v>8000000</v>
      </c>
      <c r="P2297" s="13">
        <f t="shared" si="36"/>
        <v>1564200</v>
      </c>
      <c r="Q2297" s="13">
        <f t="array" ref="Q2297">IF(C2297="",SUMIFS($P$6:$P$65536,$B$6:$B$65536,B2297),IF(D2297="",SUMIFS($P$6:$P$65536,$B$6:$B$65536,B2297,$C$6:$C$65536,C2297),IF(E2297="",SUMIFS($P$6:$P$65536,$B$6:$B$65536,B2297,$C$6:$C$65536,C2297,$D$6:$D$65536,D2297),IF(F2297="",SUMIFS($P$6:$P$65536,$B$6:$B$65536,B2297,$C$6:$C$65536,C2297,$D$6:$D$65536,D2297,$E$6:$E$65536,E2297),--(RIGHT(F2297,1)="0")*SUM(SUMIFS($P$6:$P$65536,$B$6:$B$65536,B2297,$C$6:$C$65536,C2297,$D$6:$D$65536,D2297,$E$6:$E$65536,E2297,$F$6:$F$65536,LEFT(F2297,2)&amp;{0;1;2;3;4;5;6;7;8;9}))+(--(RIGHT(F2297,2)="00"))*SUM(SUMIFS($P$6:$P$65536,$B$6:$B$65536,B2297,$C$6:$C$65536,C2297,$D$6:$D$65536,D2297,$E$6:$E$65536,E2297,$F$6:$F$65536,LEFT(F2297,1)&amp;range))+SUMIFS($P$6:$P$65536,$B$6:$B$65536,B2297,$C$6:$C$65536,C2297,$D$6:$D$65536,D2297,$E$6:$E$65536,E2297,$F$6:$F$65536,F2297)))))</f>
        <v>6256800</v>
      </c>
    </row>
    <row r="2298" spans="1:17" ht="48.95" customHeight="1" x14ac:dyDescent="0.2">
      <c r="A2298" s="10" t="s">
        <v>59</v>
      </c>
      <c r="B2298" s="3" t="s">
        <v>799</v>
      </c>
      <c r="C2298" s="3" t="s">
        <v>27</v>
      </c>
      <c r="D2298" s="3" t="s">
        <v>38</v>
      </c>
      <c r="E2298" s="3" t="s">
        <v>833</v>
      </c>
      <c r="F2298" s="3" t="s">
        <v>60</v>
      </c>
      <c r="G2298" s="9">
        <v>8000000</v>
      </c>
      <c r="H2298" s="9">
        <v>1564200</v>
      </c>
      <c r="I2298" s="9">
        <v>9564200</v>
      </c>
      <c r="J2298" s="9">
        <v>8000000</v>
      </c>
      <c r="K2298" s="9">
        <v>0</v>
      </c>
      <c r="L2298" s="9">
        <v>8000000</v>
      </c>
      <c r="M2298" s="9">
        <v>8000000</v>
      </c>
      <c r="N2298" s="9">
        <v>0</v>
      </c>
      <c r="O2298" s="9">
        <v>8000000</v>
      </c>
      <c r="P2298" s="13">
        <f t="shared" si="36"/>
        <v>1564200</v>
      </c>
      <c r="Q2298" s="13">
        <f t="array" ref="Q2298">IF(C2298="",SUMIFS($P$6:$P$65536,$B$6:$B$65536,B2298),IF(D2298="",SUMIFS($P$6:$P$65536,$B$6:$B$65536,B2298,$C$6:$C$65536,C2298),IF(E2298="",SUMIFS($P$6:$P$65536,$B$6:$B$65536,B2298,$C$6:$C$65536,C2298,$D$6:$D$65536,D2298),IF(F2298="",SUMIFS($P$6:$P$65536,$B$6:$B$65536,B2298,$C$6:$C$65536,C2298,$D$6:$D$65536,D2298,$E$6:$E$65536,E2298),--(RIGHT(F2298,1)="0")*SUM(SUMIFS($P$6:$P$65536,$B$6:$B$65536,B2298,$C$6:$C$65536,C2298,$D$6:$D$65536,D2298,$E$6:$E$65536,E2298,$F$6:$F$65536,LEFT(F2298,2)&amp;{0;1;2;3;4;5;6;7;8;9}))+(--(RIGHT(F2298,2)="00"))*SUM(SUMIFS($P$6:$P$65536,$B$6:$B$65536,B2298,$C$6:$C$65536,C2298,$D$6:$D$65536,D2298,$E$6:$E$65536,E2298,$F$6:$F$65536,LEFT(F2298,1)&amp;range))+SUMIFS($P$6:$P$65536,$B$6:$B$65536,B2298,$C$6:$C$65536,C2298,$D$6:$D$65536,D2298,$E$6:$E$65536,E2298,$F$6:$F$65536,F2298)))))</f>
        <v>4692600</v>
      </c>
    </row>
    <row r="2299" spans="1:17" ht="15" customHeight="1" x14ac:dyDescent="0.2">
      <c r="A2299" s="10" t="s">
        <v>61</v>
      </c>
      <c r="B2299" s="3" t="s">
        <v>799</v>
      </c>
      <c r="C2299" s="3" t="s">
        <v>27</v>
      </c>
      <c r="D2299" s="3" t="s">
        <v>38</v>
      </c>
      <c r="E2299" s="3" t="s">
        <v>833</v>
      </c>
      <c r="F2299" s="3" t="s">
        <v>62</v>
      </c>
      <c r="G2299" s="9">
        <v>8000000</v>
      </c>
      <c r="H2299" s="9">
        <v>1564200</v>
      </c>
      <c r="I2299" s="9">
        <v>9564200</v>
      </c>
      <c r="J2299" s="9">
        <v>8000000</v>
      </c>
      <c r="K2299" s="9">
        <v>0</v>
      </c>
      <c r="L2299" s="9">
        <v>8000000</v>
      </c>
      <c r="M2299" s="9">
        <v>8000000</v>
      </c>
      <c r="N2299" s="9">
        <v>0</v>
      </c>
      <c r="O2299" s="9">
        <v>8000000</v>
      </c>
      <c r="P2299" s="13">
        <f t="shared" si="36"/>
        <v>1564200</v>
      </c>
      <c r="Q2299" s="13">
        <f t="array" ref="Q2299">IF(C2299="",SUMIFS($P$6:$P$65536,$B$6:$B$65536,B2299),IF(D2299="",SUMIFS($P$6:$P$65536,$B$6:$B$65536,B2299,$C$6:$C$65536,C2299),IF(E2299="",SUMIFS($P$6:$P$65536,$B$6:$B$65536,B2299,$C$6:$C$65536,C2299,$D$6:$D$65536,D2299),IF(F2299="",SUMIFS($P$6:$P$65536,$B$6:$B$65536,B2299,$C$6:$C$65536,C2299,$D$6:$D$65536,D2299,$E$6:$E$65536,E2299),--(RIGHT(F2299,1)="0")*SUM(SUMIFS($P$6:$P$65536,$B$6:$B$65536,B2299,$C$6:$C$65536,C2299,$D$6:$D$65536,D2299,$E$6:$E$65536,E2299,$F$6:$F$65536,LEFT(F2299,2)&amp;{0;1;2;3;4;5;6;7;8;9}))+(--(RIGHT(F2299,2)="00"))*SUM(SUMIFS($P$6:$P$65536,$B$6:$B$65536,B2299,$C$6:$C$65536,C2299,$D$6:$D$65536,D2299,$E$6:$E$65536,E2299,$F$6:$F$65536,LEFT(F2299,1)&amp;range))+SUMIFS($P$6:$P$65536,$B$6:$B$65536,B2299,$C$6:$C$65536,C2299,$D$6:$D$65536,D2299,$E$6:$E$65536,E2299,$F$6:$F$65536,F2299)))))</f>
        <v>1564200</v>
      </c>
    </row>
    <row r="2300" spans="1:17" ht="32.25" customHeight="1" x14ac:dyDescent="0.2">
      <c r="A2300" s="10" t="s">
        <v>112</v>
      </c>
      <c r="B2300" s="3" t="s">
        <v>799</v>
      </c>
      <c r="C2300" s="3" t="s">
        <v>27</v>
      </c>
      <c r="D2300" s="3" t="s">
        <v>38</v>
      </c>
      <c r="E2300" s="3" t="s">
        <v>833</v>
      </c>
      <c r="F2300" s="3" t="s">
        <v>113</v>
      </c>
      <c r="G2300" s="9">
        <v>803657800</v>
      </c>
      <c r="H2300" s="9">
        <v>-46200000</v>
      </c>
      <c r="I2300" s="9">
        <v>757457800</v>
      </c>
      <c r="J2300" s="9">
        <v>803629700</v>
      </c>
      <c r="K2300" s="9">
        <v>0</v>
      </c>
      <c r="L2300" s="9">
        <v>803629700</v>
      </c>
      <c r="M2300" s="9">
        <v>803611500</v>
      </c>
      <c r="N2300" s="9">
        <v>0</v>
      </c>
      <c r="O2300" s="9">
        <v>803611500</v>
      </c>
      <c r="P2300" s="13">
        <f t="shared" si="36"/>
        <v>46200000</v>
      </c>
      <c r="Q2300" s="13">
        <f t="array" ref="Q2300">IF(C2300="",SUMIFS($P$6:$P$65536,$B$6:$B$65536,B2300),IF(D2300="",SUMIFS($P$6:$P$65536,$B$6:$B$65536,B2300,$C$6:$C$65536,C2300),IF(E2300="",SUMIFS($P$6:$P$65536,$B$6:$B$65536,B2300,$C$6:$C$65536,C2300,$D$6:$D$65536,D2300),IF(F2300="",SUMIFS($P$6:$P$65536,$B$6:$B$65536,B2300,$C$6:$C$65536,C2300,$D$6:$D$65536,D2300,$E$6:$E$65536,E2300),--(RIGHT(F2300,1)="0")*SUM(SUMIFS($P$6:$P$65536,$B$6:$B$65536,B2300,$C$6:$C$65536,C2300,$D$6:$D$65536,D2300,$E$6:$E$65536,E2300,$F$6:$F$65536,LEFT(F2300,2)&amp;{0;1;2;3;4;5;6;7;8;9}))+(--(RIGHT(F2300,2)="00"))*SUM(SUMIFS($P$6:$P$65536,$B$6:$B$65536,B2300,$C$6:$C$65536,C2300,$D$6:$D$65536,D2300,$E$6:$E$65536,E2300,$F$6:$F$65536,LEFT(F2300,1)&amp;range))+SUMIFS($P$6:$P$65536,$B$6:$B$65536,B2300,$C$6:$C$65536,C2300,$D$6:$D$65536,D2300,$E$6:$E$65536,E2300,$F$6:$F$65536,F2300)))))</f>
        <v>184800000</v>
      </c>
    </row>
    <row r="2301" spans="1:17" ht="48.95" customHeight="1" x14ac:dyDescent="0.2">
      <c r="A2301" s="10" t="s">
        <v>406</v>
      </c>
      <c r="B2301" s="3" t="s">
        <v>799</v>
      </c>
      <c r="C2301" s="3" t="s">
        <v>27</v>
      </c>
      <c r="D2301" s="3" t="s">
        <v>38</v>
      </c>
      <c r="E2301" s="3" t="s">
        <v>833</v>
      </c>
      <c r="F2301" s="3" t="s">
        <v>407</v>
      </c>
      <c r="G2301" s="9">
        <v>803657800</v>
      </c>
      <c r="H2301" s="9">
        <v>-46200000</v>
      </c>
      <c r="I2301" s="9">
        <v>757457800</v>
      </c>
      <c r="J2301" s="9">
        <v>803629700</v>
      </c>
      <c r="K2301" s="9">
        <v>0</v>
      </c>
      <c r="L2301" s="9">
        <v>803629700</v>
      </c>
      <c r="M2301" s="9">
        <v>803611500</v>
      </c>
      <c r="N2301" s="9">
        <v>0</v>
      </c>
      <c r="O2301" s="9">
        <v>803611500</v>
      </c>
      <c r="P2301" s="13">
        <f t="shared" si="36"/>
        <v>46200000</v>
      </c>
      <c r="Q2301" s="13">
        <f t="array" ref="Q2301">IF(C2301="",SUMIFS($P$6:$P$65536,$B$6:$B$65536,B2301),IF(D2301="",SUMIFS($P$6:$P$65536,$B$6:$B$65536,B2301,$C$6:$C$65536,C2301),IF(E2301="",SUMIFS($P$6:$P$65536,$B$6:$B$65536,B2301,$C$6:$C$65536,C2301,$D$6:$D$65536,D2301),IF(F2301="",SUMIFS($P$6:$P$65536,$B$6:$B$65536,B2301,$C$6:$C$65536,C2301,$D$6:$D$65536,D2301,$E$6:$E$65536,E2301),--(RIGHT(F2301,1)="0")*SUM(SUMIFS($P$6:$P$65536,$B$6:$B$65536,B2301,$C$6:$C$65536,C2301,$D$6:$D$65536,D2301,$E$6:$E$65536,E2301,$F$6:$F$65536,LEFT(F2301,2)&amp;{0;1;2;3;4;5;6;7;8;9}))+(--(RIGHT(F2301,2)="00"))*SUM(SUMIFS($P$6:$P$65536,$B$6:$B$65536,B2301,$C$6:$C$65536,C2301,$D$6:$D$65536,D2301,$E$6:$E$65536,E2301,$F$6:$F$65536,LEFT(F2301,1)&amp;range))+SUMIFS($P$6:$P$65536,$B$6:$B$65536,B2301,$C$6:$C$65536,C2301,$D$6:$D$65536,D2301,$E$6:$E$65536,E2301,$F$6:$F$65536,F2301)))))</f>
        <v>138600000</v>
      </c>
    </row>
    <row r="2302" spans="1:17" ht="64.5" customHeight="1" x14ac:dyDescent="0.2">
      <c r="A2302" s="10" t="s">
        <v>463</v>
      </c>
      <c r="B2302" s="3" t="s">
        <v>799</v>
      </c>
      <c r="C2302" s="3" t="s">
        <v>27</v>
      </c>
      <c r="D2302" s="3" t="s">
        <v>38</v>
      </c>
      <c r="E2302" s="3" t="s">
        <v>833</v>
      </c>
      <c r="F2302" s="3" t="s">
        <v>464</v>
      </c>
      <c r="G2302" s="9">
        <v>803657800</v>
      </c>
      <c r="H2302" s="9">
        <v>-46200000</v>
      </c>
      <c r="I2302" s="9">
        <v>757457800</v>
      </c>
      <c r="J2302" s="9">
        <v>803629700</v>
      </c>
      <c r="K2302" s="9">
        <v>0</v>
      </c>
      <c r="L2302" s="9">
        <v>803629700</v>
      </c>
      <c r="M2302" s="9">
        <v>803611500</v>
      </c>
      <c r="N2302" s="9">
        <v>0</v>
      </c>
      <c r="O2302" s="9">
        <v>803611500</v>
      </c>
      <c r="P2302" s="13">
        <f t="shared" si="36"/>
        <v>46200000</v>
      </c>
      <c r="Q2302" s="13">
        <f t="array" ref="Q2302">IF(C2302="",SUMIFS($P$6:$P$65536,$B$6:$B$65536,B2302),IF(D2302="",SUMIFS($P$6:$P$65536,$B$6:$B$65536,B2302,$C$6:$C$65536,C2302),IF(E2302="",SUMIFS($P$6:$P$65536,$B$6:$B$65536,B2302,$C$6:$C$65536,C2302,$D$6:$D$65536,D2302),IF(F2302="",SUMIFS($P$6:$P$65536,$B$6:$B$65536,B2302,$C$6:$C$65536,C2302,$D$6:$D$65536,D2302,$E$6:$E$65536,E2302),--(RIGHT(F2302,1)="0")*SUM(SUMIFS($P$6:$P$65536,$B$6:$B$65536,B2302,$C$6:$C$65536,C2302,$D$6:$D$65536,D2302,$E$6:$E$65536,E2302,$F$6:$F$65536,LEFT(F2302,2)&amp;{0;1;2;3;4;5;6;7;8;9}))+(--(RIGHT(F2302,2)="00"))*SUM(SUMIFS($P$6:$P$65536,$B$6:$B$65536,B2302,$C$6:$C$65536,C2302,$D$6:$D$65536,D2302,$E$6:$E$65536,E2302,$F$6:$F$65536,LEFT(F2302,1)&amp;range))+SUMIFS($P$6:$P$65536,$B$6:$B$65536,B2302,$C$6:$C$65536,C2302,$D$6:$D$65536,D2302,$E$6:$E$65536,E2302,$F$6:$F$65536,F2302)))))</f>
        <v>46200000</v>
      </c>
    </row>
    <row r="2303" spans="1:17" ht="64.5" customHeight="1" x14ac:dyDescent="0.2">
      <c r="A2303" s="10" t="s">
        <v>880</v>
      </c>
      <c r="B2303" s="3" t="s">
        <v>799</v>
      </c>
      <c r="C2303" s="3" t="s">
        <v>27</v>
      </c>
      <c r="D2303" s="3" t="s">
        <v>38</v>
      </c>
      <c r="E2303" s="3" t="s">
        <v>881</v>
      </c>
      <c r="F2303" s="11" t="s">
        <v>0</v>
      </c>
      <c r="G2303" s="9">
        <v>11000</v>
      </c>
      <c r="H2303" s="9">
        <v>32000</v>
      </c>
      <c r="I2303" s="9">
        <v>43000</v>
      </c>
      <c r="J2303" s="9">
        <v>0</v>
      </c>
      <c r="K2303" s="9">
        <v>0</v>
      </c>
      <c r="L2303" s="9">
        <v>0</v>
      </c>
      <c r="M2303" s="9">
        <v>0</v>
      </c>
      <c r="N2303" s="9">
        <v>0</v>
      </c>
      <c r="O2303" s="9">
        <v>0</v>
      </c>
      <c r="P2303" s="13">
        <f t="shared" si="36"/>
        <v>32000</v>
      </c>
      <c r="Q2303" s="13">
        <f t="array" ref="Q2303">IF(C2303="",SUMIFS($P$6:$P$65536,$B$6:$B$65536,B2303),IF(D2303="",SUMIFS($P$6:$P$65536,$B$6:$B$65536,B2303,$C$6:$C$65536,C2303),IF(E2303="",SUMIFS($P$6:$P$65536,$B$6:$B$65536,B2303,$C$6:$C$65536,C2303,$D$6:$D$65536,D2303),IF(F2303="",SUMIFS($P$6:$P$65536,$B$6:$B$65536,B2303,$C$6:$C$65536,C2303,$D$6:$D$65536,D2303,$E$6:$E$65536,E2303),--(RIGHT(F2303,1)="0")*SUM(SUMIFS($P$6:$P$65536,$B$6:$B$65536,B2303,$C$6:$C$65536,C2303,$D$6:$D$65536,D2303,$E$6:$E$65536,E2303,$F$6:$F$65536,LEFT(F2303,2)&amp;{0;1;2;3;4;5;6;7;8;9}))+(--(RIGHT(F2303,2)="00"))*SUM(SUMIFS($P$6:$P$65536,$B$6:$B$65536,B2303,$C$6:$C$65536,C2303,$D$6:$D$65536,D2303,$E$6:$E$65536,E2303,$F$6:$F$65536,LEFT(F2303,1)&amp;range))+SUMIFS($P$6:$P$65536,$B$6:$B$65536,B2303,$C$6:$C$65536,C2303,$D$6:$D$65536,D2303,$E$6:$E$65536,E2303,$F$6:$F$65536,F2303)))))</f>
        <v>128000</v>
      </c>
    </row>
    <row r="2304" spans="1:17" ht="32.25" customHeight="1" x14ac:dyDescent="0.2">
      <c r="A2304" s="10" t="s">
        <v>112</v>
      </c>
      <c r="B2304" s="3" t="s">
        <v>799</v>
      </c>
      <c r="C2304" s="3" t="s">
        <v>27</v>
      </c>
      <c r="D2304" s="3" t="s">
        <v>38</v>
      </c>
      <c r="E2304" s="3" t="s">
        <v>881</v>
      </c>
      <c r="F2304" s="3" t="s">
        <v>113</v>
      </c>
      <c r="G2304" s="9">
        <v>11000</v>
      </c>
      <c r="H2304" s="9">
        <v>32000</v>
      </c>
      <c r="I2304" s="9">
        <v>43000</v>
      </c>
      <c r="J2304" s="9">
        <v>0</v>
      </c>
      <c r="K2304" s="9">
        <v>0</v>
      </c>
      <c r="L2304" s="9">
        <v>0</v>
      </c>
      <c r="M2304" s="9">
        <v>0</v>
      </c>
      <c r="N2304" s="9">
        <v>0</v>
      </c>
      <c r="O2304" s="9">
        <v>0</v>
      </c>
      <c r="P2304" s="13">
        <f t="shared" si="36"/>
        <v>32000</v>
      </c>
      <c r="Q2304" s="13">
        <f t="array" ref="Q2304">IF(C2304="",SUMIFS($P$6:$P$65536,$B$6:$B$65536,B2304),IF(D2304="",SUMIFS($P$6:$P$65536,$B$6:$B$65536,B2304,$C$6:$C$65536,C2304),IF(E2304="",SUMIFS($P$6:$P$65536,$B$6:$B$65536,B2304,$C$6:$C$65536,C2304,$D$6:$D$65536,D2304),IF(F2304="",SUMIFS($P$6:$P$65536,$B$6:$B$65536,B2304,$C$6:$C$65536,C2304,$D$6:$D$65536,D2304,$E$6:$E$65536,E2304),--(RIGHT(F2304,1)="0")*SUM(SUMIFS($P$6:$P$65536,$B$6:$B$65536,B2304,$C$6:$C$65536,C2304,$D$6:$D$65536,D2304,$E$6:$E$65536,E2304,$F$6:$F$65536,LEFT(F2304,2)&amp;{0;1;2;3;4;5;6;7;8;9}))+(--(RIGHT(F2304,2)="00"))*SUM(SUMIFS($P$6:$P$65536,$B$6:$B$65536,B2304,$C$6:$C$65536,C2304,$D$6:$D$65536,D2304,$E$6:$E$65536,E2304,$F$6:$F$65536,LEFT(F2304,1)&amp;range))+SUMIFS($P$6:$P$65536,$B$6:$B$65536,B2304,$C$6:$C$65536,C2304,$D$6:$D$65536,D2304,$E$6:$E$65536,E2304,$F$6:$F$65536,F2304)))))</f>
        <v>128000</v>
      </c>
    </row>
    <row r="2305" spans="1:17" ht="32.25" customHeight="1" x14ac:dyDescent="0.2">
      <c r="A2305" s="10" t="s">
        <v>457</v>
      </c>
      <c r="B2305" s="3" t="s">
        <v>799</v>
      </c>
      <c r="C2305" s="3" t="s">
        <v>27</v>
      </c>
      <c r="D2305" s="3" t="s">
        <v>38</v>
      </c>
      <c r="E2305" s="3" t="s">
        <v>881</v>
      </c>
      <c r="F2305" s="3" t="s">
        <v>458</v>
      </c>
      <c r="G2305" s="9">
        <v>11000</v>
      </c>
      <c r="H2305" s="9">
        <v>32000</v>
      </c>
      <c r="I2305" s="9">
        <v>43000</v>
      </c>
      <c r="J2305" s="9">
        <v>0</v>
      </c>
      <c r="K2305" s="9">
        <v>0</v>
      </c>
      <c r="L2305" s="9">
        <v>0</v>
      </c>
      <c r="M2305" s="9">
        <v>0</v>
      </c>
      <c r="N2305" s="9">
        <v>0</v>
      </c>
      <c r="O2305" s="9">
        <v>0</v>
      </c>
      <c r="P2305" s="13">
        <f t="shared" si="36"/>
        <v>32000</v>
      </c>
      <c r="Q2305" s="13">
        <f t="array" ref="Q2305">IF(C2305="",SUMIFS($P$6:$P$65536,$B$6:$B$65536,B2305),IF(D2305="",SUMIFS($P$6:$P$65536,$B$6:$B$65536,B2305,$C$6:$C$65536,C2305),IF(E2305="",SUMIFS($P$6:$P$65536,$B$6:$B$65536,B2305,$C$6:$C$65536,C2305,$D$6:$D$65536,D2305),IF(F2305="",SUMIFS($P$6:$P$65536,$B$6:$B$65536,B2305,$C$6:$C$65536,C2305,$D$6:$D$65536,D2305,$E$6:$E$65536,E2305),--(RIGHT(F2305,1)="0")*SUM(SUMIFS($P$6:$P$65536,$B$6:$B$65536,B2305,$C$6:$C$65536,C2305,$D$6:$D$65536,D2305,$E$6:$E$65536,E2305,$F$6:$F$65536,LEFT(F2305,2)&amp;{0;1;2;3;4;5;6;7;8;9}))+(--(RIGHT(F2305,2)="00"))*SUM(SUMIFS($P$6:$P$65536,$B$6:$B$65536,B2305,$C$6:$C$65536,C2305,$D$6:$D$65536,D2305,$E$6:$E$65536,E2305,$F$6:$F$65536,LEFT(F2305,1)&amp;range))+SUMIFS($P$6:$P$65536,$B$6:$B$65536,B2305,$C$6:$C$65536,C2305,$D$6:$D$65536,D2305,$E$6:$E$65536,E2305,$F$6:$F$65536,F2305)))))</f>
        <v>96000</v>
      </c>
    </row>
    <row r="2306" spans="1:17" ht="48.95" customHeight="1" x14ac:dyDescent="0.2">
      <c r="A2306" s="10" t="s">
        <v>459</v>
      </c>
      <c r="B2306" s="3" t="s">
        <v>799</v>
      </c>
      <c r="C2306" s="3" t="s">
        <v>27</v>
      </c>
      <c r="D2306" s="3" t="s">
        <v>38</v>
      </c>
      <c r="E2306" s="3" t="s">
        <v>881</v>
      </c>
      <c r="F2306" s="3" t="s">
        <v>460</v>
      </c>
      <c r="G2306" s="9">
        <v>11000</v>
      </c>
      <c r="H2306" s="9">
        <v>32000</v>
      </c>
      <c r="I2306" s="9">
        <v>43000</v>
      </c>
      <c r="J2306" s="9">
        <v>0</v>
      </c>
      <c r="K2306" s="9">
        <v>0</v>
      </c>
      <c r="L2306" s="9">
        <v>0</v>
      </c>
      <c r="M2306" s="9">
        <v>0</v>
      </c>
      <c r="N2306" s="9">
        <v>0</v>
      </c>
      <c r="O2306" s="9">
        <v>0</v>
      </c>
      <c r="P2306" s="13">
        <f t="shared" si="36"/>
        <v>32000</v>
      </c>
      <c r="Q2306" s="13">
        <f t="array" ref="Q2306">IF(C2306="",SUMIFS($P$6:$P$65536,$B$6:$B$65536,B2306),IF(D2306="",SUMIFS($P$6:$P$65536,$B$6:$B$65536,B2306,$C$6:$C$65536,C2306),IF(E2306="",SUMIFS($P$6:$P$65536,$B$6:$B$65536,B2306,$C$6:$C$65536,C2306,$D$6:$D$65536,D2306),IF(F2306="",SUMIFS($P$6:$P$65536,$B$6:$B$65536,B2306,$C$6:$C$65536,C2306,$D$6:$D$65536,D2306,$E$6:$E$65536,E2306),--(RIGHT(F2306,1)="0")*SUM(SUMIFS($P$6:$P$65536,$B$6:$B$65536,B2306,$C$6:$C$65536,C2306,$D$6:$D$65536,D2306,$E$6:$E$65536,E2306,$F$6:$F$65536,LEFT(F2306,2)&amp;{0;1;2;3;4;5;6;7;8;9}))+(--(RIGHT(F2306,2)="00"))*SUM(SUMIFS($P$6:$P$65536,$B$6:$B$65536,B2306,$C$6:$C$65536,C2306,$D$6:$D$65536,D2306,$E$6:$E$65536,E2306,$F$6:$F$65536,LEFT(F2306,1)&amp;range))+SUMIFS($P$6:$P$65536,$B$6:$B$65536,B2306,$C$6:$C$65536,C2306,$D$6:$D$65536,D2306,$E$6:$E$65536,E2306,$F$6:$F$65536,F2306)))))</f>
        <v>32000</v>
      </c>
    </row>
    <row r="2307" spans="1:17" ht="159.94999999999999" hidden="1" customHeight="1" x14ac:dyDescent="0.2">
      <c r="A2307" s="10" t="s">
        <v>882</v>
      </c>
      <c r="B2307" s="3" t="s">
        <v>799</v>
      </c>
      <c r="C2307" s="3" t="s">
        <v>27</v>
      </c>
      <c r="D2307" s="3" t="s">
        <v>38</v>
      </c>
      <c r="E2307" s="3" t="s">
        <v>883</v>
      </c>
      <c r="F2307" s="11" t="s">
        <v>0</v>
      </c>
      <c r="G2307" s="9">
        <v>4879800</v>
      </c>
      <c r="H2307" s="9">
        <v>0</v>
      </c>
      <c r="I2307" s="9">
        <v>4879800</v>
      </c>
      <c r="J2307" s="9">
        <v>5029800</v>
      </c>
      <c r="K2307" s="9">
        <v>0</v>
      </c>
      <c r="L2307" s="9">
        <v>5029800</v>
      </c>
      <c r="M2307" s="9">
        <v>5226300</v>
      </c>
      <c r="N2307" s="9">
        <v>0</v>
      </c>
      <c r="O2307" s="9">
        <v>5226300</v>
      </c>
      <c r="P2307" s="13">
        <f t="shared" si="36"/>
        <v>0</v>
      </c>
      <c r="Q2307" s="13">
        <f t="array" ref="Q2307">IF(C2307="",SUMIFS($P$6:$P$65536,$B$6:$B$65536,B2307),IF(D2307="",SUMIFS($P$6:$P$65536,$B$6:$B$65536,B2307,$C$6:$C$65536,C2307),IF(E2307="",SUMIFS($P$6:$P$65536,$B$6:$B$65536,B2307,$C$6:$C$65536,C2307,$D$6:$D$65536,D2307),IF(F2307="",SUMIFS($P$6:$P$65536,$B$6:$B$65536,B2307,$C$6:$C$65536,C2307,$D$6:$D$65536,D2307,$E$6:$E$65536,E2307),--(RIGHT(F2307,1)="0")*SUM(SUMIFS($P$6:$P$65536,$B$6:$B$65536,B2307,$C$6:$C$65536,C2307,$D$6:$D$65536,D2307,$E$6:$E$65536,E2307,$F$6:$F$65536,LEFT(F2307,2)&amp;{0;1;2;3;4;5;6;7;8;9}))+(--(RIGHT(F2307,2)="00"))*SUM(SUMIFS($P$6:$P$65536,$B$6:$B$65536,B2307,$C$6:$C$65536,C2307,$D$6:$D$65536,D2307,$E$6:$E$65536,E2307,$F$6:$F$65536,LEFT(F2307,1)&amp;range))+SUMIFS($P$6:$P$65536,$B$6:$B$65536,B2307,$C$6:$C$65536,C2307,$D$6:$D$65536,D2307,$E$6:$E$65536,E2307,$F$6:$F$65536,F2307)))))</f>
        <v>0</v>
      </c>
    </row>
    <row r="2308" spans="1:17" ht="32.25" hidden="1" customHeight="1" x14ac:dyDescent="0.2">
      <c r="A2308" s="10" t="s">
        <v>112</v>
      </c>
      <c r="B2308" s="3" t="s">
        <v>799</v>
      </c>
      <c r="C2308" s="3" t="s">
        <v>27</v>
      </c>
      <c r="D2308" s="3" t="s">
        <v>38</v>
      </c>
      <c r="E2308" s="3" t="s">
        <v>883</v>
      </c>
      <c r="F2308" s="3" t="s">
        <v>113</v>
      </c>
      <c r="G2308" s="9">
        <v>4879800</v>
      </c>
      <c r="H2308" s="9">
        <v>0</v>
      </c>
      <c r="I2308" s="9">
        <v>4879800</v>
      </c>
      <c r="J2308" s="9">
        <v>5029800</v>
      </c>
      <c r="K2308" s="9">
        <v>0</v>
      </c>
      <c r="L2308" s="9">
        <v>5029800</v>
      </c>
      <c r="M2308" s="9">
        <v>5226300</v>
      </c>
      <c r="N2308" s="9">
        <v>0</v>
      </c>
      <c r="O2308" s="9">
        <v>5226300</v>
      </c>
      <c r="P2308" s="13">
        <f t="shared" si="36"/>
        <v>0</v>
      </c>
      <c r="Q2308" s="13">
        <f t="array" ref="Q2308">IF(C2308="",SUMIFS($P$6:$P$65536,$B$6:$B$65536,B2308),IF(D2308="",SUMIFS($P$6:$P$65536,$B$6:$B$65536,B2308,$C$6:$C$65536,C2308),IF(E2308="",SUMIFS($P$6:$P$65536,$B$6:$B$65536,B2308,$C$6:$C$65536,C2308,$D$6:$D$65536,D2308),IF(F2308="",SUMIFS($P$6:$P$65536,$B$6:$B$65536,B2308,$C$6:$C$65536,C2308,$D$6:$D$65536,D2308,$E$6:$E$65536,E2308),--(RIGHT(F2308,1)="0")*SUM(SUMIFS($P$6:$P$65536,$B$6:$B$65536,B2308,$C$6:$C$65536,C2308,$D$6:$D$65536,D2308,$E$6:$E$65536,E2308,$F$6:$F$65536,LEFT(F2308,2)&amp;{0;1;2;3;4;5;6;7;8;9}))+(--(RIGHT(F2308,2)="00"))*SUM(SUMIFS($P$6:$P$65536,$B$6:$B$65536,B2308,$C$6:$C$65536,C2308,$D$6:$D$65536,D2308,$E$6:$E$65536,E2308,$F$6:$F$65536,LEFT(F2308,1)&amp;range))+SUMIFS($P$6:$P$65536,$B$6:$B$65536,B2308,$C$6:$C$65536,C2308,$D$6:$D$65536,D2308,$E$6:$E$65536,E2308,$F$6:$F$65536,F2308)))))</f>
        <v>0</v>
      </c>
    </row>
    <row r="2309" spans="1:17" ht="32.25" hidden="1" customHeight="1" x14ac:dyDescent="0.2">
      <c r="A2309" s="10" t="s">
        <v>457</v>
      </c>
      <c r="B2309" s="3" t="s">
        <v>799</v>
      </c>
      <c r="C2309" s="3" t="s">
        <v>27</v>
      </c>
      <c r="D2309" s="3" t="s">
        <v>38</v>
      </c>
      <c r="E2309" s="3" t="s">
        <v>883</v>
      </c>
      <c r="F2309" s="3" t="s">
        <v>458</v>
      </c>
      <c r="G2309" s="9">
        <v>4879800</v>
      </c>
      <c r="H2309" s="9">
        <v>0</v>
      </c>
      <c r="I2309" s="9">
        <v>4879800</v>
      </c>
      <c r="J2309" s="9">
        <v>5029800</v>
      </c>
      <c r="K2309" s="9">
        <v>0</v>
      </c>
      <c r="L2309" s="9">
        <v>5029800</v>
      </c>
      <c r="M2309" s="9">
        <v>5226300</v>
      </c>
      <c r="N2309" s="9">
        <v>0</v>
      </c>
      <c r="O2309" s="9">
        <v>5226300</v>
      </c>
      <c r="P2309" s="13">
        <f t="shared" si="36"/>
        <v>0</v>
      </c>
      <c r="Q2309" s="13">
        <f t="array" ref="Q2309">IF(C2309="",SUMIFS($P$6:$P$65536,$B$6:$B$65536,B2309),IF(D2309="",SUMIFS($P$6:$P$65536,$B$6:$B$65536,B2309,$C$6:$C$65536,C2309),IF(E2309="",SUMIFS($P$6:$P$65536,$B$6:$B$65536,B2309,$C$6:$C$65536,C2309,$D$6:$D$65536,D2309),IF(F2309="",SUMIFS($P$6:$P$65536,$B$6:$B$65536,B2309,$C$6:$C$65536,C2309,$D$6:$D$65536,D2309,$E$6:$E$65536,E2309),--(RIGHT(F2309,1)="0")*SUM(SUMIFS($P$6:$P$65536,$B$6:$B$65536,B2309,$C$6:$C$65536,C2309,$D$6:$D$65536,D2309,$E$6:$E$65536,E2309,$F$6:$F$65536,LEFT(F2309,2)&amp;{0;1;2;3;4;5;6;7;8;9}))+(--(RIGHT(F2309,2)="00"))*SUM(SUMIFS($P$6:$P$65536,$B$6:$B$65536,B2309,$C$6:$C$65536,C2309,$D$6:$D$65536,D2309,$E$6:$E$65536,E2309,$F$6:$F$65536,LEFT(F2309,1)&amp;range))+SUMIFS($P$6:$P$65536,$B$6:$B$65536,B2309,$C$6:$C$65536,C2309,$D$6:$D$65536,D2309,$E$6:$E$65536,E2309,$F$6:$F$65536,F2309)))))</f>
        <v>0</v>
      </c>
    </row>
    <row r="2310" spans="1:17" ht="48.95" hidden="1" customHeight="1" x14ac:dyDescent="0.2">
      <c r="A2310" s="10" t="s">
        <v>459</v>
      </c>
      <c r="B2310" s="3" t="s">
        <v>799</v>
      </c>
      <c r="C2310" s="3" t="s">
        <v>27</v>
      </c>
      <c r="D2310" s="3" t="s">
        <v>38</v>
      </c>
      <c r="E2310" s="3" t="s">
        <v>883</v>
      </c>
      <c r="F2310" s="3" t="s">
        <v>460</v>
      </c>
      <c r="G2310" s="9">
        <v>4879800</v>
      </c>
      <c r="H2310" s="9">
        <v>0</v>
      </c>
      <c r="I2310" s="9">
        <v>4879800</v>
      </c>
      <c r="J2310" s="9">
        <v>5029800</v>
      </c>
      <c r="K2310" s="9">
        <v>0</v>
      </c>
      <c r="L2310" s="9">
        <v>5029800</v>
      </c>
      <c r="M2310" s="9">
        <v>5226300</v>
      </c>
      <c r="N2310" s="9">
        <v>0</v>
      </c>
      <c r="O2310" s="9">
        <v>5226300</v>
      </c>
      <c r="P2310" s="13">
        <f t="shared" si="36"/>
        <v>0</v>
      </c>
      <c r="Q2310" s="13">
        <f t="array" ref="Q2310">IF(C2310="",SUMIFS($P$6:$P$65536,$B$6:$B$65536,B2310),IF(D2310="",SUMIFS($P$6:$P$65536,$B$6:$B$65536,B2310,$C$6:$C$65536,C2310),IF(E2310="",SUMIFS($P$6:$P$65536,$B$6:$B$65536,B2310,$C$6:$C$65536,C2310,$D$6:$D$65536,D2310),IF(F2310="",SUMIFS($P$6:$P$65536,$B$6:$B$65536,B2310,$C$6:$C$65536,C2310,$D$6:$D$65536,D2310,$E$6:$E$65536,E2310),--(RIGHT(F2310,1)="0")*SUM(SUMIFS($P$6:$P$65536,$B$6:$B$65536,B2310,$C$6:$C$65536,C2310,$D$6:$D$65536,D2310,$E$6:$E$65536,E2310,$F$6:$F$65536,LEFT(F2310,2)&amp;{0;1;2;3;4;5;6;7;8;9}))+(--(RIGHT(F2310,2)="00"))*SUM(SUMIFS($P$6:$P$65536,$B$6:$B$65536,B2310,$C$6:$C$65536,C2310,$D$6:$D$65536,D2310,$E$6:$E$65536,E2310,$F$6:$F$65536,LEFT(F2310,1)&amp;range))+SUMIFS($P$6:$P$65536,$B$6:$B$65536,B2310,$C$6:$C$65536,C2310,$D$6:$D$65536,D2310,$E$6:$E$65536,E2310,$F$6:$F$65536,F2310)))))</f>
        <v>0</v>
      </c>
    </row>
    <row r="2311" spans="1:17" ht="159.94999999999999" hidden="1" customHeight="1" x14ac:dyDescent="0.2">
      <c r="A2311" s="10" t="s">
        <v>884</v>
      </c>
      <c r="B2311" s="3" t="s">
        <v>799</v>
      </c>
      <c r="C2311" s="3" t="s">
        <v>27</v>
      </c>
      <c r="D2311" s="3" t="s">
        <v>38</v>
      </c>
      <c r="E2311" s="3" t="s">
        <v>885</v>
      </c>
      <c r="F2311" s="11" t="s">
        <v>0</v>
      </c>
      <c r="G2311" s="9">
        <v>144400</v>
      </c>
      <c r="H2311" s="9">
        <v>0</v>
      </c>
      <c r="I2311" s="9">
        <v>144400</v>
      </c>
      <c r="J2311" s="9">
        <v>144400</v>
      </c>
      <c r="K2311" s="9">
        <v>0</v>
      </c>
      <c r="L2311" s="9">
        <v>144400</v>
      </c>
      <c r="M2311" s="9">
        <v>144400</v>
      </c>
      <c r="N2311" s="9">
        <v>0</v>
      </c>
      <c r="O2311" s="9">
        <v>144400</v>
      </c>
      <c r="P2311" s="13">
        <f t="shared" ref="P2311:P2374" si="37">ABS(H2311)+ABS(K2311)+ABS(N2311)</f>
        <v>0</v>
      </c>
      <c r="Q2311" s="13">
        <f t="array" ref="Q2311">IF(C2311="",SUMIFS($P$6:$P$65536,$B$6:$B$65536,B2311),IF(D2311="",SUMIFS($P$6:$P$65536,$B$6:$B$65536,B2311,$C$6:$C$65536,C2311),IF(E2311="",SUMIFS($P$6:$P$65536,$B$6:$B$65536,B2311,$C$6:$C$65536,C2311,$D$6:$D$65536,D2311),IF(F2311="",SUMIFS($P$6:$P$65536,$B$6:$B$65536,B2311,$C$6:$C$65536,C2311,$D$6:$D$65536,D2311,$E$6:$E$65536,E2311),--(RIGHT(F2311,1)="0")*SUM(SUMIFS($P$6:$P$65536,$B$6:$B$65536,B2311,$C$6:$C$65536,C2311,$D$6:$D$65536,D2311,$E$6:$E$65536,E2311,$F$6:$F$65536,LEFT(F2311,2)&amp;{0;1;2;3;4;5;6;7;8;9}))+(--(RIGHT(F2311,2)="00"))*SUM(SUMIFS($P$6:$P$65536,$B$6:$B$65536,B2311,$C$6:$C$65536,C2311,$D$6:$D$65536,D2311,$E$6:$E$65536,E2311,$F$6:$F$65536,LEFT(F2311,1)&amp;range))+SUMIFS($P$6:$P$65536,$B$6:$B$65536,B2311,$C$6:$C$65536,C2311,$D$6:$D$65536,D2311,$E$6:$E$65536,E2311,$F$6:$F$65536,F2311)))))</f>
        <v>0</v>
      </c>
    </row>
    <row r="2312" spans="1:17" ht="48.95" hidden="1" customHeight="1" x14ac:dyDescent="0.2">
      <c r="A2312" s="10" t="s">
        <v>57</v>
      </c>
      <c r="B2312" s="3" t="s">
        <v>799</v>
      </c>
      <c r="C2312" s="3" t="s">
        <v>27</v>
      </c>
      <c r="D2312" s="3" t="s">
        <v>38</v>
      </c>
      <c r="E2312" s="3" t="s">
        <v>885</v>
      </c>
      <c r="F2312" s="3" t="s">
        <v>58</v>
      </c>
      <c r="G2312" s="9">
        <v>200</v>
      </c>
      <c r="H2312" s="9">
        <v>0</v>
      </c>
      <c r="I2312" s="9">
        <v>200</v>
      </c>
      <c r="J2312" s="9">
        <v>200</v>
      </c>
      <c r="K2312" s="9">
        <v>0</v>
      </c>
      <c r="L2312" s="9">
        <v>200</v>
      </c>
      <c r="M2312" s="9">
        <v>200</v>
      </c>
      <c r="N2312" s="9">
        <v>0</v>
      </c>
      <c r="O2312" s="9">
        <v>200</v>
      </c>
      <c r="P2312" s="13">
        <f t="shared" si="37"/>
        <v>0</v>
      </c>
      <c r="Q2312" s="13">
        <f t="array" ref="Q2312">IF(C2312="",SUMIFS($P$6:$P$65536,$B$6:$B$65536,B2312),IF(D2312="",SUMIFS($P$6:$P$65536,$B$6:$B$65536,B2312,$C$6:$C$65536,C2312),IF(E2312="",SUMIFS($P$6:$P$65536,$B$6:$B$65536,B2312,$C$6:$C$65536,C2312,$D$6:$D$65536,D2312),IF(F2312="",SUMIFS($P$6:$P$65536,$B$6:$B$65536,B2312,$C$6:$C$65536,C2312,$D$6:$D$65536,D2312,$E$6:$E$65536,E2312),--(RIGHT(F2312,1)="0")*SUM(SUMIFS($P$6:$P$65536,$B$6:$B$65536,B2312,$C$6:$C$65536,C2312,$D$6:$D$65536,D2312,$E$6:$E$65536,E2312,$F$6:$F$65536,LEFT(F2312,2)&amp;{0;1;2;3;4;5;6;7;8;9}))+(--(RIGHT(F2312,2)="00"))*SUM(SUMIFS($P$6:$P$65536,$B$6:$B$65536,B2312,$C$6:$C$65536,C2312,$D$6:$D$65536,D2312,$E$6:$E$65536,E2312,$F$6:$F$65536,LEFT(F2312,1)&amp;range))+SUMIFS($P$6:$P$65536,$B$6:$B$65536,B2312,$C$6:$C$65536,C2312,$D$6:$D$65536,D2312,$E$6:$E$65536,E2312,$F$6:$F$65536,F2312)))))</f>
        <v>0</v>
      </c>
    </row>
    <row r="2313" spans="1:17" ht="48.95" hidden="1" customHeight="1" x14ac:dyDescent="0.2">
      <c r="A2313" s="10" t="s">
        <v>59</v>
      </c>
      <c r="B2313" s="3" t="s">
        <v>799</v>
      </c>
      <c r="C2313" s="3" t="s">
        <v>27</v>
      </c>
      <c r="D2313" s="3" t="s">
        <v>38</v>
      </c>
      <c r="E2313" s="3" t="s">
        <v>885</v>
      </c>
      <c r="F2313" s="3" t="s">
        <v>60</v>
      </c>
      <c r="G2313" s="9">
        <v>200</v>
      </c>
      <c r="H2313" s="9">
        <v>0</v>
      </c>
      <c r="I2313" s="9">
        <v>200</v>
      </c>
      <c r="J2313" s="9">
        <v>200</v>
      </c>
      <c r="K2313" s="9">
        <v>0</v>
      </c>
      <c r="L2313" s="9">
        <v>200</v>
      </c>
      <c r="M2313" s="9">
        <v>200</v>
      </c>
      <c r="N2313" s="9">
        <v>0</v>
      </c>
      <c r="O2313" s="9">
        <v>200</v>
      </c>
      <c r="P2313" s="13">
        <f t="shared" si="37"/>
        <v>0</v>
      </c>
      <c r="Q2313" s="13">
        <f t="array" ref="Q2313">IF(C2313="",SUMIFS($P$6:$P$65536,$B$6:$B$65536,B2313),IF(D2313="",SUMIFS($P$6:$P$65536,$B$6:$B$65536,B2313,$C$6:$C$65536,C2313),IF(E2313="",SUMIFS($P$6:$P$65536,$B$6:$B$65536,B2313,$C$6:$C$65536,C2313,$D$6:$D$65536,D2313),IF(F2313="",SUMIFS($P$6:$P$65536,$B$6:$B$65536,B2313,$C$6:$C$65536,C2313,$D$6:$D$65536,D2313,$E$6:$E$65536,E2313),--(RIGHT(F2313,1)="0")*SUM(SUMIFS($P$6:$P$65536,$B$6:$B$65536,B2313,$C$6:$C$65536,C2313,$D$6:$D$65536,D2313,$E$6:$E$65536,E2313,$F$6:$F$65536,LEFT(F2313,2)&amp;{0;1;2;3;4;5;6;7;8;9}))+(--(RIGHT(F2313,2)="00"))*SUM(SUMIFS($P$6:$P$65536,$B$6:$B$65536,B2313,$C$6:$C$65536,C2313,$D$6:$D$65536,D2313,$E$6:$E$65536,E2313,$F$6:$F$65536,LEFT(F2313,1)&amp;range))+SUMIFS($P$6:$P$65536,$B$6:$B$65536,B2313,$C$6:$C$65536,C2313,$D$6:$D$65536,D2313,$E$6:$E$65536,E2313,$F$6:$F$65536,F2313)))))</f>
        <v>0</v>
      </c>
    </row>
    <row r="2314" spans="1:17" ht="15" hidden="1" customHeight="1" x14ac:dyDescent="0.2">
      <c r="A2314" s="10" t="s">
        <v>61</v>
      </c>
      <c r="B2314" s="3" t="s">
        <v>799</v>
      </c>
      <c r="C2314" s="3" t="s">
        <v>27</v>
      </c>
      <c r="D2314" s="3" t="s">
        <v>38</v>
      </c>
      <c r="E2314" s="3" t="s">
        <v>885</v>
      </c>
      <c r="F2314" s="3" t="s">
        <v>62</v>
      </c>
      <c r="G2314" s="9">
        <v>200</v>
      </c>
      <c r="H2314" s="9">
        <v>0</v>
      </c>
      <c r="I2314" s="9">
        <v>200</v>
      </c>
      <c r="J2314" s="9">
        <v>200</v>
      </c>
      <c r="K2314" s="9">
        <v>0</v>
      </c>
      <c r="L2314" s="9">
        <v>200</v>
      </c>
      <c r="M2314" s="9">
        <v>200</v>
      </c>
      <c r="N2314" s="9">
        <v>0</v>
      </c>
      <c r="O2314" s="9">
        <v>200</v>
      </c>
      <c r="P2314" s="13">
        <f t="shared" si="37"/>
        <v>0</v>
      </c>
      <c r="Q2314" s="13">
        <f t="array" ref="Q2314">IF(C2314="",SUMIFS($P$6:$P$65536,$B$6:$B$65536,B2314),IF(D2314="",SUMIFS($P$6:$P$65536,$B$6:$B$65536,B2314,$C$6:$C$65536,C2314),IF(E2314="",SUMIFS($P$6:$P$65536,$B$6:$B$65536,B2314,$C$6:$C$65536,C2314,$D$6:$D$65536,D2314),IF(F2314="",SUMIFS($P$6:$P$65536,$B$6:$B$65536,B2314,$C$6:$C$65536,C2314,$D$6:$D$65536,D2314,$E$6:$E$65536,E2314),--(RIGHT(F2314,1)="0")*SUM(SUMIFS($P$6:$P$65536,$B$6:$B$65536,B2314,$C$6:$C$65536,C2314,$D$6:$D$65536,D2314,$E$6:$E$65536,E2314,$F$6:$F$65536,LEFT(F2314,2)&amp;{0;1;2;3;4;5;6;7;8;9}))+(--(RIGHT(F2314,2)="00"))*SUM(SUMIFS($P$6:$P$65536,$B$6:$B$65536,B2314,$C$6:$C$65536,C2314,$D$6:$D$65536,D2314,$E$6:$E$65536,E2314,$F$6:$F$65536,LEFT(F2314,1)&amp;range))+SUMIFS($P$6:$P$65536,$B$6:$B$65536,B2314,$C$6:$C$65536,C2314,$D$6:$D$65536,D2314,$E$6:$E$65536,E2314,$F$6:$F$65536,F2314)))))</f>
        <v>0</v>
      </c>
    </row>
    <row r="2315" spans="1:17" ht="32.25" hidden="1" customHeight="1" x14ac:dyDescent="0.2">
      <c r="A2315" s="10" t="s">
        <v>112</v>
      </c>
      <c r="B2315" s="3" t="s">
        <v>799</v>
      </c>
      <c r="C2315" s="3" t="s">
        <v>27</v>
      </c>
      <c r="D2315" s="3" t="s">
        <v>38</v>
      </c>
      <c r="E2315" s="3" t="s">
        <v>885</v>
      </c>
      <c r="F2315" s="3" t="s">
        <v>113</v>
      </c>
      <c r="G2315" s="9">
        <v>144200</v>
      </c>
      <c r="H2315" s="9">
        <v>0</v>
      </c>
      <c r="I2315" s="9">
        <v>144200</v>
      </c>
      <c r="J2315" s="9">
        <v>144200</v>
      </c>
      <c r="K2315" s="9">
        <v>0</v>
      </c>
      <c r="L2315" s="9">
        <v>144200</v>
      </c>
      <c r="M2315" s="9">
        <v>144200</v>
      </c>
      <c r="N2315" s="9">
        <v>0</v>
      </c>
      <c r="O2315" s="9">
        <v>144200</v>
      </c>
      <c r="P2315" s="13">
        <f t="shared" si="37"/>
        <v>0</v>
      </c>
      <c r="Q2315" s="13">
        <f t="array" ref="Q2315">IF(C2315="",SUMIFS($P$6:$P$65536,$B$6:$B$65536,B2315),IF(D2315="",SUMIFS($P$6:$P$65536,$B$6:$B$65536,B2315,$C$6:$C$65536,C2315),IF(E2315="",SUMIFS($P$6:$P$65536,$B$6:$B$65536,B2315,$C$6:$C$65536,C2315,$D$6:$D$65536,D2315),IF(F2315="",SUMIFS($P$6:$P$65536,$B$6:$B$65536,B2315,$C$6:$C$65536,C2315,$D$6:$D$65536,D2315,$E$6:$E$65536,E2315),--(RIGHT(F2315,1)="0")*SUM(SUMIFS($P$6:$P$65536,$B$6:$B$65536,B2315,$C$6:$C$65536,C2315,$D$6:$D$65536,D2315,$E$6:$E$65536,E2315,$F$6:$F$65536,LEFT(F2315,2)&amp;{0;1;2;3;4;5;6;7;8;9}))+(--(RIGHT(F2315,2)="00"))*SUM(SUMIFS($P$6:$P$65536,$B$6:$B$65536,B2315,$C$6:$C$65536,C2315,$D$6:$D$65536,D2315,$E$6:$E$65536,E2315,$F$6:$F$65536,LEFT(F2315,1)&amp;range))+SUMIFS($P$6:$P$65536,$B$6:$B$65536,B2315,$C$6:$C$65536,C2315,$D$6:$D$65536,D2315,$E$6:$E$65536,E2315,$F$6:$F$65536,F2315)))))</f>
        <v>0</v>
      </c>
    </row>
    <row r="2316" spans="1:17" ht="48.95" hidden="1" customHeight="1" x14ac:dyDescent="0.2">
      <c r="A2316" s="10" t="s">
        <v>406</v>
      </c>
      <c r="B2316" s="3" t="s">
        <v>799</v>
      </c>
      <c r="C2316" s="3" t="s">
        <v>27</v>
      </c>
      <c r="D2316" s="3" t="s">
        <v>38</v>
      </c>
      <c r="E2316" s="3" t="s">
        <v>885</v>
      </c>
      <c r="F2316" s="3" t="s">
        <v>407</v>
      </c>
      <c r="G2316" s="9">
        <v>144200</v>
      </c>
      <c r="H2316" s="9">
        <v>0</v>
      </c>
      <c r="I2316" s="9">
        <v>144200</v>
      </c>
      <c r="J2316" s="9">
        <v>144200</v>
      </c>
      <c r="K2316" s="9">
        <v>0</v>
      </c>
      <c r="L2316" s="9">
        <v>144200</v>
      </c>
      <c r="M2316" s="9">
        <v>144200</v>
      </c>
      <c r="N2316" s="9">
        <v>0</v>
      </c>
      <c r="O2316" s="9">
        <v>144200</v>
      </c>
      <c r="P2316" s="13">
        <f t="shared" si="37"/>
        <v>0</v>
      </c>
      <c r="Q2316" s="13">
        <f t="array" ref="Q2316">IF(C2316="",SUMIFS($P$6:$P$65536,$B$6:$B$65536,B2316),IF(D2316="",SUMIFS($P$6:$P$65536,$B$6:$B$65536,B2316,$C$6:$C$65536,C2316),IF(E2316="",SUMIFS($P$6:$P$65536,$B$6:$B$65536,B2316,$C$6:$C$65536,C2316,$D$6:$D$65536,D2316),IF(F2316="",SUMIFS($P$6:$P$65536,$B$6:$B$65536,B2316,$C$6:$C$65536,C2316,$D$6:$D$65536,D2316,$E$6:$E$65536,E2316),--(RIGHT(F2316,1)="0")*SUM(SUMIFS($P$6:$P$65536,$B$6:$B$65536,B2316,$C$6:$C$65536,C2316,$D$6:$D$65536,D2316,$E$6:$E$65536,E2316,$F$6:$F$65536,LEFT(F2316,2)&amp;{0;1;2;3;4;5;6;7;8;9}))+(--(RIGHT(F2316,2)="00"))*SUM(SUMIFS($P$6:$P$65536,$B$6:$B$65536,B2316,$C$6:$C$65536,C2316,$D$6:$D$65536,D2316,$E$6:$E$65536,E2316,$F$6:$F$65536,LEFT(F2316,1)&amp;range))+SUMIFS($P$6:$P$65536,$B$6:$B$65536,B2316,$C$6:$C$65536,C2316,$D$6:$D$65536,D2316,$E$6:$E$65536,E2316,$F$6:$F$65536,F2316)))))</f>
        <v>0</v>
      </c>
    </row>
    <row r="2317" spans="1:17" ht="64.5" hidden="1" customHeight="1" x14ac:dyDescent="0.2">
      <c r="A2317" s="10" t="s">
        <v>463</v>
      </c>
      <c r="B2317" s="3" t="s">
        <v>799</v>
      </c>
      <c r="C2317" s="3" t="s">
        <v>27</v>
      </c>
      <c r="D2317" s="3" t="s">
        <v>38</v>
      </c>
      <c r="E2317" s="3" t="s">
        <v>885</v>
      </c>
      <c r="F2317" s="3" t="s">
        <v>464</v>
      </c>
      <c r="G2317" s="9">
        <v>144200</v>
      </c>
      <c r="H2317" s="9">
        <v>0</v>
      </c>
      <c r="I2317" s="9">
        <v>144200</v>
      </c>
      <c r="J2317" s="9">
        <v>144200</v>
      </c>
      <c r="K2317" s="9">
        <v>0</v>
      </c>
      <c r="L2317" s="9">
        <v>144200</v>
      </c>
      <c r="M2317" s="9">
        <v>144200</v>
      </c>
      <c r="N2317" s="9">
        <v>0</v>
      </c>
      <c r="O2317" s="9">
        <v>144200</v>
      </c>
      <c r="P2317" s="13">
        <f t="shared" si="37"/>
        <v>0</v>
      </c>
      <c r="Q2317" s="13">
        <f t="array" ref="Q2317">IF(C2317="",SUMIFS($P$6:$P$65536,$B$6:$B$65536,B2317),IF(D2317="",SUMIFS($P$6:$P$65536,$B$6:$B$65536,B2317,$C$6:$C$65536,C2317),IF(E2317="",SUMIFS($P$6:$P$65536,$B$6:$B$65536,B2317,$C$6:$C$65536,C2317,$D$6:$D$65536,D2317),IF(F2317="",SUMIFS($P$6:$P$65536,$B$6:$B$65536,B2317,$C$6:$C$65536,C2317,$D$6:$D$65536,D2317,$E$6:$E$65536,E2317),--(RIGHT(F2317,1)="0")*SUM(SUMIFS($P$6:$P$65536,$B$6:$B$65536,B2317,$C$6:$C$65536,C2317,$D$6:$D$65536,D2317,$E$6:$E$65536,E2317,$F$6:$F$65536,LEFT(F2317,2)&amp;{0;1;2;3;4;5;6;7;8;9}))+(--(RIGHT(F2317,2)="00"))*SUM(SUMIFS($P$6:$P$65536,$B$6:$B$65536,B2317,$C$6:$C$65536,C2317,$D$6:$D$65536,D2317,$E$6:$E$65536,E2317,$F$6:$F$65536,LEFT(F2317,1)&amp;range))+SUMIFS($P$6:$P$65536,$B$6:$B$65536,B2317,$C$6:$C$65536,C2317,$D$6:$D$65536,D2317,$E$6:$E$65536,E2317,$F$6:$F$65536,F2317)))))</f>
        <v>0</v>
      </c>
    </row>
    <row r="2318" spans="1:17" ht="207.6" hidden="1" customHeight="1" x14ac:dyDescent="0.2">
      <c r="A2318" s="10" t="s">
        <v>886</v>
      </c>
      <c r="B2318" s="3" t="s">
        <v>799</v>
      </c>
      <c r="C2318" s="3" t="s">
        <v>27</v>
      </c>
      <c r="D2318" s="3" t="s">
        <v>38</v>
      </c>
      <c r="E2318" s="3" t="s">
        <v>887</v>
      </c>
      <c r="F2318" s="11" t="s">
        <v>0</v>
      </c>
      <c r="G2318" s="9">
        <v>485152100</v>
      </c>
      <c r="H2318" s="9">
        <v>0</v>
      </c>
      <c r="I2318" s="9">
        <v>485152100</v>
      </c>
      <c r="J2318" s="9">
        <v>499981200</v>
      </c>
      <c r="K2318" s="9">
        <v>0</v>
      </c>
      <c r="L2318" s="9">
        <v>499981200</v>
      </c>
      <c r="M2318" s="9">
        <v>519569700</v>
      </c>
      <c r="N2318" s="9">
        <v>0</v>
      </c>
      <c r="O2318" s="9">
        <v>519569700</v>
      </c>
      <c r="P2318" s="13">
        <f t="shared" si="37"/>
        <v>0</v>
      </c>
      <c r="Q2318" s="13">
        <f t="array" ref="Q2318">IF(C2318="",SUMIFS($P$6:$P$65536,$B$6:$B$65536,B2318),IF(D2318="",SUMIFS($P$6:$P$65536,$B$6:$B$65536,B2318,$C$6:$C$65536,C2318),IF(E2318="",SUMIFS($P$6:$P$65536,$B$6:$B$65536,B2318,$C$6:$C$65536,C2318,$D$6:$D$65536,D2318),IF(F2318="",SUMIFS($P$6:$P$65536,$B$6:$B$65536,B2318,$C$6:$C$65536,C2318,$D$6:$D$65536,D2318,$E$6:$E$65536,E2318),--(RIGHT(F2318,1)="0")*SUM(SUMIFS($P$6:$P$65536,$B$6:$B$65536,B2318,$C$6:$C$65536,C2318,$D$6:$D$65536,D2318,$E$6:$E$65536,E2318,$F$6:$F$65536,LEFT(F2318,2)&amp;{0;1;2;3;4;5;6;7;8;9}))+(--(RIGHT(F2318,2)="00"))*SUM(SUMIFS($P$6:$P$65536,$B$6:$B$65536,B2318,$C$6:$C$65536,C2318,$D$6:$D$65536,D2318,$E$6:$E$65536,E2318,$F$6:$F$65536,LEFT(F2318,1)&amp;range))+SUMIFS($P$6:$P$65536,$B$6:$B$65536,B2318,$C$6:$C$65536,C2318,$D$6:$D$65536,D2318,$E$6:$E$65536,E2318,$F$6:$F$65536,F2318)))))</f>
        <v>0</v>
      </c>
    </row>
    <row r="2319" spans="1:17" ht="48.95" hidden="1" customHeight="1" x14ac:dyDescent="0.2">
      <c r="A2319" s="10" t="s">
        <v>57</v>
      </c>
      <c r="B2319" s="3" t="s">
        <v>799</v>
      </c>
      <c r="C2319" s="3" t="s">
        <v>27</v>
      </c>
      <c r="D2319" s="3" t="s">
        <v>38</v>
      </c>
      <c r="E2319" s="3" t="s">
        <v>887</v>
      </c>
      <c r="F2319" s="3" t="s">
        <v>58</v>
      </c>
      <c r="G2319" s="9">
        <v>200000</v>
      </c>
      <c r="H2319" s="9">
        <v>0</v>
      </c>
      <c r="I2319" s="9">
        <v>200000</v>
      </c>
      <c r="J2319" s="9">
        <v>200000</v>
      </c>
      <c r="K2319" s="9">
        <v>0</v>
      </c>
      <c r="L2319" s="9">
        <v>200000</v>
      </c>
      <c r="M2319" s="9">
        <v>200000</v>
      </c>
      <c r="N2319" s="9">
        <v>0</v>
      </c>
      <c r="O2319" s="9">
        <v>200000</v>
      </c>
      <c r="P2319" s="13">
        <f t="shared" si="37"/>
        <v>0</v>
      </c>
      <c r="Q2319" s="13">
        <f t="array" ref="Q2319">IF(C2319="",SUMIFS($P$6:$P$65536,$B$6:$B$65536,B2319),IF(D2319="",SUMIFS($P$6:$P$65536,$B$6:$B$65536,B2319,$C$6:$C$65536,C2319),IF(E2319="",SUMIFS($P$6:$P$65536,$B$6:$B$65536,B2319,$C$6:$C$65536,C2319,$D$6:$D$65536,D2319),IF(F2319="",SUMIFS($P$6:$P$65536,$B$6:$B$65536,B2319,$C$6:$C$65536,C2319,$D$6:$D$65536,D2319,$E$6:$E$65536,E2319),--(RIGHT(F2319,1)="0")*SUM(SUMIFS($P$6:$P$65536,$B$6:$B$65536,B2319,$C$6:$C$65536,C2319,$D$6:$D$65536,D2319,$E$6:$E$65536,E2319,$F$6:$F$65536,LEFT(F2319,2)&amp;{0;1;2;3;4;5;6;7;8;9}))+(--(RIGHT(F2319,2)="00"))*SUM(SUMIFS($P$6:$P$65536,$B$6:$B$65536,B2319,$C$6:$C$65536,C2319,$D$6:$D$65536,D2319,$E$6:$E$65536,E2319,$F$6:$F$65536,LEFT(F2319,1)&amp;range))+SUMIFS($P$6:$P$65536,$B$6:$B$65536,B2319,$C$6:$C$65536,C2319,$D$6:$D$65536,D2319,$E$6:$E$65536,E2319,$F$6:$F$65536,F2319)))))</f>
        <v>0</v>
      </c>
    </row>
    <row r="2320" spans="1:17" ht="48.95" hidden="1" customHeight="1" x14ac:dyDescent="0.2">
      <c r="A2320" s="10" t="s">
        <v>59</v>
      </c>
      <c r="B2320" s="3" t="s">
        <v>799</v>
      </c>
      <c r="C2320" s="3" t="s">
        <v>27</v>
      </c>
      <c r="D2320" s="3" t="s">
        <v>38</v>
      </c>
      <c r="E2320" s="3" t="s">
        <v>887</v>
      </c>
      <c r="F2320" s="3" t="s">
        <v>60</v>
      </c>
      <c r="G2320" s="9">
        <v>200000</v>
      </c>
      <c r="H2320" s="9">
        <v>0</v>
      </c>
      <c r="I2320" s="9">
        <v>200000</v>
      </c>
      <c r="J2320" s="9">
        <v>200000</v>
      </c>
      <c r="K2320" s="9">
        <v>0</v>
      </c>
      <c r="L2320" s="9">
        <v>200000</v>
      </c>
      <c r="M2320" s="9">
        <v>200000</v>
      </c>
      <c r="N2320" s="9">
        <v>0</v>
      </c>
      <c r="O2320" s="9">
        <v>200000</v>
      </c>
      <c r="P2320" s="13">
        <f t="shared" si="37"/>
        <v>0</v>
      </c>
      <c r="Q2320" s="13">
        <f t="array" ref="Q2320">IF(C2320="",SUMIFS($P$6:$P$65536,$B$6:$B$65536,B2320),IF(D2320="",SUMIFS($P$6:$P$65536,$B$6:$B$65536,B2320,$C$6:$C$65536,C2320),IF(E2320="",SUMIFS($P$6:$P$65536,$B$6:$B$65536,B2320,$C$6:$C$65536,C2320,$D$6:$D$65536,D2320),IF(F2320="",SUMIFS($P$6:$P$65536,$B$6:$B$65536,B2320,$C$6:$C$65536,C2320,$D$6:$D$65536,D2320,$E$6:$E$65536,E2320),--(RIGHT(F2320,1)="0")*SUM(SUMIFS($P$6:$P$65536,$B$6:$B$65536,B2320,$C$6:$C$65536,C2320,$D$6:$D$65536,D2320,$E$6:$E$65536,E2320,$F$6:$F$65536,LEFT(F2320,2)&amp;{0;1;2;3;4;5;6;7;8;9}))+(--(RIGHT(F2320,2)="00"))*SUM(SUMIFS($P$6:$P$65536,$B$6:$B$65536,B2320,$C$6:$C$65536,C2320,$D$6:$D$65536,D2320,$E$6:$E$65536,E2320,$F$6:$F$65536,LEFT(F2320,1)&amp;range))+SUMIFS($P$6:$P$65536,$B$6:$B$65536,B2320,$C$6:$C$65536,C2320,$D$6:$D$65536,D2320,$E$6:$E$65536,E2320,$F$6:$F$65536,F2320)))))</f>
        <v>0</v>
      </c>
    </row>
    <row r="2321" spans="1:17" ht="15" hidden="1" customHeight="1" x14ac:dyDescent="0.2">
      <c r="A2321" s="10" t="s">
        <v>61</v>
      </c>
      <c r="B2321" s="3" t="s">
        <v>799</v>
      </c>
      <c r="C2321" s="3" t="s">
        <v>27</v>
      </c>
      <c r="D2321" s="3" t="s">
        <v>38</v>
      </c>
      <c r="E2321" s="3" t="s">
        <v>887</v>
      </c>
      <c r="F2321" s="3" t="s">
        <v>62</v>
      </c>
      <c r="G2321" s="9">
        <v>200000</v>
      </c>
      <c r="H2321" s="9">
        <v>0</v>
      </c>
      <c r="I2321" s="9">
        <v>200000</v>
      </c>
      <c r="J2321" s="9">
        <v>200000</v>
      </c>
      <c r="K2321" s="9">
        <v>0</v>
      </c>
      <c r="L2321" s="9">
        <v>200000</v>
      </c>
      <c r="M2321" s="9">
        <v>200000</v>
      </c>
      <c r="N2321" s="9">
        <v>0</v>
      </c>
      <c r="O2321" s="9">
        <v>200000</v>
      </c>
      <c r="P2321" s="13">
        <f t="shared" si="37"/>
        <v>0</v>
      </c>
      <c r="Q2321" s="13">
        <f t="array" ref="Q2321">IF(C2321="",SUMIFS($P$6:$P$65536,$B$6:$B$65536,B2321),IF(D2321="",SUMIFS($P$6:$P$65536,$B$6:$B$65536,B2321,$C$6:$C$65536,C2321),IF(E2321="",SUMIFS($P$6:$P$65536,$B$6:$B$65536,B2321,$C$6:$C$65536,C2321,$D$6:$D$65536,D2321),IF(F2321="",SUMIFS($P$6:$P$65536,$B$6:$B$65536,B2321,$C$6:$C$65536,C2321,$D$6:$D$65536,D2321,$E$6:$E$65536,E2321),--(RIGHT(F2321,1)="0")*SUM(SUMIFS($P$6:$P$65536,$B$6:$B$65536,B2321,$C$6:$C$65536,C2321,$D$6:$D$65536,D2321,$E$6:$E$65536,E2321,$F$6:$F$65536,LEFT(F2321,2)&amp;{0;1;2;3;4;5;6;7;8;9}))+(--(RIGHT(F2321,2)="00"))*SUM(SUMIFS($P$6:$P$65536,$B$6:$B$65536,B2321,$C$6:$C$65536,C2321,$D$6:$D$65536,D2321,$E$6:$E$65536,E2321,$F$6:$F$65536,LEFT(F2321,1)&amp;range))+SUMIFS($P$6:$P$65536,$B$6:$B$65536,B2321,$C$6:$C$65536,C2321,$D$6:$D$65536,D2321,$E$6:$E$65536,E2321,$F$6:$F$65536,F2321)))))</f>
        <v>0</v>
      </c>
    </row>
    <row r="2322" spans="1:17" ht="32.25" hidden="1" customHeight="1" x14ac:dyDescent="0.2">
      <c r="A2322" s="10" t="s">
        <v>112</v>
      </c>
      <c r="B2322" s="3" t="s">
        <v>799</v>
      </c>
      <c r="C2322" s="3" t="s">
        <v>27</v>
      </c>
      <c r="D2322" s="3" t="s">
        <v>38</v>
      </c>
      <c r="E2322" s="3" t="s">
        <v>887</v>
      </c>
      <c r="F2322" s="3" t="s">
        <v>113</v>
      </c>
      <c r="G2322" s="9">
        <v>484952100</v>
      </c>
      <c r="H2322" s="9">
        <v>0</v>
      </c>
      <c r="I2322" s="9">
        <v>484952100</v>
      </c>
      <c r="J2322" s="9">
        <v>499781200</v>
      </c>
      <c r="K2322" s="9">
        <v>0</v>
      </c>
      <c r="L2322" s="9">
        <v>499781200</v>
      </c>
      <c r="M2322" s="9">
        <v>519369700</v>
      </c>
      <c r="N2322" s="9">
        <v>0</v>
      </c>
      <c r="O2322" s="9">
        <v>519369700</v>
      </c>
      <c r="P2322" s="13">
        <f t="shared" si="37"/>
        <v>0</v>
      </c>
      <c r="Q2322" s="13">
        <f t="array" ref="Q2322">IF(C2322="",SUMIFS($P$6:$P$65536,$B$6:$B$65536,B2322),IF(D2322="",SUMIFS($P$6:$P$65536,$B$6:$B$65536,B2322,$C$6:$C$65536,C2322),IF(E2322="",SUMIFS($P$6:$P$65536,$B$6:$B$65536,B2322,$C$6:$C$65536,C2322,$D$6:$D$65536,D2322),IF(F2322="",SUMIFS($P$6:$P$65536,$B$6:$B$65536,B2322,$C$6:$C$65536,C2322,$D$6:$D$65536,D2322,$E$6:$E$65536,E2322),--(RIGHT(F2322,1)="0")*SUM(SUMIFS($P$6:$P$65536,$B$6:$B$65536,B2322,$C$6:$C$65536,C2322,$D$6:$D$65536,D2322,$E$6:$E$65536,E2322,$F$6:$F$65536,LEFT(F2322,2)&amp;{0;1;2;3;4;5;6;7;8;9}))+(--(RIGHT(F2322,2)="00"))*SUM(SUMIFS($P$6:$P$65536,$B$6:$B$65536,B2322,$C$6:$C$65536,C2322,$D$6:$D$65536,D2322,$E$6:$E$65536,E2322,$F$6:$F$65536,LEFT(F2322,1)&amp;range))+SUMIFS($P$6:$P$65536,$B$6:$B$65536,B2322,$C$6:$C$65536,C2322,$D$6:$D$65536,D2322,$E$6:$E$65536,E2322,$F$6:$F$65536,F2322)))))</f>
        <v>0</v>
      </c>
    </row>
    <row r="2323" spans="1:17" ht="32.25" hidden="1" customHeight="1" x14ac:dyDescent="0.2">
      <c r="A2323" s="10" t="s">
        <v>457</v>
      </c>
      <c r="B2323" s="3" t="s">
        <v>799</v>
      </c>
      <c r="C2323" s="3" t="s">
        <v>27</v>
      </c>
      <c r="D2323" s="3" t="s">
        <v>38</v>
      </c>
      <c r="E2323" s="3" t="s">
        <v>887</v>
      </c>
      <c r="F2323" s="3" t="s">
        <v>458</v>
      </c>
      <c r="G2323" s="9">
        <v>484952100</v>
      </c>
      <c r="H2323" s="9">
        <v>0</v>
      </c>
      <c r="I2323" s="9">
        <v>484952100</v>
      </c>
      <c r="J2323" s="9">
        <v>499781200</v>
      </c>
      <c r="K2323" s="9">
        <v>0</v>
      </c>
      <c r="L2323" s="9">
        <v>499781200</v>
      </c>
      <c r="M2323" s="9">
        <v>519369700</v>
      </c>
      <c r="N2323" s="9">
        <v>0</v>
      </c>
      <c r="O2323" s="9">
        <v>519369700</v>
      </c>
      <c r="P2323" s="13">
        <f t="shared" si="37"/>
        <v>0</v>
      </c>
      <c r="Q2323" s="13">
        <f t="array" ref="Q2323">IF(C2323="",SUMIFS($P$6:$P$65536,$B$6:$B$65536,B2323),IF(D2323="",SUMIFS($P$6:$P$65536,$B$6:$B$65536,B2323,$C$6:$C$65536,C2323),IF(E2323="",SUMIFS($P$6:$P$65536,$B$6:$B$65536,B2323,$C$6:$C$65536,C2323,$D$6:$D$65536,D2323),IF(F2323="",SUMIFS($P$6:$P$65536,$B$6:$B$65536,B2323,$C$6:$C$65536,C2323,$D$6:$D$65536,D2323,$E$6:$E$65536,E2323),--(RIGHT(F2323,1)="0")*SUM(SUMIFS($P$6:$P$65536,$B$6:$B$65536,B2323,$C$6:$C$65536,C2323,$D$6:$D$65536,D2323,$E$6:$E$65536,E2323,$F$6:$F$65536,LEFT(F2323,2)&amp;{0;1;2;3;4;5;6;7;8;9}))+(--(RIGHT(F2323,2)="00"))*SUM(SUMIFS($P$6:$P$65536,$B$6:$B$65536,B2323,$C$6:$C$65536,C2323,$D$6:$D$65536,D2323,$E$6:$E$65536,E2323,$F$6:$F$65536,LEFT(F2323,1)&amp;range))+SUMIFS($P$6:$P$65536,$B$6:$B$65536,B2323,$C$6:$C$65536,C2323,$D$6:$D$65536,D2323,$E$6:$E$65536,E2323,$F$6:$F$65536,F2323)))))</f>
        <v>0</v>
      </c>
    </row>
    <row r="2324" spans="1:17" ht="48.95" hidden="1" customHeight="1" x14ac:dyDescent="0.2">
      <c r="A2324" s="10" t="s">
        <v>459</v>
      </c>
      <c r="B2324" s="3" t="s">
        <v>799</v>
      </c>
      <c r="C2324" s="3" t="s">
        <v>27</v>
      </c>
      <c r="D2324" s="3" t="s">
        <v>38</v>
      </c>
      <c r="E2324" s="3" t="s">
        <v>887</v>
      </c>
      <c r="F2324" s="3" t="s">
        <v>460</v>
      </c>
      <c r="G2324" s="9">
        <v>484952100</v>
      </c>
      <c r="H2324" s="9">
        <v>0</v>
      </c>
      <c r="I2324" s="9">
        <v>484952100</v>
      </c>
      <c r="J2324" s="9">
        <v>499781200</v>
      </c>
      <c r="K2324" s="9">
        <v>0</v>
      </c>
      <c r="L2324" s="9">
        <v>499781200</v>
      </c>
      <c r="M2324" s="9">
        <v>519369700</v>
      </c>
      <c r="N2324" s="9">
        <v>0</v>
      </c>
      <c r="O2324" s="9">
        <v>519369700</v>
      </c>
      <c r="P2324" s="13">
        <f t="shared" si="37"/>
        <v>0</v>
      </c>
      <c r="Q2324" s="13">
        <f t="array" ref="Q2324">IF(C2324="",SUMIFS($P$6:$P$65536,$B$6:$B$65536,B2324),IF(D2324="",SUMIFS($P$6:$P$65536,$B$6:$B$65536,B2324,$C$6:$C$65536,C2324),IF(E2324="",SUMIFS($P$6:$P$65536,$B$6:$B$65536,B2324,$C$6:$C$65536,C2324,$D$6:$D$65536,D2324),IF(F2324="",SUMIFS($P$6:$P$65536,$B$6:$B$65536,B2324,$C$6:$C$65536,C2324,$D$6:$D$65536,D2324,$E$6:$E$65536,E2324),--(RIGHT(F2324,1)="0")*SUM(SUMIFS($P$6:$P$65536,$B$6:$B$65536,B2324,$C$6:$C$65536,C2324,$D$6:$D$65536,D2324,$E$6:$E$65536,E2324,$F$6:$F$65536,LEFT(F2324,2)&amp;{0;1;2;3;4;5;6;7;8;9}))+(--(RIGHT(F2324,2)="00"))*SUM(SUMIFS($P$6:$P$65536,$B$6:$B$65536,B2324,$C$6:$C$65536,C2324,$D$6:$D$65536,D2324,$E$6:$E$65536,E2324,$F$6:$F$65536,LEFT(F2324,1)&amp;range))+SUMIFS($P$6:$P$65536,$B$6:$B$65536,B2324,$C$6:$C$65536,C2324,$D$6:$D$65536,D2324,$E$6:$E$65536,E2324,$F$6:$F$65536,F2324)))))</f>
        <v>0</v>
      </c>
    </row>
    <row r="2325" spans="1:17" ht="239.65" customHeight="1" x14ac:dyDescent="0.2">
      <c r="A2325" s="10" t="s">
        <v>888</v>
      </c>
      <c r="B2325" s="3" t="s">
        <v>799</v>
      </c>
      <c r="C2325" s="3" t="s">
        <v>27</v>
      </c>
      <c r="D2325" s="3" t="s">
        <v>38</v>
      </c>
      <c r="E2325" s="3" t="s">
        <v>889</v>
      </c>
      <c r="F2325" s="11" t="s">
        <v>0</v>
      </c>
      <c r="G2325" s="9">
        <v>0</v>
      </c>
      <c r="H2325" s="9">
        <v>53426700</v>
      </c>
      <c r="I2325" s="9">
        <v>53426700</v>
      </c>
      <c r="J2325" s="9">
        <v>0</v>
      </c>
      <c r="K2325" s="9">
        <v>0</v>
      </c>
      <c r="L2325" s="9">
        <v>0</v>
      </c>
      <c r="M2325" s="9">
        <v>0</v>
      </c>
      <c r="N2325" s="9">
        <v>0</v>
      </c>
      <c r="O2325" s="9">
        <v>0</v>
      </c>
      <c r="P2325" s="13">
        <f t="shared" si="37"/>
        <v>53426700</v>
      </c>
      <c r="Q2325" s="13">
        <f t="array" ref="Q2325">IF(C2325="",SUMIFS($P$6:$P$65536,$B$6:$B$65536,B2325),IF(D2325="",SUMIFS($P$6:$P$65536,$B$6:$B$65536,B2325,$C$6:$C$65536,C2325),IF(E2325="",SUMIFS($P$6:$P$65536,$B$6:$B$65536,B2325,$C$6:$C$65536,C2325,$D$6:$D$65536,D2325),IF(F2325="",SUMIFS($P$6:$P$65536,$B$6:$B$65536,B2325,$C$6:$C$65536,C2325,$D$6:$D$65536,D2325,$E$6:$E$65536,E2325),--(RIGHT(F2325,1)="0")*SUM(SUMIFS($P$6:$P$65536,$B$6:$B$65536,B2325,$C$6:$C$65536,C2325,$D$6:$D$65536,D2325,$E$6:$E$65536,E2325,$F$6:$F$65536,LEFT(F2325,2)&amp;{0;1;2;3;4;5;6;7;8;9}))+(--(RIGHT(F2325,2)="00"))*SUM(SUMIFS($P$6:$P$65536,$B$6:$B$65536,B2325,$C$6:$C$65536,C2325,$D$6:$D$65536,D2325,$E$6:$E$65536,E2325,$F$6:$F$65536,LEFT(F2325,1)&amp;range))+SUMIFS($P$6:$P$65536,$B$6:$B$65536,B2325,$C$6:$C$65536,C2325,$D$6:$D$65536,D2325,$E$6:$E$65536,E2325,$F$6:$F$65536,F2325)))))</f>
        <v>213706800</v>
      </c>
    </row>
    <row r="2326" spans="1:17" ht="48.95" customHeight="1" x14ac:dyDescent="0.2">
      <c r="A2326" s="10" t="s">
        <v>57</v>
      </c>
      <c r="B2326" s="3" t="s">
        <v>799</v>
      </c>
      <c r="C2326" s="3" t="s">
        <v>27</v>
      </c>
      <c r="D2326" s="3" t="s">
        <v>38</v>
      </c>
      <c r="E2326" s="3" t="s">
        <v>889</v>
      </c>
      <c r="F2326" s="3" t="s">
        <v>58</v>
      </c>
      <c r="G2326" s="9">
        <v>0</v>
      </c>
      <c r="H2326" s="9">
        <v>4426.6000000000004</v>
      </c>
      <c r="I2326" s="9">
        <v>4426.6000000000004</v>
      </c>
      <c r="J2326" s="9">
        <v>0</v>
      </c>
      <c r="K2326" s="9">
        <v>0</v>
      </c>
      <c r="L2326" s="9">
        <v>0</v>
      </c>
      <c r="M2326" s="9">
        <v>0</v>
      </c>
      <c r="N2326" s="9">
        <v>0</v>
      </c>
      <c r="O2326" s="9">
        <v>0</v>
      </c>
      <c r="P2326" s="13">
        <f t="shared" si="37"/>
        <v>4426.6000000000004</v>
      </c>
      <c r="Q2326" s="13">
        <f t="array" ref="Q2326">IF(C2326="",SUMIFS($P$6:$P$65536,$B$6:$B$65536,B2326),IF(D2326="",SUMIFS($P$6:$P$65536,$B$6:$B$65536,B2326,$C$6:$C$65536,C2326),IF(E2326="",SUMIFS($P$6:$P$65536,$B$6:$B$65536,B2326,$C$6:$C$65536,C2326,$D$6:$D$65536,D2326),IF(F2326="",SUMIFS($P$6:$P$65536,$B$6:$B$65536,B2326,$C$6:$C$65536,C2326,$D$6:$D$65536,D2326,$E$6:$E$65536,E2326),--(RIGHT(F2326,1)="0")*SUM(SUMIFS($P$6:$P$65536,$B$6:$B$65536,B2326,$C$6:$C$65536,C2326,$D$6:$D$65536,D2326,$E$6:$E$65536,E2326,$F$6:$F$65536,LEFT(F2326,2)&amp;{0;1;2;3;4;5;6;7;8;9}))+(--(RIGHT(F2326,2)="00"))*SUM(SUMIFS($P$6:$P$65536,$B$6:$B$65536,B2326,$C$6:$C$65536,C2326,$D$6:$D$65536,D2326,$E$6:$E$65536,E2326,$F$6:$F$65536,LEFT(F2326,1)&amp;range))+SUMIFS($P$6:$P$65536,$B$6:$B$65536,B2326,$C$6:$C$65536,C2326,$D$6:$D$65536,D2326,$E$6:$E$65536,E2326,$F$6:$F$65536,F2326)))))</f>
        <v>17706.400000000001</v>
      </c>
    </row>
    <row r="2327" spans="1:17" ht="48.95" customHeight="1" x14ac:dyDescent="0.2">
      <c r="A2327" s="10" t="s">
        <v>59</v>
      </c>
      <c r="B2327" s="3" t="s">
        <v>799</v>
      </c>
      <c r="C2327" s="3" t="s">
        <v>27</v>
      </c>
      <c r="D2327" s="3" t="s">
        <v>38</v>
      </c>
      <c r="E2327" s="3" t="s">
        <v>889</v>
      </c>
      <c r="F2327" s="3" t="s">
        <v>60</v>
      </c>
      <c r="G2327" s="9">
        <v>0</v>
      </c>
      <c r="H2327" s="9">
        <v>4426.6000000000004</v>
      </c>
      <c r="I2327" s="9">
        <v>4426.6000000000004</v>
      </c>
      <c r="J2327" s="9">
        <v>0</v>
      </c>
      <c r="K2327" s="9">
        <v>0</v>
      </c>
      <c r="L2327" s="9">
        <v>0</v>
      </c>
      <c r="M2327" s="9">
        <v>0</v>
      </c>
      <c r="N2327" s="9">
        <v>0</v>
      </c>
      <c r="O2327" s="9">
        <v>0</v>
      </c>
      <c r="P2327" s="13">
        <f t="shared" si="37"/>
        <v>4426.6000000000004</v>
      </c>
      <c r="Q2327" s="13">
        <f t="array" ref="Q2327">IF(C2327="",SUMIFS($P$6:$P$65536,$B$6:$B$65536,B2327),IF(D2327="",SUMIFS($P$6:$P$65536,$B$6:$B$65536,B2327,$C$6:$C$65536,C2327),IF(E2327="",SUMIFS($P$6:$P$65536,$B$6:$B$65536,B2327,$C$6:$C$65536,C2327,$D$6:$D$65536,D2327),IF(F2327="",SUMIFS($P$6:$P$65536,$B$6:$B$65536,B2327,$C$6:$C$65536,C2327,$D$6:$D$65536,D2327,$E$6:$E$65536,E2327),--(RIGHT(F2327,1)="0")*SUM(SUMIFS($P$6:$P$65536,$B$6:$B$65536,B2327,$C$6:$C$65536,C2327,$D$6:$D$65536,D2327,$E$6:$E$65536,E2327,$F$6:$F$65536,LEFT(F2327,2)&amp;{0;1;2;3;4;5;6;7;8;9}))+(--(RIGHT(F2327,2)="00"))*SUM(SUMIFS($P$6:$P$65536,$B$6:$B$65536,B2327,$C$6:$C$65536,C2327,$D$6:$D$65536,D2327,$E$6:$E$65536,E2327,$F$6:$F$65536,LEFT(F2327,1)&amp;range))+SUMIFS($P$6:$P$65536,$B$6:$B$65536,B2327,$C$6:$C$65536,C2327,$D$6:$D$65536,D2327,$E$6:$E$65536,E2327,$F$6:$F$65536,F2327)))))</f>
        <v>13279.800000000001</v>
      </c>
    </row>
    <row r="2328" spans="1:17" ht="15" customHeight="1" x14ac:dyDescent="0.2">
      <c r="A2328" s="10" t="s">
        <v>61</v>
      </c>
      <c r="B2328" s="3" t="s">
        <v>799</v>
      </c>
      <c r="C2328" s="3" t="s">
        <v>27</v>
      </c>
      <c r="D2328" s="3" t="s">
        <v>38</v>
      </c>
      <c r="E2328" s="3" t="s">
        <v>889</v>
      </c>
      <c r="F2328" s="3" t="s">
        <v>62</v>
      </c>
      <c r="G2328" s="9">
        <v>0</v>
      </c>
      <c r="H2328" s="9">
        <v>4426.6000000000004</v>
      </c>
      <c r="I2328" s="9">
        <v>4426.6000000000004</v>
      </c>
      <c r="J2328" s="9">
        <v>0</v>
      </c>
      <c r="K2328" s="9">
        <v>0</v>
      </c>
      <c r="L2328" s="9">
        <v>0</v>
      </c>
      <c r="M2328" s="9">
        <v>0</v>
      </c>
      <c r="N2328" s="9">
        <v>0</v>
      </c>
      <c r="O2328" s="9">
        <v>0</v>
      </c>
      <c r="P2328" s="13">
        <f t="shared" si="37"/>
        <v>4426.6000000000004</v>
      </c>
      <c r="Q2328" s="13">
        <f t="array" ref="Q2328">IF(C2328="",SUMIFS($P$6:$P$65536,$B$6:$B$65536,B2328),IF(D2328="",SUMIFS($P$6:$P$65536,$B$6:$B$65536,B2328,$C$6:$C$65536,C2328),IF(E2328="",SUMIFS($P$6:$P$65536,$B$6:$B$65536,B2328,$C$6:$C$65536,C2328,$D$6:$D$65536,D2328),IF(F2328="",SUMIFS($P$6:$P$65536,$B$6:$B$65536,B2328,$C$6:$C$65536,C2328,$D$6:$D$65536,D2328,$E$6:$E$65536,E2328),--(RIGHT(F2328,1)="0")*SUM(SUMIFS($P$6:$P$65536,$B$6:$B$65536,B2328,$C$6:$C$65536,C2328,$D$6:$D$65536,D2328,$E$6:$E$65536,E2328,$F$6:$F$65536,LEFT(F2328,2)&amp;{0;1;2;3;4;5;6;7;8;9}))+(--(RIGHT(F2328,2)="00"))*SUM(SUMIFS($P$6:$P$65536,$B$6:$B$65536,B2328,$C$6:$C$65536,C2328,$D$6:$D$65536,D2328,$E$6:$E$65536,E2328,$F$6:$F$65536,LEFT(F2328,1)&amp;range))+SUMIFS($P$6:$P$65536,$B$6:$B$65536,B2328,$C$6:$C$65536,C2328,$D$6:$D$65536,D2328,$E$6:$E$65536,E2328,$F$6:$F$65536,F2328)))))</f>
        <v>4426.6000000000004</v>
      </c>
    </row>
    <row r="2329" spans="1:17" ht="32.25" customHeight="1" x14ac:dyDescent="0.2">
      <c r="A2329" s="10" t="s">
        <v>112</v>
      </c>
      <c r="B2329" s="3" t="s">
        <v>799</v>
      </c>
      <c r="C2329" s="3" t="s">
        <v>27</v>
      </c>
      <c r="D2329" s="3" t="s">
        <v>38</v>
      </c>
      <c r="E2329" s="3" t="s">
        <v>889</v>
      </c>
      <c r="F2329" s="3" t="s">
        <v>113</v>
      </c>
      <c r="G2329" s="9">
        <v>0</v>
      </c>
      <c r="H2329" s="9">
        <v>53422273.399999999</v>
      </c>
      <c r="I2329" s="9">
        <v>53422273.399999999</v>
      </c>
      <c r="J2329" s="9">
        <v>0</v>
      </c>
      <c r="K2329" s="9">
        <v>0</v>
      </c>
      <c r="L2329" s="9">
        <v>0</v>
      </c>
      <c r="M2329" s="9">
        <v>0</v>
      </c>
      <c r="N2329" s="9">
        <v>0</v>
      </c>
      <c r="O2329" s="9">
        <v>0</v>
      </c>
      <c r="P2329" s="13">
        <f t="shared" si="37"/>
        <v>53422273.399999999</v>
      </c>
      <c r="Q2329" s="13">
        <f t="array" ref="Q2329">IF(C2329="",SUMIFS($P$6:$P$65536,$B$6:$B$65536,B2329),IF(D2329="",SUMIFS($P$6:$P$65536,$B$6:$B$65536,B2329,$C$6:$C$65536,C2329),IF(E2329="",SUMIFS($P$6:$P$65536,$B$6:$B$65536,B2329,$C$6:$C$65536,C2329,$D$6:$D$65536,D2329),IF(F2329="",SUMIFS($P$6:$P$65536,$B$6:$B$65536,B2329,$C$6:$C$65536,C2329,$D$6:$D$65536,D2329,$E$6:$E$65536,E2329),--(RIGHT(F2329,1)="0")*SUM(SUMIFS($P$6:$P$65536,$B$6:$B$65536,B2329,$C$6:$C$65536,C2329,$D$6:$D$65536,D2329,$E$6:$E$65536,E2329,$F$6:$F$65536,LEFT(F2329,2)&amp;{0;1;2;3;4;5;6;7;8;9}))+(--(RIGHT(F2329,2)="00"))*SUM(SUMIFS($P$6:$P$65536,$B$6:$B$65536,B2329,$C$6:$C$65536,C2329,$D$6:$D$65536,D2329,$E$6:$E$65536,E2329,$F$6:$F$65536,LEFT(F2329,1)&amp;range))+SUMIFS($P$6:$P$65536,$B$6:$B$65536,B2329,$C$6:$C$65536,C2329,$D$6:$D$65536,D2329,$E$6:$E$65536,E2329,$F$6:$F$65536,F2329)))))</f>
        <v>213689093.59999999</v>
      </c>
    </row>
    <row r="2330" spans="1:17" ht="32.25" customHeight="1" x14ac:dyDescent="0.2">
      <c r="A2330" s="10" t="s">
        <v>457</v>
      </c>
      <c r="B2330" s="3" t="s">
        <v>799</v>
      </c>
      <c r="C2330" s="3" t="s">
        <v>27</v>
      </c>
      <c r="D2330" s="3" t="s">
        <v>38</v>
      </c>
      <c r="E2330" s="3" t="s">
        <v>889</v>
      </c>
      <c r="F2330" s="3" t="s">
        <v>458</v>
      </c>
      <c r="G2330" s="9">
        <v>0</v>
      </c>
      <c r="H2330" s="9">
        <v>53422273.399999999</v>
      </c>
      <c r="I2330" s="9">
        <v>53422273.399999999</v>
      </c>
      <c r="J2330" s="9">
        <v>0</v>
      </c>
      <c r="K2330" s="9">
        <v>0</v>
      </c>
      <c r="L2330" s="9">
        <v>0</v>
      </c>
      <c r="M2330" s="9">
        <v>0</v>
      </c>
      <c r="N2330" s="9">
        <v>0</v>
      </c>
      <c r="O2330" s="9">
        <v>0</v>
      </c>
      <c r="P2330" s="13">
        <f t="shared" si="37"/>
        <v>53422273.399999999</v>
      </c>
      <c r="Q2330" s="13">
        <f t="array" ref="Q2330">IF(C2330="",SUMIFS($P$6:$P$65536,$B$6:$B$65536,B2330),IF(D2330="",SUMIFS($P$6:$P$65536,$B$6:$B$65536,B2330,$C$6:$C$65536,C2330),IF(E2330="",SUMIFS($P$6:$P$65536,$B$6:$B$65536,B2330,$C$6:$C$65536,C2330,$D$6:$D$65536,D2330),IF(F2330="",SUMIFS($P$6:$P$65536,$B$6:$B$65536,B2330,$C$6:$C$65536,C2330,$D$6:$D$65536,D2330,$E$6:$E$65536,E2330),--(RIGHT(F2330,1)="0")*SUM(SUMIFS($P$6:$P$65536,$B$6:$B$65536,B2330,$C$6:$C$65536,C2330,$D$6:$D$65536,D2330,$E$6:$E$65536,E2330,$F$6:$F$65536,LEFT(F2330,2)&amp;{0;1;2;3;4;5;6;7;8;9}))+(--(RIGHT(F2330,2)="00"))*SUM(SUMIFS($P$6:$P$65536,$B$6:$B$65536,B2330,$C$6:$C$65536,C2330,$D$6:$D$65536,D2330,$E$6:$E$65536,E2330,$F$6:$F$65536,LEFT(F2330,1)&amp;range))+SUMIFS($P$6:$P$65536,$B$6:$B$65536,B2330,$C$6:$C$65536,C2330,$D$6:$D$65536,D2330,$E$6:$E$65536,E2330,$F$6:$F$65536,F2330)))))</f>
        <v>160266820.19999999</v>
      </c>
    </row>
    <row r="2331" spans="1:17" ht="48.95" customHeight="1" x14ac:dyDescent="0.2">
      <c r="A2331" s="10" t="s">
        <v>459</v>
      </c>
      <c r="B2331" s="3" t="s">
        <v>799</v>
      </c>
      <c r="C2331" s="3" t="s">
        <v>27</v>
      </c>
      <c r="D2331" s="3" t="s">
        <v>38</v>
      </c>
      <c r="E2331" s="3" t="s">
        <v>889</v>
      </c>
      <c r="F2331" s="3" t="s">
        <v>460</v>
      </c>
      <c r="G2331" s="9">
        <v>0</v>
      </c>
      <c r="H2331" s="9">
        <v>53422273.399999999</v>
      </c>
      <c r="I2331" s="9">
        <v>53422273.399999999</v>
      </c>
      <c r="J2331" s="9">
        <v>0</v>
      </c>
      <c r="K2331" s="9">
        <v>0</v>
      </c>
      <c r="L2331" s="9">
        <v>0</v>
      </c>
      <c r="M2331" s="9">
        <v>0</v>
      </c>
      <c r="N2331" s="9">
        <v>0</v>
      </c>
      <c r="O2331" s="9">
        <v>0</v>
      </c>
      <c r="P2331" s="13">
        <f t="shared" si="37"/>
        <v>53422273.399999999</v>
      </c>
      <c r="Q2331" s="13">
        <f t="array" ref="Q2331">IF(C2331="",SUMIFS($P$6:$P$65536,$B$6:$B$65536,B2331),IF(D2331="",SUMIFS($P$6:$P$65536,$B$6:$B$65536,B2331,$C$6:$C$65536,C2331),IF(E2331="",SUMIFS($P$6:$P$65536,$B$6:$B$65536,B2331,$C$6:$C$65536,C2331,$D$6:$D$65536,D2331),IF(F2331="",SUMIFS($P$6:$P$65536,$B$6:$B$65536,B2331,$C$6:$C$65536,C2331,$D$6:$D$65536,D2331,$E$6:$E$65536,E2331),--(RIGHT(F2331,1)="0")*SUM(SUMIFS($P$6:$P$65536,$B$6:$B$65536,B2331,$C$6:$C$65536,C2331,$D$6:$D$65536,D2331,$E$6:$E$65536,E2331,$F$6:$F$65536,LEFT(F2331,2)&amp;{0;1;2;3;4;5;6;7;8;9}))+(--(RIGHT(F2331,2)="00"))*SUM(SUMIFS($P$6:$P$65536,$B$6:$B$65536,B2331,$C$6:$C$65536,C2331,$D$6:$D$65536,D2331,$E$6:$E$65536,E2331,$F$6:$F$65536,LEFT(F2331,1)&amp;range))+SUMIFS($P$6:$P$65536,$B$6:$B$65536,B2331,$C$6:$C$65536,C2331,$D$6:$D$65536,D2331,$E$6:$E$65536,E2331,$F$6:$F$65536,F2331)))))</f>
        <v>53422273.399999999</v>
      </c>
    </row>
    <row r="2332" spans="1:17" ht="127.9" customHeight="1" x14ac:dyDescent="0.2">
      <c r="A2332" s="10" t="s">
        <v>890</v>
      </c>
      <c r="B2332" s="3" t="s">
        <v>799</v>
      </c>
      <c r="C2332" s="3" t="s">
        <v>27</v>
      </c>
      <c r="D2332" s="3" t="s">
        <v>38</v>
      </c>
      <c r="E2332" s="3" t="s">
        <v>891</v>
      </c>
      <c r="F2332" s="11" t="s">
        <v>0</v>
      </c>
      <c r="G2332" s="9">
        <v>97000000</v>
      </c>
      <c r="H2332" s="9">
        <v>-20305000</v>
      </c>
      <c r="I2332" s="9">
        <v>76695000</v>
      </c>
      <c r="J2332" s="9">
        <v>97000000</v>
      </c>
      <c r="K2332" s="9">
        <v>0</v>
      </c>
      <c r="L2332" s="9">
        <v>97000000</v>
      </c>
      <c r="M2332" s="9">
        <v>97000000</v>
      </c>
      <c r="N2332" s="9">
        <v>0</v>
      </c>
      <c r="O2332" s="9">
        <v>97000000</v>
      </c>
      <c r="P2332" s="13">
        <f t="shared" si="37"/>
        <v>20305000</v>
      </c>
      <c r="Q2332" s="13">
        <f t="array" ref="Q2332">IF(C2332="",SUMIFS($P$6:$P$65536,$B$6:$B$65536,B2332),IF(D2332="",SUMIFS($P$6:$P$65536,$B$6:$B$65536,B2332,$C$6:$C$65536,C2332),IF(E2332="",SUMIFS($P$6:$P$65536,$B$6:$B$65536,B2332,$C$6:$C$65536,C2332,$D$6:$D$65536,D2332),IF(F2332="",SUMIFS($P$6:$P$65536,$B$6:$B$65536,B2332,$C$6:$C$65536,C2332,$D$6:$D$65536,D2332,$E$6:$E$65536,E2332),--(RIGHT(F2332,1)="0")*SUM(SUMIFS($P$6:$P$65536,$B$6:$B$65536,B2332,$C$6:$C$65536,C2332,$D$6:$D$65536,D2332,$E$6:$E$65536,E2332,$F$6:$F$65536,LEFT(F2332,2)&amp;{0;1;2;3;4;5;6;7;8;9}))+(--(RIGHT(F2332,2)="00"))*SUM(SUMIFS($P$6:$P$65536,$B$6:$B$65536,B2332,$C$6:$C$65536,C2332,$D$6:$D$65536,D2332,$E$6:$E$65536,E2332,$F$6:$F$65536,LEFT(F2332,1)&amp;range))+SUMIFS($P$6:$P$65536,$B$6:$B$65536,B2332,$C$6:$C$65536,C2332,$D$6:$D$65536,D2332,$E$6:$E$65536,E2332,$F$6:$F$65536,F2332)))))</f>
        <v>81220000</v>
      </c>
    </row>
    <row r="2333" spans="1:17" ht="32.25" customHeight="1" x14ac:dyDescent="0.2">
      <c r="A2333" s="10" t="s">
        <v>112</v>
      </c>
      <c r="B2333" s="3" t="s">
        <v>799</v>
      </c>
      <c r="C2333" s="3" t="s">
        <v>27</v>
      </c>
      <c r="D2333" s="3" t="s">
        <v>38</v>
      </c>
      <c r="E2333" s="3" t="s">
        <v>891</v>
      </c>
      <c r="F2333" s="3" t="s">
        <v>113</v>
      </c>
      <c r="G2333" s="9">
        <v>97000000</v>
      </c>
      <c r="H2333" s="9">
        <v>-20305000</v>
      </c>
      <c r="I2333" s="9">
        <v>76695000</v>
      </c>
      <c r="J2333" s="9">
        <v>97000000</v>
      </c>
      <c r="K2333" s="9">
        <v>0</v>
      </c>
      <c r="L2333" s="9">
        <v>97000000</v>
      </c>
      <c r="M2333" s="9">
        <v>97000000</v>
      </c>
      <c r="N2333" s="9">
        <v>0</v>
      </c>
      <c r="O2333" s="9">
        <v>97000000</v>
      </c>
      <c r="P2333" s="13">
        <f t="shared" si="37"/>
        <v>20305000</v>
      </c>
      <c r="Q2333" s="13">
        <f t="array" ref="Q2333">IF(C2333="",SUMIFS($P$6:$P$65536,$B$6:$B$65536,B2333),IF(D2333="",SUMIFS($P$6:$P$65536,$B$6:$B$65536,B2333,$C$6:$C$65536,C2333),IF(E2333="",SUMIFS($P$6:$P$65536,$B$6:$B$65536,B2333,$C$6:$C$65536,C2333,$D$6:$D$65536,D2333),IF(F2333="",SUMIFS($P$6:$P$65536,$B$6:$B$65536,B2333,$C$6:$C$65536,C2333,$D$6:$D$65536,D2333,$E$6:$E$65536,E2333),--(RIGHT(F2333,1)="0")*SUM(SUMIFS($P$6:$P$65536,$B$6:$B$65536,B2333,$C$6:$C$65536,C2333,$D$6:$D$65536,D2333,$E$6:$E$65536,E2333,$F$6:$F$65536,LEFT(F2333,2)&amp;{0;1;2;3;4;5;6;7;8;9}))+(--(RIGHT(F2333,2)="00"))*SUM(SUMIFS($P$6:$P$65536,$B$6:$B$65536,B2333,$C$6:$C$65536,C2333,$D$6:$D$65536,D2333,$E$6:$E$65536,E2333,$F$6:$F$65536,LEFT(F2333,1)&amp;range))+SUMIFS($P$6:$P$65536,$B$6:$B$65536,B2333,$C$6:$C$65536,C2333,$D$6:$D$65536,D2333,$E$6:$E$65536,E2333,$F$6:$F$65536,F2333)))))</f>
        <v>81220000</v>
      </c>
    </row>
    <row r="2334" spans="1:17" ht="32.25" customHeight="1" x14ac:dyDescent="0.2">
      <c r="A2334" s="10" t="s">
        <v>457</v>
      </c>
      <c r="B2334" s="3" t="s">
        <v>799</v>
      </c>
      <c r="C2334" s="3" t="s">
        <v>27</v>
      </c>
      <c r="D2334" s="3" t="s">
        <v>38</v>
      </c>
      <c r="E2334" s="3" t="s">
        <v>891</v>
      </c>
      <c r="F2334" s="3" t="s">
        <v>458</v>
      </c>
      <c r="G2334" s="9">
        <v>97000000</v>
      </c>
      <c r="H2334" s="9">
        <v>-20305000</v>
      </c>
      <c r="I2334" s="9">
        <v>76695000</v>
      </c>
      <c r="J2334" s="9">
        <v>97000000</v>
      </c>
      <c r="K2334" s="9">
        <v>0</v>
      </c>
      <c r="L2334" s="9">
        <v>97000000</v>
      </c>
      <c r="M2334" s="9">
        <v>97000000</v>
      </c>
      <c r="N2334" s="9">
        <v>0</v>
      </c>
      <c r="O2334" s="9">
        <v>97000000</v>
      </c>
      <c r="P2334" s="13">
        <f t="shared" si="37"/>
        <v>20305000</v>
      </c>
      <c r="Q2334" s="13">
        <f t="array" ref="Q2334">IF(C2334="",SUMIFS($P$6:$P$65536,$B$6:$B$65536,B2334),IF(D2334="",SUMIFS($P$6:$P$65536,$B$6:$B$65536,B2334,$C$6:$C$65536,C2334),IF(E2334="",SUMIFS($P$6:$P$65536,$B$6:$B$65536,B2334,$C$6:$C$65536,C2334,$D$6:$D$65536,D2334),IF(F2334="",SUMIFS($P$6:$P$65536,$B$6:$B$65536,B2334,$C$6:$C$65536,C2334,$D$6:$D$65536,D2334,$E$6:$E$65536,E2334),--(RIGHT(F2334,1)="0")*SUM(SUMIFS($P$6:$P$65536,$B$6:$B$65536,B2334,$C$6:$C$65536,C2334,$D$6:$D$65536,D2334,$E$6:$E$65536,E2334,$F$6:$F$65536,LEFT(F2334,2)&amp;{0;1;2;3;4;5;6;7;8;9}))+(--(RIGHT(F2334,2)="00"))*SUM(SUMIFS($P$6:$P$65536,$B$6:$B$65536,B2334,$C$6:$C$65536,C2334,$D$6:$D$65536,D2334,$E$6:$E$65536,E2334,$F$6:$F$65536,LEFT(F2334,1)&amp;range))+SUMIFS($P$6:$P$65536,$B$6:$B$65536,B2334,$C$6:$C$65536,C2334,$D$6:$D$65536,D2334,$E$6:$E$65536,E2334,$F$6:$F$65536,F2334)))))</f>
        <v>60915000</v>
      </c>
    </row>
    <row r="2335" spans="1:17" ht="48.95" customHeight="1" x14ac:dyDescent="0.2">
      <c r="A2335" s="10" t="s">
        <v>459</v>
      </c>
      <c r="B2335" s="3" t="s">
        <v>799</v>
      </c>
      <c r="C2335" s="3" t="s">
        <v>27</v>
      </c>
      <c r="D2335" s="3" t="s">
        <v>38</v>
      </c>
      <c r="E2335" s="3" t="s">
        <v>891</v>
      </c>
      <c r="F2335" s="3" t="s">
        <v>460</v>
      </c>
      <c r="G2335" s="9">
        <v>97000000</v>
      </c>
      <c r="H2335" s="9">
        <v>-20305000</v>
      </c>
      <c r="I2335" s="9">
        <v>76695000</v>
      </c>
      <c r="J2335" s="9">
        <v>97000000</v>
      </c>
      <c r="K2335" s="9">
        <v>0</v>
      </c>
      <c r="L2335" s="9">
        <v>97000000</v>
      </c>
      <c r="M2335" s="9">
        <v>97000000</v>
      </c>
      <c r="N2335" s="9">
        <v>0</v>
      </c>
      <c r="O2335" s="9">
        <v>97000000</v>
      </c>
      <c r="P2335" s="13">
        <f t="shared" si="37"/>
        <v>20305000</v>
      </c>
      <c r="Q2335" s="13">
        <f t="array" ref="Q2335">IF(C2335="",SUMIFS($P$6:$P$65536,$B$6:$B$65536,B2335),IF(D2335="",SUMIFS($P$6:$P$65536,$B$6:$B$65536,B2335,$C$6:$C$65536,C2335),IF(E2335="",SUMIFS($P$6:$P$65536,$B$6:$B$65536,B2335,$C$6:$C$65536,C2335,$D$6:$D$65536,D2335),IF(F2335="",SUMIFS($P$6:$P$65536,$B$6:$B$65536,B2335,$C$6:$C$65536,C2335,$D$6:$D$65536,D2335,$E$6:$E$65536,E2335),--(RIGHT(F2335,1)="0")*SUM(SUMIFS($P$6:$P$65536,$B$6:$B$65536,B2335,$C$6:$C$65536,C2335,$D$6:$D$65536,D2335,$E$6:$E$65536,E2335,$F$6:$F$65536,LEFT(F2335,2)&amp;{0;1;2;3;4;5;6;7;8;9}))+(--(RIGHT(F2335,2)="00"))*SUM(SUMIFS($P$6:$P$65536,$B$6:$B$65536,B2335,$C$6:$C$65536,C2335,$D$6:$D$65536,D2335,$E$6:$E$65536,E2335,$F$6:$F$65536,LEFT(F2335,1)&amp;range))+SUMIFS($P$6:$P$65536,$B$6:$B$65536,B2335,$C$6:$C$65536,C2335,$D$6:$D$65536,D2335,$E$6:$E$65536,E2335,$F$6:$F$65536,F2335)))))</f>
        <v>20305000</v>
      </c>
    </row>
    <row r="2336" spans="1:17" ht="112.35" customHeight="1" x14ac:dyDescent="0.2">
      <c r="A2336" s="10" t="s">
        <v>892</v>
      </c>
      <c r="B2336" s="3" t="s">
        <v>799</v>
      </c>
      <c r="C2336" s="3" t="s">
        <v>27</v>
      </c>
      <c r="D2336" s="3" t="s">
        <v>38</v>
      </c>
      <c r="E2336" s="3" t="s">
        <v>893</v>
      </c>
      <c r="F2336" s="11" t="s">
        <v>0</v>
      </c>
      <c r="G2336" s="9">
        <v>18000000</v>
      </c>
      <c r="H2336" s="9">
        <v>-2450000</v>
      </c>
      <c r="I2336" s="9">
        <v>15550000</v>
      </c>
      <c r="J2336" s="9">
        <v>18000000</v>
      </c>
      <c r="K2336" s="9">
        <v>0</v>
      </c>
      <c r="L2336" s="9">
        <v>18000000</v>
      </c>
      <c r="M2336" s="9">
        <v>18000000</v>
      </c>
      <c r="N2336" s="9">
        <v>0</v>
      </c>
      <c r="O2336" s="9">
        <v>18000000</v>
      </c>
      <c r="P2336" s="13">
        <f t="shared" si="37"/>
        <v>2450000</v>
      </c>
      <c r="Q2336" s="13">
        <f t="array" ref="Q2336">IF(C2336="",SUMIFS($P$6:$P$65536,$B$6:$B$65536,B2336),IF(D2336="",SUMIFS($P$6:$P$65536,$B$6:$B$65536,B2336,$C$6:$C$65536,C2336),IF(E2336="",SUMIFS($P$6:$P$65536,$B$6:$B$65536,B2336,$C$6:$C$65536,C2336,$D$6:$D$65536,D2336),IF(F2336="",SUMIFS($P$6:$P$65536,$B$6:$B$65536,B2336,$C$6:$C$65536,C2336,$D$6:$D$65536,D2336,$E$6:$E$65536,E2336),--(RIGHT(F2336,1)="0")*SUM(SUMIFS($P$6:$P$65536,$B$6:$B$65536,B2336,$C$6:$C$65536,C2336,$D$6:$D$65536,D2336,$E$6:$E$65536,E2336,$F$6:$F$65536,LEFT(F2336,2)&amp;{0;1;2;3;4;5;6;7;8;9}))+(--(RIGHT(F2336,2)="00"))*SUM(SUMIFS($P$6:$P$65536,$B$6:$B$65536,B2336,$C$6:$C$65536,C2336,$D$6:$D$65536,D2336,$E$6:$E$65536,E2336,$F$6:$F$65536,LEFT(F2336,1)&amp;range))+SUMIFS($P$6:$P$65536,$B$6:$B$65536,B2336,$C$6:$C$65536,C2336,$D$6:$D$65536,D2336,$E$6:$E$65536,E2336,$F$6:$F$65536,F2336)))))</f>
        <v>9800000</v>
      </c>
    </row>
    <row r="2337" spans="1:17" ht="32.25" customHeight="1" x14ac:dyDescent="0.2">
      <c r="A2337" s="10" t="s">
        <v>112</v>
      </c>
      <c r="B2337" s="3" t="s">
        <v>799</v>
      </c>
      <c r="C2337" s="3" t="s">
        <v>27</v>
      </c>
      <c r="D2337" s="3" t="s">
        <v>38</v>
      </c>
      <c r="E2337" s="3" t="s">
        <v>893</v>
      </c>
      <c r="F2337" s="3" t="s">
        <v>113</v>
      </c>
      <c r="G2337" s="9">
        <v>18000000</v>
      </c>
      <c r="H2337" s="9">
        <v>-2450000</v>
      </c>
      <c r="I2337" s="9">
        <v>15550000</v>
      </c>
      <c r="J2337" s="9">
        <v>18000000</v>
      </c>
      <c r="K2337" s="9">
        <v>0</v>
      </c>
      <c r="L2337" s="9">
        <v>18000000</v>
      </c>
      <c r="M2337" s="9">
        <v>18000000</v>
      </c>
      <c r="N2337" s="9">
        <v>0</v>
      </c>
      <c r="O2337" s="9">
        <v>18000000</v>
      </c>
      <c r="P2337" s="13">
        <f t="shared" si="37"/>
        <v>2450000</v>
      </c>
      <c r="Q2337" s="13">
        <f t="array" ref="Q2337">IF(C2337="",SUMIFS($P$6:$P$65536,$B$6:$B$65536,B2337),IF(D2337="",SUMIFS($P$6:$P$65536,$B$6:$B$65536,B2337,$C$6:$C$65536,C2337),IF(E2337="",SUMIFS($P$6:$P$65536,$B$6:$B$65536,B2337,$C$6:$C$65536,C2337,$D$6:$D$65536,D2337),IF(F2337="",SUMIFS($P$6:$P$65536,$B$6:$B$65536,B2337,$C$6:$C$65536,C2337,$D$6:$D$65536,D2337,$E$6:$E$65536,E2337),--(RIGHT(F2337,1)="0")*SUM(SUMIFS($P$6:$P$65536,$B$6:$B$65536,B2337,$C$6:$C$65536,C2337,$D$6:$D$65536,D2337,$E$6:$E$65536,E2337,$F$6:$F$65536,LEFT(F2337,2)&amp;{0;1;2;3;4;5;6;7;8;9}))+(--(RIGHT(F2337,2)="00"))*SUM(SUMIFS($P$6:$P$65536,$B$6:$B$65536,B2337,$C$6:$C$65536,C2337,$D$6:$D$65536,D2337,$E$6:$E$65536,E2337,$F$6:$F$65536,LEFT(F2337,1)&amp;range))+SUMIFS($P$6:$P$65536,$B$6:$B$65536,B2337,$C$6:$C$65536,C2337,$D$6:$D$65536,D2337,$E$6:$E$65536,E2337,$F$6:$F$65536,F2337)))))</f>
        <v>9800000</v>
      </c>
    </row>
    <row r="2338" spans="1:17" ht="32.25" customHeight="1" x14ac:dyDescent="0.2">
      <c r="A2338" s="10" t="s">
        <v>457</v>
      </c>
      <c r="B2338" s="3" t="s">
        <v>799</v>
      </c>
      <c r="C2338" s="3" t="s">
        <v>27</v>
      </c>
      <c r="D2338" s="3" t="s">
        <v>38</v>
      </c>
      <c r="E2338" s="3" t="s">
        <v>893</v>
      </c>
      <c r="F2338" s="3" t="s">
        <v>458</v>
      </c>
      <c r="G2338" s="9">
        <v>18000000</v>
      </c>
      <c r="H2338" s="9">
        <v>-2450000</v>
      </c>
      <c r="I2338" s="9">
        <v>15550000</v>
      </c>
      <c r="J2338" s="9">
        <v>18000000</v>
      </c>
      <c r="K2338" s="9">
        <v>0</v>
      </c>
      <c r="L2338" s="9">
        <v>18000000</v>
      </c>
      <c r="M2338" s="9">
        <v>18000000</v>
      </c>
      <c r="N2338" s="9">
        <v>0</v>
      </c>
      <c r="O2338" s="9">
        <v>18000000</v>
      </c>
      <c r="P2338" s="13">
        <f t="shared" si="37"/>
        <v>2450000</v>
      </c>
      <c r="Q2338" s="13">
        <f t="array" ref="Q2338">IF(C2338="",SUMIFS($P$6:$P$65536,$B$6:$B$65536,B2338),IF(D2338="",SUMIFS($P$6:$P$65536,$B$6:$B$65536,B2338,$C$6:$C$65536,C2338),IF(E2338="",SUMIFS($P$6:$P$65536,$B$6:$B$65536,B2338,$C$6:$C$65536,C2338,$D$6:$D$65536,D2338),IF(F2338="",SUMIFS($P$6:$P$65536,$B$6:$B$65536,B2338,$C$6:$C$65536,C2338,$D$6:$D$65536,D2338,$E$6:$E$65536,E2338),--(RIGHT(F2338,1)="0")*SUM(SUMIFS($P$6:$P$65536,$B$6:$B$65536,B2338,$C$6:$C$65536,C2338,$D$6:$D$65536,D2338,$E$6:$E$65536,E2338,$F$6:$F$65536,LEFT(F2338,2)&amp;{0;1;2;3;4;5;6;7;8;9}))+(--(RIGHT(F2338,2)="00"))*SUM(SUMIFS($P$6:$P$65536,$B$6:$B$65536,B2338,$C$6:$C$65536,C2338,$D$6:$D$65536,D2338,$E$6:$E$65536,E2338,$F$6:$F$65536,LEFT(F2338,1)&amp;range))+SUMIFS($P$6:$P$65536,$B$6:$B$65536,B2338,$C$6:$C$65536,C2338,$D$6:$D$65536,D2338,$E$6:$E$65536,E2338,$F$6:$F$65536,F2338)))))</f>
        <v>7350000</v>
      </c>
    </row>
    <row r="2339" spans="1:17" ht="48.95" customHeight="1" x14ac:dyDescent="0.2">
      <c r="A2339" s="10" t="s">
        <v>459</v>
      </c>
      <c r="B2339" s="3" t="s">
        <v>799</v>
      </c>
      <c r="C2339" s="3" t="s">
        <v>27</v>
      </c>
      <c r="D2339" s="3" t="s">
        <v>38</v>
      </c>
      <c r="E2339" s="3" t="s">
        <v>893</v>
      </c>
      <c r="F2339" s="3" t="s">
        <v>460</v>
      </c>
      <c r="G2339" s="9">
        <v>18000000</v>
      </c>
      <c r="H2339" s="9">
        <v>-2450000</v>
      </c>
      <c r="I2339" s="9">
        <v>15550000</v>
      </c>
      <c r="J2339" s="9">
        <v>18000000</v>
      </c>
      <c r="K2339" s="9">
        <v>0</v>
      </c>
      <c r="L2339" s="9">
        <v>18000000</v>
      </c>
      <c r="M2339" s="9">
        <v>18000000</v>
      </c>
      <c r="N2339" s="9">
        <v>0</v>
      </c>
      <c r="O2339" s="9">
        <v>18000000</v>
      </c>
      <c r="P2339" s="13">
        <f t="shared" si="37"/>
        <v>2450000</v>
      </c>
      <c r="Q2339" s="13">
        <f t="array" ref="Q2339">IF(C2339="",SUMIFS($P$6:$P$65536,$B$6:$B$65536,B2339),IF(D2339="",SUMIFS($P$6:$P$65536,$B$6:$B$65536,B2339,$C$6:$C$65536,C2339),IF(E2339="",SUMIFS($P$6:$P$65536,$B$6:$B$65536,B2339,$C$6:$C$65536,C2339,$D$6:$D$65536,D2339),IF(F2339="",SUMIFS($P$6:$P$65536,$B$6:$B$65536,B2339,$C$6:$C$65536,C2339,$D$6:$D$65536,D2339,$E$6:$E$65536,E2339),--(RIGHT(F2339,1)="0")*SUM(SUMIFS($P$6:$P$65536,$B$6:$B$65536,B2339,$C$6:$C$65536,C2339,$D$6:$D$65536,D2339,$E$6:$E$65536,E2339,$F$6:$F$65536,LEFT(F2339,2)&amp;{0;1;2;3;4;5;6;7;8;9}))+(--(RIGHT(F2339,2)="00"))*SUM(SUMIFS($P$6:$P$65536,$B$6:$B$65536,B2339,$C$6:$C$65536,C2339,$D$6:$D$65536,D2339,$E$6:$E$65536,E2339,$F$6:$F$65536,LEFT(F2339,1)&amp;range))+SUMIFS($P$6:$P$65536,$B$6:$B$65536,B2339,$C$6:$C$65536,C2339,$D$6:$D$65536,D2339,$E$6:$E$65536,E2339,$F$6:$F$65536,F2339)))))</f>
        <v>2450000</v>
      </c>
    </row>
    <row r="2340" spans="1:17" ht="112.35" customHeight="1" x14ac:dyDescent="0.2">
      <c r="A2340" s="10" t="s">
        <v>894</v>
      </c>
      <c r="B2340" s="3" t="s">
        <v>799</v>
      </c>
      <c r="C2340" s="3" t="s">
        <v>27</v>
      </c>
      <c r="D2340" s="3" t="s">
        <v>38</v>
      </c>
      <c r="E2340" s="3" t="s">
        <v>895</v>
      </c>
      <c r="F2340" s="11" t="s">
        <v>0</v>
      </c>
      <c r="G2340" s="9">
        <v>140300000</v>
      </c>
      <c r="H2340" s="9">
        <v>-95723500</v>
      </c>
      <c r="I2340" s="9">
        <v>44576500</v>
      </c>
      <c r="J2340" s="9">
        <v>140300000</v>
      </c>
      <c r="K2340" s="9">
        <v>0</v>
      </c>
      <c r="L2340" s="9">
        <v>140300000</v>
      </c>
      <c r="M2340" s="9">
        <v>140300000</v>
      </c>
      <c r="N2340" s="9">
        <v>0</v>
      </c>
      <c r="O2340" s="9">
        <v>140300000</v>
      </c>
      <c r="P2340" s="13">
        <f t="shared" si="37"/>
        <v>95723500</v>
      </c>
      <c r="Q2340" s="13">
        <f t="array" ref="Q2340">IF(C2340="",SUMIFS($P$6:$P$65536,$B$6:$B$65536,B2340),IF(D2340="",SUMIFS($P$6:$P$65536,$B$6:$B$65536,B2340,$C$6:$C$65536,C2340),IF(E2340="",SUMIFS($P$6:$P$65536,$B$6:$B$65536,B2340,$C$6:$C$65536,C2340,$D$6:$D$65536,D2340),IF(F2340="",SUMIFS($P$6:$P$65536,$B$6:$B$65536,B2340,$C$6:$C$65536,C2340,$D$6:$D$65536,D2340,$E$6:$E$65536,E2340),--(RIGHT(F2340,1)="0")*SUM(SUMIFS($P$6:$P$65536,$B$6:$B$65536,B2340,$C$6:$C$65536,C2340,$D$6:$D$65536,D2340,$E$6:$E$65536,E2340,$F$6:$F$65536,LEFT(F2340,2)&amp;{0;1;2;3;4;5;6;7;8;9}))+(--(RIGHT(F2340,2)="00"))*SUM(SUMIFS($P$6:$P$65536,$B$6:$B$65536,B2340,$C$6:$C$65536,C2340,$D$6:$D$65536,D2340,$E$6:$E$65536,E2340,$F$6:$F$65536,LEFT(F2340,1)&amp;range))+SUMIFS($P$6:$P$65536,$B$6:$B$65536,B2340,$C$6:$C$65536,C2340,$D$6:$D$65536,D2340,$E$6:$E$65536,E2340,$F$6:$F$65536,F2340)))))</f>
        <v>382894000</v>
      </c>
    </row>
    <row r="2341" spans="1:17" ht="32.25" customHeight="1" x14ac:dyDescent="0.2">
      <c r="A2341" s="10" t="s">
        <v>112</v>
      </c>
      <c r="B2341" s="3" t="s">
        <v>799</v>
      </c>
      <c r="C2341" s="3" t="s">
        <v>27</v>
      </c>
      <c r="D2341" s="3" t="s">
        <v>38</v>
      </c>
      <c r="E2341" s="3" t="s">
        <v>895</v>
      </c>
      <c r="F2341" s="3" t="s">
        <v>113</v>
      </c>
      <c r="G2341" s="9">
        <v>140300000</v>
      </c>
      <c r="H2341" s="9">
        <v>-95723500</v>
      </c>
      <c r="I2341" s="9">
        <v>44576500</v>
      </c>
      <c r="J2341" s="9">
        <v>140300000</v>
      </c>
      <c r="K2341" s="9">
        <v>0</v>
      </c>
      <c r="L2341" s="9">
        <v>140300000</v>
      </c>
      <c r="M2341" s="9">
        <v>140300000</v>
      </c>
      <c r="N2341" s="9">
        <v>0</v>
      </c>
      <c r="O2341" s="9">
        <v>140300000</v>
      </c>
      <c r="P2341" s="13">
        <f t="shared" si="37"/>
        <v>95723500</v>
      </c>
      <c r="Q2341" s="13">
        <f t="array" ref="Q2341">IF(C2341="",SUMIFS($P$6:$P$65536,$B$6:$B$65536,B2341),IF(D2341="",SUMIFS($P$6:$P$65536,$B$6:$B$65536,B2341,$C$6:$C$65536,C2341),IF(E2341="",SUMIFS($P$6:$P$65536,$B$6:$B$65536,B2341,$C$6:$C$65536,C2341,$D$6:$D$65536,D2341),IF(F2341="",SUMIFS($P$6:$P$65536,$B$6:$B$65536,B2341,$C$6:$C$65536,C2341,$D$6:$D$65536,D2341,$E$6:$E$65536,E2341),--(RIGHT(F2341,1)="0")*SUM(SUMIFS($P$6:$P$65536,$B$6:$B$65536,B2341,$C$6:$C$65536,C2341,$D$6:$D$65536,D2341,$E$6:$E$65536,E2341,$F$6:$F$65536,LEFT(F2341,2)&amp;{0;1;2;3;4;5;6;7;8;9}))+(--(RIGHT(F2341,2)="00"))*SUM(SUMIFS($P$6:$P$65536,$B$6:$B$65536,B2341,$C$6:$C$65536,C2341,$D$6:$D$65536,D2341,$E$6:$E$65536,E2341,$F$6:$F$65536,LEFT(F2341,1)&amp;range))+SUMIFS($P$6:$P$65536,$B$6:$B$65536,B2341,$C$6:$C$65536,C2341,$D$6:$D$65536,D2341,$E$6:$E$65536,E2341,$F$6:$F$65536,F2341)))))</f>
        <v>382894000</v>
      </c>
    </row>
    <row r="2342" spans="1:17" ht="48.95" customHeight="1" x14ac:dyDescent="0.2">
      <c r="A2342" s="10" t="s">
        <v>406</v>
      </c>
      <c r="B2342" s="3" t="s">
        <v>799</v>
      </c>
      <c r="C2342" s="3" t="s">
        <v>27</v>
      </c>
      <c r="D2342" s="3" t="s">
        <v>38</v>
      </c>
      <c r="E2342" s="3" t="s">
        <v>895</v>
      </c>
      <c r="F2342" s="3" t="s">
        <v>407</v>
      </c>
      <c r="G2342" s="9">
        <v>140300000</v>
      </c>
      <c r="H2342" s="9">
        <v>-95723500</v>
      </c>
      <c r="I2342" s="9">
        <v>44576500</v>
      </c>
      <c r="J2342" s="9">
        <v>140300000</v>
      </c>
      <c r="K2342" s="9">
        <v>0</v>
      </c>
      <c r="L2342" s="9">
        <v>140300000</v>
      </c>
      <c r="M2342" s="9">
        <v>140300000</v>
      </c>
      <c r="N2342" s="9">
        <v>0</v>
      </c>
      <c r="O2342" s="9">
        <v>140300000</v>
      </c>
      <c r="P2342" s="13">
        <f t="shared" si="37"/>
        <v>95723500</v>
      </c>
      <c r="Q2342" s="13">
        <f t="array" ref="Q2342">IF(C2342="",SUMIFS($P$6:$P$65536,$B$6:$B$65536,B2342),IF(D2342="",SUMIFS($P$6:$P$65536,$B$6:$B$65536,B2342,$C$6:$C$65536,C2342),IF(E2342="",SUMIFS($P$6:$P$65536,$B$6:$B$65536,B2342,$C$6:$C$65536,C2342,$D$6:$D$65536,D2342),IF(F2342="",SUMIFS($P$6:$P$65536,$B$6:$B$65536,B2342,$C$6:$C$65536,C2342,$D$6:$D$65536,D2342,$E$6:$E$65536,E2342),--(RIGHT(F2342,1)="0")*SUM(SUMIFS($P$6:$P$65536,$B$6:$B$65536,B2342,$C$6:$C$65536,C2342,$D$6:$D$65536,D2342,$E$6:$E$65536,E2342,$F$6:$F$65536,LEFT(F2342,2)&amp;{0;1;2;3;4;5;6;7;8;9}))+(--(RIGHT(F2342,2)="00"))*SUM(SUMIFS($P$6:$P$65536,$B$6:$B$65536,B2342,$C$6:$C$65536,C2342,$D$6:$D$65536,D2342,$E$6:$E$65536,E2342,$F$6:$F$65536,LEFT(F2342,1)&amp;range))+SUMIFS($P$6:$P$65536,$B$6:$B$65536,B2342,$C$6:$C$65536,C2342,$D$6:$D$65536,D2342,$E$6:$E$65536,E2342,$F$6:$F$65536,F2342)))))</f>
        <v>287170500</v>
      </c>
    </row>
    <row r="2343" spans="1:17" ht="64.5" customHeight="1" x14ac:dyDescent="0.2">
      <c r="A2343" s="10" t="s">
        <v>463</v>
      </c>
      <c r="B2343" s="3" t="s">
        <v>799</v>
      </c>
      <c r="C2343" s="3" t="s">
        <v>27</v>
      </c>
      <c r="D2343" s="3" t="s">
        <v>38</v>
      </c>
      <c r="E2343" s="3" t="s">
        <v>895</v>
      </c>
      <c r="F2343" s="3" t="s">
        <v>464</v>
      </c>
      <c r="G2343" s="9">
        <v>140300000</v>
      </c>
      <c r="H2343" s="9">
        <v>-95723500</v>
      </c>
      <c r="I2343" s="9">
        <v>44576500</v>
      </c>
      <c r="J2343" s="9">
        <v>140300000</v>
      </c>
      <c r="K2343" s="9">
        <v>0</v>
      </c>
      <c r="L2343" s="9">
        <v>140300000</v>
      </c>
      <c r="M2343" s="9">
        <v>140300000</v>
      </c>
      <c r="N2343" s="9">
        <v>0</v>
      </c>
      <c r="O2343" s="9">
        <v>140300000</v>
      </c>
      <c r="P2343" s="13">
        <f t="shared" si="37"/>
        <v>95723500</v>
      </c>
      <c r="Q2343" s="13">
        <f t="array" ref="Q2343">IF(C2343="",SUMIFS($P$6:$P$65536,$B$6:$B$65536,B2343),IF(D2343="",SUMIFS($P$6:$P$65536,$B$6:$B$65536,B2343,$C$6:$C$65536,C2343),IF(E2343="",SUMIFS($P$6:$P$65536,$B$6:$B$65536,B2343,$C$6:$C$65536,C2343,$D$6:$D$65536,D2343),IF(F2343="",SUMIFS($P$6:$P$65536,$B$6:$B$65536,B2343,$C$6:$C$65536,C2343,$D$6:$D$65536,D2343,$E$6:$E$65536,E2343),--(RIGHT(F2343,1)="0")*SUM(SUMIFS($P$6:$P$65536,$B$6:$B$65536,B2343,$C$6:$C$65536,C2343,$D$6:$D$65536,D2343,$E$6:$E$65536,E2343,$F$6:$F$65536,LEFT(F2343,2)&amp;{0;1;2;3;4;5;6;7;8;9}))+(--(RIGHT(F2343,2)="00"))*SUM(SUMIFS($P$6:$P$65536,$B$6:$B$65536,B2343,$C$6:$C$65536,C2343,$D$6:$D$65536,D2343,$E$6:$E$65536,E2343,$F$6:$F$65536,LEFT(F2343,1)&amp;range))+SUMIFS($P$6:$P$65536,$B$6:$B$65536,B2343,$C$6:$C$65536,C2343,$D$6:$D$65536,D2343,$E$6:$E$65536,E2343,$F$6:$F$65536,F2343)))))</f>
        <v>95723500</v>
      </c>
    </row>
    <row r="2344" spans="1:17" ht="96.6" customHeight="1" x14ac:dyDescent="0.2">
      <c r="A2344" s="10" t="s">
        <v>896</v>
      </c>
      <c r="B2344" s="3" t="s">
        <v>799</v>
      </c>
      <c r="C2344" s="3" t="s">
        <v>27</v>
      </c>
      <c r="D2344" s="3" t="s">
        <v>38</v>
      </c>
      <c r="E2344" s="3" t="s">
        <v>897</v>
      </c>
      <c r="F2344" s="11" t="s">
        <v>0</v>
      </c>
      <c r="G2344" s="9">
        <v>399085420.80000001</v>
      </c>
      <c r="H2344" s="9">
        <v>-30620956</v>
      </c>
      <c r="I2344" s="9">
        <v>368464464.80000001</v>
      </c>
      <c r="J2344" s="9">
        <v>399085403.39999998</v>
      </c>
      <c r="K2344" s="9">
        <v>0</v>
      </c>
      <c r="L2344" s="9">
        <v>399085403.39999998</v>
      </c>
      <c r="M2344" s="9">
        <v>399085382.5</v>
      </c>
      <c r="N2344" s="9">
        <v>0</v>
      </c>
      <c r="O2344" s="9">
        <v>399085382.5</v>
      </c>
      <c r="P2344" s="13">
        <f t="shared" si="37"/>
        <v>30620956</v>
      </c>
      <c r="Q2344" s="13">
        <f t="array" ref="Q2344">IF(C2344="",SUMIFS($P$6:$P$65536,$B$6:$B$65536,B2344),IF(D2344="",SUMIFS($P$6:$P$65536,$B$6:$B$65536,B2344,$C$6:$C$65536,C2344),IF(E2344="",SUMIFS($P$6:$P$65536,$B$6:$B$65536,B2344,$C$6:$C$65536,C2344,$D$6:$D$65536,D2344),IF(F2344="",SUMIFS($P$6:$P$65536,$B$6:$B$65536,B2344,$C$6:$C$65536,C2344,$D$6:$D$65536,D2344,$E$6:$E$65536,E2344),--(RIGHT(F2344,1)="0")*SUM(SUMIFS($P$6:$P$65536,$B$6:$B$65536,B2344,$C$6:$C$65536,C2344,$D$6:$D$65536,D2344,$E$6:$E$65536,E2344,$F$6:$F$65536,LEFT(F2344,2)&amp;{0;1;2;3;4;5;6;7;8;9}))+(--(RIGHT(F2344,2)="00"))*SUM(SUMIFS($P$6:$P$65536,$B$6:$B$65536,B2344,$C$6:$C$65536,C2344,$D$6:$D$65536,D2344,$E$6:$E$65536,E2344,$F$6:$F$65536,LEFT(F2344,1)&amp;range))+SUMIFS($P$6:$P$65536,$B$6:$B$65536,B2344,$C$6:$C$65536,C2344,$D$6:$D$65536,D2344,$E$6:$E$65536,E2344,$F$6:$F$65536,F2344)))))</f>
        <v>122483824</v>
      </c>
    </row>
    <row r="2345" spans="1:17" ht="32.25" customHeight="1" x14ac:dyDescent="0.2">
      <c r="A2345" s="10" t="s">
        <v>112</v>
      </c>
      <c r="B2345" s="3" t="s">
        <v>799</v>
      </c>
      <c r="C2345" s="3" t="s">
        <v>27</v>
      </c>
      <c r="D2345" s="3" t="s">
        <v>38</v>
      </c>
      <c r="E2345" s="3" t="s">
        <v>897</v>
      </c>
      <c r="F2345" s="3" t="s">
        <v>113</v>
      </c>
      <c r="G2345" s="9">
        <v>399085420.80000001</v>
      </c>
      <c r="H2345" s="9">
        <v>-30620956</v>
      </c>
      <c r="I2345" s="9">
        <v>368464464.80000001</v>
      </c>
      <c r="J2345" s="9">
        <v>399085403.39999998</v>
      </c>
      <c r="K2345" s="9">
        <v>0</v>
      </c>
      <c r="L2345" s="9">
        <v>399085403.39999998</v>
      </c>
      <c r="M2345" s="9">
        <v>399085382.5</v>
      </c>
      <c r="N2345" s="9">
        <v>0</v>
      </c>
      <c r="O2345" s="9">
        <v>399085382.5</v>
      </c>
      <c r="P2345" s="13">
        <f t="shared" si="37"/>
        <v>30620956</v>
      </c>
      <c r="Q2345" s="13">
        <f t="array" ref="Q2345">IF(C2345="",SUMIFS($P$6:$P$65536,$B$6:$B$65536,B2345),IF(D2345="",SUMIFS($P$6:$P$65536,$B$6:$B$65536,B2345,$C$6:$C$65536,C2345),IF(E2345="",SUMIFS($P$6:$P$65536,$B$6:$B$65536,B2345,$C$6:$C$65536,C2345,$D$6:$D$65536,D2345),IF(F2345="",SUMIFS($P$6:$P$65536,$B$6:$B$65536,B2345,$C$6:$C$65536,C2345,$D$6:$D$65536,D2345,$E$6:$E$65536,E2345),--(RIGHT(F2345,1)="0")*SUM(SUMIFS($P$6:$P$65536,$B$6:$B$65536,B2345,$C$6:$C$65536,C2345,$D$6:$D$65536,D2345,$E$6:$E$65536,E2345,$F$6:$F$65536,LEFT(F2345,2)&amp;{0;1;2;3;4;5;6;7;8;9}))+(--(RIGHT(F2345,2)="00"))*SUM(SUMIFS($P$6:$P$65536,$B$6:$B$65536,B2345,$C$6:$C$65536,C2345,$D$6:$D$65536,D2345,$E$6:$E$65536,E2345,$F$6:$F$65536,LEFT(F2345,1)&amp;range))+SUMIFS($P$6:$P$65536,$B$6:$B$65536,B2345,$C$6:$C$65536,C2345,$D$6:$D$65536,D2345,$E$6:$E$65536,E2345,$F$6:$F$65536,F2345)))))</f>
        <v>122483824</v>
      </c>
    </row>
    <row r="2346" spans="1:17" ht="32.25" customHeight="1" x14ac:dyDescent="0.2">
      <c r="A2346" s="10" t="s">
        <v>457</v>
      </c>
      <c r="B2346" s="3" t="s">
        <v>799</v>
      </c>
      <c r="C2346" s="3" t="s">
        <v>27</v>
      </c>
      <c r="D2346" s="3" t="s">
        <v>38</v>
      </c>
      <c r="E2346" s="3" t="s">
        <v>897</v>
      </c>
      <c r="F2346" s="3" t="s">
        <v>458</v>
      </c>
      <c r="G2346" s="9">
        <v>399085420.80000001</v>
      </c>
      <c r="H2346" s="9">
        <v>-30620956</v>
      </c>
      <c r="I2346" s="9">
        <v>368464464.80000001</v>
      </c>
      <c r="J2346" s="9">
        <v>399085403.39999998</v>
      </c>
      <c r="K2346" s="9">
        <v>0</v>
      </c>
      <c r="L2346" s="9">
        <v>399085403.39999998</v>
      </c>
      <c r="M2346" s="9">
        <v>399085382.5</v>
      </c>
      <c r="N2346" s="9">
        <v>0</v>
      </c>
      <c r="O2346" s="9">
        <v>399085382.5</v>
      </c>
      <c r="P2346" s="13">
        <f t="shared" si="37"/>
        <v>30620956</v>
      </c>
      <c r="Q2346" s="13">
        <f t="array" ref="Q2346">IF(C2346="",SUMIFS($P$6:$P$65536,$B$6:$B$65536,B2346),IF(D2346="",SUMIFS($P$6:$P$65536,$B$6:$B$65536,B2346,$C$6:$C$65536,C2346),IF(E2346="",SUMIFS($P$6:$P$65536,$B$6:$B$65536,B2346,$C$6:$C$65536,C2346,$D$6:$D$65536,D2346),IF(F2346="",SUMIFS($P$6:$P$65536,$B$6:$B$65536,B2346,$C$6:$C$65536,C2346,$D$6:$D$65536,D2346,$E$6:$E$65536,E2346),--(RIGHT(F2346,1)="0")*SUM(SUMIFS($P$6:$P$65536,$B$6:$B$65536,B2346,$C$6:$C$65536,C2346,$D$6:$D$65536,D2346,$E$6:$E$65536,E2346,$F$6:$F$65536,LEFT(F2346,2)&amp;{0;1;2;3;4;5;6;7;8;9}))+(--(RIGHT(F2346,2)="00"))*SUM(SUMIFS($P$6:$P$65536,$B$6:$B$65536,B2346,$C$6:$C$65536,C2346,$D$6:$D$65536,D2346,$E$6:$E$65536,E2346,$F$6:$F$65536,LEFT(F2346,1)&amp;range))+SUMIFS($P$6:$P$65536,$B$6:$B$65536,B2346,$C$6:$C$65536,C2346,$D$6:$D$65536,D2346,$E$6:$E$65536,E2346,$F$6:$F$65536,F2346)))))</f>
        <v>91862868</v>
      </c>
    </row>
    <row r="2347" spans="1:17" ht="48.95" customHeight="1" x14ac:dyDescent="0.2">
      <c r="A2347" s="10" t="s">
        <v>459</v>
      </c>
      <c r="B2347" s="3" t="s">
        <v>799</v>
      </c>
      <c r="C2347" s="3" t="s">
        <v>27</v>
      </c>
      <c r="D2347" s="3" t="s">
        <v>38</v>
      </c>
      <c r="E2347" s="3" t="s">
        <v>897</v>
      </c>
      <c r="F2347" s="3" t="s">
        <v>460</v>
      </c>
      <c r="G2347" s="9">
        <v>399085420.80000001</v>
      </c>
      <c r="H2347" s="9">
        <v>-30620956</v>
      </c>
      <c r="I2347" s="9">
        <v>368464464.80000001</v>
      </c>
      <c r="J2347" s="9">
        <v>399085403.39999998</v>
      </c>
      <c r="K2347" s="9">
        <v>0</v>
      </c>
      <c r="L2347" s="9">
        <v>399085403.39999998</v>
      </c>
      <c r="M2347" s="9">
        <v>399085382.5</v>
      </c>
      <c r="N2347" s="9">
        <v>0</v>
      </c>
      <c r="O2347" s="9">
        <v>399085382.5</v>
      </c>
      <c r="P2347" s="13">
        <f t="shared" si="37"/>
        <v>30620956</v>
      </c>
      <c r="Q2347" s="13">
        <f t="array" ref="Q2347">IF(C2347="",SUMIFS($P$6:$P$65536,$B$6:$B$65536,B2347),IF(D2347="",SUMIFS($P$6:$P$65536,$B$6:$B$65536,B2347,$C$6:$C$65536,C2347),IF(E2347="",SUMIFS($P$6:$P$65536,$B$6:$B$65536,B2347,$C$6:$C$65536,C2347,$D$6:$D$65536,D2347),IF(F2347="",SUMIFS($P$6:$P$65536,$B$6:$B$65536,B2347,$C$6:$C$65536,C2347,$D$6:$D$65536,D2347,$E$6:$E$65536,E2347),--(RIGHT(F2347,1)="0")*SUM(SUMIFS($P$6:$P$65536,$B$6:$B$65536,B2347,$C$6:$C$65536,C2347,$D$6:$D$65536,D2347,$E$6:$E$65536,E2347,$F$6:$F$65536,LEFT(F2347,2)&amp;{0;1;2;3;4;5;6;7;8;9}))+(--(RIGHT(F2347,2)="00"))*SUM(SUMIFS($P$6:$P$65536,$B$6:$B$65536,B2347,$C$6:$C$65536,C2347,$D$6:$D$65536,D2347,$E$6:$E$65536,E2347,$F$6:$F$65536,LEFT(F2347,1)&amp;range))+SUMIFS($P$6:$P$65536,$B$6:$B$65536,B2347,$C$6:$C$65536,C2347,$D$6:$D$65536,D2347,$E$6:$E$65536,E2347,$F$6:$F$65536,F2347)))))</f>
        <v>30620956</v>
      </c>
    </row>
    <row r="2348" spans="1:17" ht="96.6" customHeight="1" x14ac:dyDescent="0.2">
      <c r="A2348" s="10" t="s">
        <v>898</v>
      </c>
      <c r="B2348" s="3" t="s">
        <v>799</v>
      </c>
      <c r="C2348" s="3" t="s">
        <v>27</v>
      </c>
      <c r="D2348" s="3" t="s">
        <v>38</v>
      </c>
      <c r="E2348" s="3" t="s">
        <v>899</v>
      </c>
      <c r="F2348" s="11" t="s">
        <v>0</v>
      </c>
      <c r="G2348" s="9">
        <v>37802948.399999999</v>
      </c>
      <c r="H2348" s="9">
        <v>-6000000</v>
      </c>
      <c r="I2348" s="9">
        <v>31802948.399999999</v>
      </c>
      <c r="J2348" s="9">
        <v>37802948.399999999</v>
      </c>
      <c r="K2348" s="9">
        <v>0</v>
      </c>
      <c r="L2348" s="9">
        <v>37802948.399999999</v>
      </c>
      <c r="M2348" s="9">
        <v>37802948.399999999</v>
      </c>
      <c r="N2348" s="9">
        <v>0</v>
      </c>
      <c r="O2348" s="9">
        <v>37802948.399999999</v>
      </c>
      <c r="P2348" s="13">
        <f t="shared" si="37"/>
        <v>6000000</v>
      </c>
      <c r="Q2348" s="13">
        <f t="array" ref="Q2348">IF(C2348="",SUMIFS($P$6:$P$65536,$B$6:$B$65536,B2348),IF(D2348="",SUMIFS($P$6:$P$65536,$B$6:$B$65536,B2348,$C$6:$C$65536,C2348),IF(E2348="",SUMIFS($P$6:$P$65536,$B$6:$B$65536,B2348,$C$6:$C$65536,C2348,$D$6:$D$65536,D2348),IF(F2348="",SUMIFS($P$6:$P$65536,$B$6:$B$65536,B2348,$C$6:$C$65536,C2348,$D$6:$D$65536,D2348,$E$6:$E$65536,E2348),--(RIGHT(F2348,1)="0")*SUM(SUMIFS($P$6:$P$65536,$B$6:$B$65536,B2348,$C$6:$C$65536,C2348,$D$6:$D$65536,D2348,$E$6:$E$65536,E2348,$F$6:$F$65536,LEFT(F2348,2)&amp;{0;1;2;3;4;5;6;7;8;9}))+(--(RIGHT(F2348,2)="00"))*SUM(SUMIFS($P$6:$P$65536,$B$6:$B$65536,B2348,$C$6:$C$65536,C2348,$D$6:$D$65536,D2348,$E$6:$E$65536,E2348,$F$6:$F$65536,LEFT(F2348,1)&amp;range))+SUMIFS($P$6:$P$65536,$B$6:$B$65536,B2348,$C$6:$C$65536,C2348,$D$6:$D$65536,D2348,$E$6:$E$65536,E2348,$F$6:$F$65536,F2348)))))</f>
        <v>24000000</v>
      </c>
    </row>
    <row r="2349" spans="1:17" ht="32.25" customHeight="1" x14ac:dyDescent="0.2">
      <c r="A2349" s="10" t="s">
        <v>112</v>
      </c>
      <c r="B2349" s="3" t="s">
        <v>799</v>
      </c>
      <c r="C2349" s="3" t="s">
        <v>27</v>
      </c>
      <c r="D2349" s="3" t="s">
        <v>38</v>
      </c>
      <c r="E2349" s="3" t="s">
        <v>899</v>
      </c>
      <c r="F2349" s="3" t="s">
        <v>113</v>
      </c>
      <c r="G2349" s="9">
        <v>37802948.399999999</v>
      </c>
      <c r="H2349" s="9">
        <v>-6000000</v>
      </c>
      <c r="I2349" s="9">
        <v>31802948.399999999</v>
      </c>
      <c r="J2349" s="9">
        <v>37802948.399999999</v>
      </c>
      <c r="K2349" s="9">
        <v>0</v>
      </c>
      <c r="L2349" s="9">
        <v>37802948.399999999</v>
      </c>
      <c r="M2349" s="9">
        <v>37802948.399999999</v>
      </c>
      <c r="N2349" s="9">
        <v>0</v>
      </c>
      <c r="O2349" s="9">
        <v>37802948.399999999</v>
      </c>
      <c r="P2349" s="13">
        <f t="shared" si="37"/>
        <v>6000000</v>
      </c>
      <c r="Q2349" s="13">
        <f t="array" ref="Q2349">IF(C2349="",SUMIFS($P$6:$P$65536,$B$6:$B$65536,B2349),IF(D2349="",SUMIFS($P$6:$P$65536,$B$6:$B$65536,B2349,$C$6:$C$65536,C2349),IF(E2349="",SUMIFS($P$6:$P$65536,$B$6:$B$65536,B2349,$C$6:$C$65536,C2349,$D$6:$D$65536,D2349),IF(F2349="",SUMIFS($P$6:$P$65536,$B$6:$B$65536,B2349,$C$6:$C$65536,C2349,$D$6:$D$65536,D2349,$E$6:$E$65536,E2349),--(RIGHT(F2349,1)="0")*SUM(SUMIFS($P$6:$P$65536,$B$6:$B$65536,B2349,$C$6:$C$65536,C2349,$D$6:$D$65536,D2349,$E$6:$E$65536,E2349,$F$6:$F$65536,LEFT(F2349,2)&amp;{0;1;2;3;4;5;6;7;8;9}))+(--(RIGHT(F2349,2)="00"))*SUM(SUMIFS($P$6:$P$65536,$B$6:$B$65536,B2349,$C$6:$C$65536,C2349,$D$6:$D$65536,D2349,$E$6:$E$65536,E2349,$F$6:$F$65536,LEFT(F2349,1)&amp;range))+SUMIFS($P$6:$P$65536,$B$6:$B$65536,B2349,$C$6:$C$65536,C2349,$D$6:$D$65536,D2349,$E$6:$E$65536,E2349,$F$6:$F$65536,F2349)))))</f>
        <v>24000000</v>
      </c>
    </row>
    <row r="2350" spans="1:17" ht="32.25" customHeight="1" x14ac:dyDescent="0.2">
      <c r="A2350" s="10" t="s">
        <v>457</v>
      </c>
      <c r="B2350" s="3" t="s">
        <v>799</v>
      </c>
      <c r="C2350" s="3" t="s">
        <v>27</v>
      </c>
      <c r="D2350" s="3" t="s">
        <v>38</v>
      </c>
      <c r="E2350" s="3" t="s">
        <v>899</v>
      </c>
      <c r="F2350" s="3" t="s">
        <v>458</v>
      </c>
      <c r="G2350" s="9">
        <v>37802948.399999999</v>
      </c>
      <c r="H2350" s="9">
        <v>-6000000</v>
      </c>
      <c r="I2350" s="9">
        <v>31802948.399999999</v>
      </c>
      <c r="J2350" s="9">
        <v>37802948.399999999</v>
      </c>
      <c r="K2350" s="9">
        <v>0</v>
      </c>
      <c r="L2350" s="9">
        <v>37802948.399999999</v>
      </c>
      <c r="M2350" s="9">
        <v>37802948.399999999</v>
      </c>
      <c r="N2350" s="9">
        <v>0</v>
      </c>
      <c r="O2350" s="9">
        <v>37802948.399999999</v>
      </c>
      <c r="P2350" s="13">
        <f t="shared" si="37"/>
        <v>6000000</v>
      </c>
      <c r="Q2350" s="13">
        <f t="array" ref="Q2350">IF(C2350="",SUMIFS($P$6:$P$65536,$B$6:$B$65536,B2350),IF(D2350="",SUMIFS($P$6:$P$65536,$B$6:$B$65536,B2350,$C$6:$C$65536,C2350),IF(E2350="",SUMIFS($P$6:$P$65536,$B$6:$B$65536,B2350,$C$6:$C$65536,C2350,$D$6:$D$65536,D2350),IF(F2350="",SUMIFS($P$6:$P$65536,$B$6:$B$65536,B2350,$C$6:$C$65536,C2350,$D$6:$D$65536,D2350,$E$6:$E$65536,E2350),--(RIGHT(F2350,1)="0")*SUM(SUMIFS($P$6:$P$65536,$B$6:$B$65536,B2350,$C$6:$C$65536,C2350,$D$6:$D$65536,D2350,$E$6:$E$65536,E2350,$F$6:$F$65536,LEFT(F2350,2)&amp;{0;1;2;3;4;5;6;7;8;9}))+(--(RIGHT(F2350,2)="00"))*SUM(SUMIFS($P$6:$P$65536,$B$6:$B$65536,B2350,$C$6:$C$65536,C2350,$D$6:$D$65536,D2350,$E$6:$E$65536,E2350,$F$6:$F$65536,LEFT(F2350,1)&amp;range))+SUMIFS($P$6:$P$65536,$B$6:$B$65536,B2350,$C$6:$C$65536,C2350,$D$6:$D$65536,D2350,$E$6:$E$65536,E2350,$F$6:$F$65536,F2350)))))</f>
        <v>18000000</v>
      </c>
    </row>
    <row r="2351" spans="1:17" ht="48.95" customHeight="1" x14ac:dyDescent="0.2">
      <c r="A2351" s="10" t="s">
        <v>459</v>
      </c>
      <c r="B2351" s="3" t="s">
        <v>799</v>
      </c>
      <c r="C2351" s="3" t="s">
        <v>27</v>
      </c>
      <c r="D2351" s="3" t="s">
        <v>38</v>
      </c>
      <c r="E2351" s="3" t="s">
        <v>899</v>
      </c>
      <c r="F2351" s="3" t="s">
        <v>460</v>
      </c>
      <c r="G2351" s="9">
        <v>37802948.399999999</v>
      </c>
      <c r="H2351" s="9">
        <v>-6000000</v>
      </c>
      <c r="I2351" s="9">
        <v>31802948.399999999</v>
      </c>
      <c r="J2351" s="9">
        <v>37802948.399999999</v>
      </c>
      <c r="K2351" s="9">
        <v>0</v>
      </c>
      <c r="L2351" s="9">
        <v>37802948.399999999</v>
      </c>
      <c r="M2351" s="9">
        <v>37802948.399999999</v>
      </c>
      <c r="N2351" s="9">
        <v>0</v>
      </c>
      <c r="O2351" s="9">
        <v>37802948.399999999</v>
      </c>
      <c r="P2351" s="13">
        <f t="shared" si="37"/>
        <v>6000000</v>
      </c>
      <c r="Q2351" s="13">
        <f t="array" ref="Q2351">IF(C2351="",SUMIFS($P$6:$P$65536,$B$6:$B$65536,B2351),IF(D2351="",SUMIFS($P$6:$P$65536,$B$6:$B$65536,B2351,$C$6:$C$65536,C2351),IF(E2351="",SUMIFS($P$6:$P$65536,$B$6:$B$65536,B2351,$C$6:$C$65536,C2351,$D$6:$D$65536,D2351),IF(F2351="",SUMIFS($P$6:$P$65536,$B$6:$B$65536,B2351,$C$6:$C$65536,C2351,$D$6:$D$65536,D2351,$E$6:$E$65536,E2351),--(RIGHT(F2351,1)="0")*SUM(SUMIFS($P$6:$P$65536,$B$6:$B$65536,B2351,$C$6:$C$65536,C2351,$D$6:$D$65536,D2351,$E$6:$E$65536,E2351,$F$6:$F$65536,LEFT(F2351,2)&amp;{0;1;2;3;4;5;6;7;8;9}))+(--(RIGHT(F2351,2)="00"))*SUM(SUMIFS($P$6:$P$65536,$B$6:$B$65536,B2351,$C$6:$C$65536,C2351,$D$6:$D$65536,D2351,$E$6:$E$65536,E2351,$F$6:$F$65536,LEFT(F2351,1)&amp;range))+SUMIFS($P$6:$P$65536,$B$6:$B$65536,B2351,$C$6:$C$65536,C2351,$D$6:$D$65536,D2351,$E$6:$E$65536,E2351,$F$6:$F$65536,F2351)))))</f>
        <v>6000000</v>
      </c>
    </row>
    <row r="2352" spans="1:17" ht="112.35" customHeight="1" x14ac:dyDescent="0.2">
      <c r="A2352" s="10" t="s">
        <v>900</v>
      </c>
      <c r="B2352" s="3" t="s">
        <v>799</v>
      </c>
      <c r="C2352" s="3" t="s">
        <v>27</v>
      </c>
      <c r="D2352" s="3" t="s">
        <v>38</v>
      </c>
      <c r="E2352" s="3" t="s">
        <v>901</v>
      </c>
      <c r="F2352" s="11" t="s">
        <v>0</v>
      </c>
      <c r="G2352" s="9">
        <v>712263000</v>
      </c>
      <c r="H2352" s="9">
        <v>-17000000</v>
      </c>
      <c r="I2352" s="9">
        <v>695263000</v>
      </c>
      <c r="J2352" s="9">
        <v>712263000</v>
      </c>
      <c r="K2352" s="9">
        <v>0</v>
      </c>
      <c r="L2352" s="9">
        <v>712263000</v>
      </c>
      <c r="M2352" s="9">
        <v>712263000</v>
      </c>
      <c r="N2352" s="9">
        <v>0</v>
      </c>
      <c r="O2352" s="9">
        <v>712263000</v>
      </c>
      <c r="P2352" s="13">
        <f t="shared" si="37"/>
        <v>17000000</v>
      </c>
      <c r="Q2352" s="13">
        <f t="array" ref="Q2352">IF(C2352="",SUMIFS($P$6:$P$65536,$B$6:$B$65536,B2352),IF(D2352="",SUMIFS($P$6:$P$65536,$B$6:$B$65536,B2352,$C$6:$C$65536,C2352),IF(E2352="",SUMIFS($P$6:$P$65536,$B$6:$B$65536,B2352,$C$6:$C$65536,C2352,$D$6:$D$65536,D2352),IF(F2352="",SUMIFS($P$6:$P$65536,$B$6:$B$65536,B2352,$C$6:$C$65536,C2352,$D$6:$D$65536,D2352,$E$6:$E$65536,E2352),--(RIGHT(F2352,1)="0")*SUM(SUMIFS($P$6:$P$65536,$B$6:$B$65536,B2352,$C$6:$C$65536,C2352,$D$6:$D$65536,D2352,$E$6:$E$65536,E2352,$F$6:$F$65536,LEFT(F2352,2)&amp;{0;1;2;3;4;5;6;7;8;9}))+(--(RIGHT(F2352,2)="00"))*SUM(SUMIFS($P$6:$P$65536,$B$6:$B$65536,B2352,$C$6:$C$65536,C2352,$D$6:$D$65536,D2352,$E$6:$E$65536,E2352,$F$6:$F$65536,LEFT(F2352,1)&amp;range))+SUMIFS($P$6:$P$65536,$B$6:$B$65536,B2352,$C$6:$C$65536,C2352,$D$6:$D$65536,D2352,$E$6:$E$65536,E2352,$F$6:$F$65536,F2352)))))</f>
        <v>68000000</v>
      </c>
    </row>
    <row r="2353" spans="1:17" ht="32.25" customHeight="1" x14ac:dyDescent="0.2">
      <c r="A2353" s="10" t="s">
        <v>112</v>
      </c>
      <c r="B2353" s="3" t="s">
        <v>799</v>
      </c>
      <c r="C2353" s="3" t="s">
        <v>27</v>
      </c>
      <c r="D2353" s="3" t="s">
        <v>38</v>
      </c>
      <c r="E2353" s="3" t="s">
        <v>901</v>
      </c>
      <c r="F2353" s="3" t="s">
        <v>113</v>
      </c>
      <c r="G2353" s="9">
        <v>712263000</v>
      </c>
      <c r="H2353" s="9">
        <v>-17000000</v>
      </c>
      <c r="I2353" s="9">
        <v>695263000</v>
      </c>
      <c r="J2353" s="9">
        <v>712263000</v>
      </c>
      <c r="K2353" s="9">
        <v>0</v>
      </c>
      <c r="L2353" s="9">
        <v>712263000</v>
      </c>
      <c r="M2353" s="9">
        <v>712263000</v>
      </c>
      <c r="N2353" s="9">
        <v>0</v>
      </c>
      <c r="O2353" s="9">
        <v>712263000</v>
      </c>
      <c r="P2353" s="13">
        <f t="shared" si="37"/>
        <v>17000000</v>
      </c>
      <c r="Q2353" s="13">
        <f t="array" ref="Q2353">IF(C2353="",SUMIFS($P$6:$P$65536,$B$6:$B$65536,B2353),IF(D2353="",SUMIFS($P$6:$P$65536,$B$6:$B$65536,B2353,$C$6:$C$65536,C2353),IF(E2353="",SUMIFS($P$6:$P$65536,$B$6:$B$65536,B2353,$C$6:$C$65536,C2353,$D$6:$D$65536,D2353),IF(F2353="",SUMIFS($P$6:$P$65536,$B$6:$B$65536,B2353,$C$6:$C$65536,C2353,$D$6:$D$65536,D2353,$E$6:$E$65536,E2353),--(RIGHT(F2353,1)="0")*SUM(SUMIFS($P$6:$P$65536,$B$6:$B$65536,B2353,$C$6:$C$65536,C2353,$D$6:$D$65536,D2353,$E$6:$E$65536,E2353,$F$6:$F$65536,LEFT(F2353,2)&amp;{0;1;2;3;4;5;6;7;8;9}))+(--(RIGHT(F2353,2)="00"))*SUM(SUMIFS($P$6:$P$65536,$B$6:$B$65536,B2353,$C$6:$C$65536,C2353,$D$6:$D$65536,D2353,$E$6:$E$65536,E2353,$F$6:$F$65536,LEFT(F2353,1)&amp;range))+SUMIFS($P$6:$P$65536,$B$6:$B$65536,B2353,$C$6:$C$65536,C2353,$D$6:$D$65536,D2353,$E$6:$E$65536,E2353,$F$6:$F$65536,F2353)))))</f>
        <v>68000000</v>
      </c>
    </row>
    <row r="2354" spans="1:17" ht="48.95" customHeight="1" x14ac:dyDescent="0.2">
      <c r="A2354" s="10" t="s">
        <v>406</v>
      </c>
      <c r="B2354" s="3" t="s">
        <v>799</v>
      </c>
      <c r="C2354" s="3" t="s">
        <v>27</v>
      </c>
      <c r="D2354" s="3" t="s">
        <v>38</v>
      </c>
      <c r="E2354" s="3" t="s">
        <v>901</v>
      </c>
      <c r="F2354" s="3" t="s">
        <v>407</v>
      </c>
      <c r="G2354" s="9">
        <v>712263000</v>
      </c>
      <c r="H2354" s="9">
        <v>-17000000</v>
      </c>
      <c r="I2354" s="9">
        <v>695263000</v>
      </c>
      <c r="J2354" s="9">
        <v>712263000</v>
      </c>
      <c r="K2354" s="9">
        <v>0</v>
      </c>
      <c r="L2354" s="9">
        <v>712263000</v>
      </c>
      <c r="M2354" s="9">
        <v>712263000</v>
      </c>
      <c r="N2354" s="9">
        <v>0</v>
      </c>
      <c r="O2354" s="9">
        <v>712263000</v>
      </c>
      <c r="P2354" s="13">
        <f t="shared" si="37"/>
        <v>17000000</v>
      </c>
      <c r="Q2354" s="13">
        <f t="array" ref="Q2354">IF(C2354="",SUMIFS($P$6:$P$65536,$B$6:$B$65536,B2354),IF(D2354="",SUMIFS($P$6:$P$65536,$B$6:$B$65536,B2354,$C$6:$C$65536,C2354),IF(E2354="",SUMIFS($P$6:$P$65536,$B$6:$B$65536,B2354,$C$6:$C$65536,C2354,$D$6:$D$65536,D2354),IF(F2354="",SUMIFS($P$6:$P$65536,$B$6:$B$65536,B2354,$C$6:$C$65536,C2354,$D$6:$D$65536,D2354,$E$6:$E$65536,E2354),--(RIGHT(F2354,1)="0")*SUM(SUMIFS($P$6:$P$65536,$B$6:$B$65536,B2354,$C$6:$C$65536,C2354,$D$6:$D$65536,D2354,$E$6:$E$65536,E2354,$F$6:$F$65536,LEFT(F2354,2)&amp;{0;1;2;3;4;5;6;7;8;9}))+(--(RIGHT(F2354,2)="00"))*SUM(SUMIFS($P$6:$P$65536,$B$6:$B$65536,B2354,$C$6:$C$65536,C2354,$D$6:$D$65536,D2354,$E$6:$E$65536,E2354,$F$6:$F$65536,LEFT(F2354,1)&amp;range))+SUMIFS($P$6:$P$65536,$B$6:$B$65536,B2354,$C$6:$C$65536,C2354,$D$6:$D$65536,D2354,$E$6:$E$65536,E2354,$F$6:$F$65536,F2354)))))</f>
        <v>51000000</v>
      </c>
    </row>
    <row r="2355" spans="1:17" ht="64.5" customHeight="1" x14ac:dyDescent="0.2">
      <c r="A2355" s="10" t="s">
        <v>463</v>
      </c>
      <c r="B2355" s="3" t="s">
        <v>799</v>
      </c>
      <c r="C2355" s="3" t="s">
        <v>27</v>
      </c>
      <c r="D2355" s="3" t="s">
        <v>38</v>
      </c>
      <c r="E2355" s="3" t="s">
        <v>901</v>
      </c>
      <c r="F2355" s="3" t="s">
        <v>464</v>
      </c>
      <c r="G2355" s="9">
        <v>712263000</v>
      </c>
      <c r="H2355" s="9">
        <v>-17000000</v>
      </c>
      <c r="I2355" s="9">
        <v>695263000</v>
      </c>
      <c r="J2355" s="9">
        <v>712263000</v>
      </c>
      <c r="K2355" s="9">
        <v>0</v>
      </c>
      <c r="L2355" s="9">
        <v>712263000</v>
      </c>
      <c r="M2355" s="9">
        <v>712263000</v>
      </c>
      <c r="N2355" s="9">
        <v>0</v>
      </c>
      <c r="O2355" s="9">
        <v>712263000</v>
      </c>
      <c r="P2355" s="13">
        <f t="shared" si="37"/>
        <v>17000000</v>
      </c>
      <c r="Q2355" s="13">
        <f t="array" ref="Q2355">IF(C2355="",SUMIFS($P$6:$P$65536,$B$6:$B$65536,B2355),IF(D2355="",SUMIFS($P$6:$P$65536,$B$6:$B$65536,B2355,$C$6:$C$65536,C2355),IF(E2355="",SUMIFS($P$6:$P$65536,$B$6:$B$65536,B2355,$C$6:$C$65536,C2355,$D$6:$D$65536,D2355),IF(F2355="",SUMIFS($P$6:$P$65536,$B$6:$B$65536,B2355,$C$6:$C$65536,C2355,$D$6:$D$65536,D2355,$E$6:$E$65536,E2355),--(RIGHT(F2355,1)="0")*SUM(SUMIFS($P$6:$P$65536,$B$6:$B$65536,B2355,$C$6:$C$65536,C2355,$D$6:$D$65536,D2355,$E$6:$E$65536,E2355,$F$6:$F$65536,LEFT(F2355,2)&amp;{0;1;2;3;4;5;6;7;8;9}))+(--(RIGHT(F2355,2)="00"))*SUM(SUMIFS($P$6:$P$65536,$B$6:$B$65536,B2355,$C$6:$C$65536,C2355,$D$6:$D$65536,D2355,$E$6:$E$65536,E2355,$F$6:$F$65536,LEFT(F2355,1)&amp;range))+SUMIFS($P$6:$P$65536,$B$6:$B$65536,B2355,$C$6:$C$65536,C2355,$D$6:$D$65536,D2355,$E$6:$E$65536,E2355,$F$6:$F$65536,F2355)))))</f>
        <v>17000000</v>
      </c>
    </row>
    <row r="2356" spans="1:17" ht="96.6" hidden="1" customHeight="1" x14ac:dyDescent="0.2">
      <c r="A2356" s="10" t="s">
        <v>902</v>
      </c>
      <c r="B2356" s="3" t="s">
        <v>799</v>
      </c>
      <c r="C2356" s="3" t="s">
        <v>27</v>
      </c>
      <c r="D2356" s="3" t="s">
        <v>38</v>
      </c>
      <c r="E2356" s="3" t="s">
        <v>903</v>
      </c>
      <c r="F2356" s="11" t="s">
        <v>0</v>
      </c>
      <c r="G2356" s="9">
        <v>3364360.65</v>
      </c>
      <c r="H2356" s="9">
        <v>0</v>
      </c>
      <c r="I2356" s="9">
        <v>3364360.65</v>
      </c>
      <c r="J2356" s="9">
        <v>3364360.65</v>
      </c>
      <c r="K2356" s="9">
        <v>0</v>
      </c>
      <c r="L2356" s="9">
        <v>3364360.65</v>
      </c>
      <c r="M2356" s="9">
        <v>3364360.65</v>
      </c>
      <c r="N2356" s="9">
        <v>0</v>
      </c>
      <c r="O2356" s="9">
        <v>3364360.65</v>
      </c>
      <c r="P2356" s="13">
        <f t="shared" si="37"/>
        <v>0</v>
      </c>
      <c r="Q2356" s="13">
        <f t="array" ref="Q2356">IF(C2356="",SUMIFS($P$6:$P$65536,$B$6:$B$65536,B2356),IF(D2356="",SUMIFS($P$6:$P$65536,$B$6:$B$65536,B2356,$C$6:$C$65536,C2356),IF(E2356="",SUMIFS($P$6:$P$65536,$B$6:$B$65536,B2356,$C$6:$C$65536,C2356,$D$6:$D$65536,D2356),IF(F2356="",SUMIFS($P$6:$P$65536,$B$6:$B$65536,B2356,$C$6:$C$65536,C2356,$D$6:$D$65536,D2356,$E$6:$E$65536,E2356),--(RIGHT(F2356,1)="0")*SUM(SUMIFS($P$6:$P$65536,$B$6:$B$65536,B2356,$C$6:$C$65536,C2356,$D$6:$D$65536,D2356,$E$6:$E$65536,E2356,$F$6:$F$65536,LEFT(F2356,2)&amp;{0;1;2;3;4;5;6;7;8;9}))+(--(RIGHT(F2356,2)="00"))*SUM(SUMIFS($P$6:$P$65536,$B$6:$B$65536,B2356,$C$6:$C$65536,C2356,$D$6:$D$65536,D2356,$E$6:$E$65536,E2356,$F$6:$F$65536,LEFT(F2356,1)&amp;range))+SUMIFS($P$6:$P$65536,$B$6:$B$65536,B2356,$C$6:$C$65536,C2356,$D$6:$D$65536,D2356,$E$6:$E$65536,E2356,$F$6:$F$65536,F2356)))))</f>
        <v>0</v>
      </c>
    </row>
    <row r="2357" spans="1:17" ht="32.25" hidden="1" customHeight="1" x14ac:dyDescent="0.2">
      <c r="A2357" s="10" t="s">
        <v>112</v>
      </c>
      <c r="B2357" s="3" t="s">
        <v>799</v>
      </c>
      <c r="C2357" s="3" t="s">
        <v>27</v>
      </c>
      <c r="D2357" s="3" t="s">
        <v>38</v>
      </c>
      <c r="E2357" s="3" t="s">
        <v>903</v>
      </c>
      <c r="F2357" s="3" t="s">
        <v>113</v>
      </c>
      <c r="G2357" s="9">
        <v>3364360.65</v>
      </c>
      <c r="H2357" s="9">
        <v>0</v>
      </c>
      <c r="I2357" s="9">
        <v>3364360.65</v>
      </c>
      <c r="J2357" s="9">
        <v>3364360.65</v>
      </c>
      <c r="K2357" s="9">
        <v>0</v>
      </c>
      <c r="L2357" s="9">
        <v>3364360.65</v>
      </c>
      <c r="M2357" s="9">
        <v>3364360.65</v>
      </c>
      <c r="N2357" s="9">
        <v>0</v>
      </c>
      <c r="O2357" s="9">
        <v>3364360.65</v>
      </c>
      <c r="P2357" s="13">
        <f t="shared" si="37"/>
        <v>0</v>
      </c>
      <c r="Q2357" s="13">
        <f t="array" ref="Q2357">IF(C2357="",SUMIFS($P$6:$P$65536,$B$6:$B$65536,B2357),IF(D2357="",SUMIFS($P$6:$P$65536,$B$6:$B$65536,B2357,$C$6:$C$65536,C2357),IF(E2357="",SUMIFS($P$6:$P$65536,$B$6:$B$65536,B2357,$C$6:$C$65536,C2357,$D$6:$D$65536,D2357),IF(F2357="",SUMIFS($P$6:$P$65536,$B$6:$B$65536,B2357,$C$6:$C$65536,C2357,$D$6:$D$65536,D2357,$E$6:$E$65536,E2357),--(RIGHT(F2357,1)="0")*SUM(SUMIFS($P$6:$P$65536,$B$6:$B$65536,B2357,$C$6:$C$65536,C2357,$D$6:$D$65536,D2357,$E$6:$E$65536,E2357,$F$6:$F$65536,LEFT(F2357,2)&amp;{0;1;2;3;4;5;6;7;8;9}))+(--(RIGHT(F2357,2)="00"))*SUM(SUMIFS($P$6:$P$65536,$B$6:$B$65536,B2357,$C$6:$C$65536,C2357,$D$6:$D$65536,D2357,$E$6:$E$65536,E2357,$F$6:$F$65536,LEFT(F2357,1)&amp;range))+SUMIFS($P$6:$P$65536,$B$6:$B$65536,B2357,$C$6:$C$65536,C2357,$D$6:$D$65536,D2357,$E$6:$E$65536,E2357,$F$6:$F$65536,F2357)))))</f>
        <v>0</v>
      </c>
    </row>
    <row r="2358" spans="1:17" ht="32.25" hidden="1" customHeight="1" x14ac:dyDescent="0.2">
      <c r="A2358" s="10" t="s">
        <v>457</v>
      </c>
      <c r="B2358" s="3" t="s">
        <v>799</v>
      </c>
      <c r="C2358" s="3" t="s">
        <v>27</v>
      </c>
      <c r="D2358" s="3" t="s">
        <v>38</v>
      </c>
      <c r="E2358" s="3" t="s">
        <v>903</v>
      </c>
      <c r="F2358" s="3" t="s">
        <v>458</v>
      </c>
      <c r="G2358" s="9">
        <v>3364360.65</v>
      </c>
      <c r="H2358" s="9">
        <v>0</v>
      </c>
      <c r="I2358" s="9">
        <v>3364360.65</v>
      </c>
      <c r="J2358" s="9">
        <v>3364360.65</v>
      </c>
      <c r="K2358" s="9">
        <v>0</v>
      </c>
      <c r="L2358" s="9">
        <v>3364360.65</v>
      </c>
      <c r="M2358" s="9">
        <v>3364360.65</v>
      </c>
      <c r="N2358" s="9">
        <v>0</v>
      </c>
      <c r="O2358" s="9">
        <v>3364360.65</v>
      </c>
      <c r="P2358" s="13">
        <f t="shared" si="37"/>
        <v>0</v>
      </c>
      <c r="Q2358" s="13">
        <f t="array" ref="Q2358">IF(C2358="",SUMIFS($P$6:$P$65536,$B$6:$B$65536,B2358),IF(D2358="",SUMIFS($P$6:$P$65536,$B$6:$B$65536,B2358,$C$6:$C$65536,C2358),IF(E2358="",SUMIFS($P$6:$P$65536,$B$6:$B$65536,B2358,$C$6:$C$65536,C2358,$D$6:$D$65536,D2358),IF(F2358="",SUMIFS($P$6:$P$65536,$B$6:$B$65536,B2358,$C$6:$C$65536,C2358,$D$6:$D$65536,D2358,$E$6:$E$65536,E2358),--(RIGHT(F2358,1)="0")*SUM(SUMIFS($P$6:$P$65536,$B$6:$B$65536,B2358,$C$6:$C$65536,C2358,$D$6:$D$65536,D2358,$E$6:$E$65536,E2358,$F$6:$F$65536,LEFT(F2358,2)&amp;{0;1;2;3;4;5;6;7;8;9}))+(--(RIGHT(F2358,2)="00"))*SUM(SUMIFS($P$6:$P$65536,$B$6:$B$65536,B2358,$C$6:$C$65536,C2358,$D$6:$D$65536,D2358,$E$6:$E$65536,E2358,$F$6:$F$65536,LEFT(F2358,1)&amp;range))+SUMIFS($P$6:$P$65536,$B$6:$B$65536,B2358,$C$6:$C$65536,C2358,$D$6:$D$65536,D2358,$E$6:$E$65536,E2358,$F$6:$F$65536,F2358)))))</f>
        <v>0</v>
      </c>
    </row>
    <row r="2359" spans="1:17" ht="48.95" hidden="1" customHeight="1" x14ac:dyDescent="0.2">
      <c r="A2359" s="10" t="s">
        <v>459</v>
      </c>
      <c r="B2359" s="3" t="s">
        <v>799</v>
      </c>
      <c r="C2359" s="3" t="s">
        <v>27</v>
      </c>
      <c r="D2359" s="3" t="s">
        <v>38</v>
      </c>
      <c r="E2359" s="3" t="s">
        <v>903</v>
      </c>
      <c r="F2359" s="3" t="s">
        <v>460</v>
      </c>
      <c r="G2359" s="9">
        <v>3364360.65</v>
      </c>
      <c r="H2359" s="9">
        <v>0</v>
      </c>
      <c r="I2359" s="9">
        <v>3364360.65</v>
      </c>
      <c r="J2359" s="9">
        <v>3364360.65</v>
      </c>
      <c r="K2359" s="9">
        <v>0</v>
      </c>
      <c r="L2359" s="9">
        <v>3364360.65</v>
      </c>
      <c r="M2359" s="9">
        <v>3364360.65</v>
      </c>
      <c r="N2359" s="9">
        <v>0</v>
      </c>
      <c r="O2359" s="9">
        <v>3364360.65</v>
      </c>
      <c r="P2359" s="13">
        <f t="shared" si="37"/>
        <v>0</v>
      </c>
      <c r="Q2359" s="13">
        <f t="array" ref="Q2359">IF(C2359="",SUMIFS($P$6:$P$65536,$B$6:$B$65536,B2359),IF(D2359="",SUMIFS($P$6:$P$65536,$B$6:$B$65536,B2359,$C$6:$C$65536,C2359),IF(E2359="",SUMIFS($P$6:$P$65536,$B$6:$B$65536,B2359,$C$6:$C$65536,C2359,$D$6:$D$65536,D2359),IF(F2359="",SUMIFS($P$6:$P$65536,$B$6:$B$65536,B2359,$C$6:$C$65536,C2359,$D$6:$D$65536,D2359,$E$6:$E$65536,E2359),--(RIGHT(F2359,1)="0")*SUM(SUMIFS($P$6:$P$65536,$B$6:$B$65536,B2359,$C$6:$C$65536,C2359,$D$6:$D$65536,D2359,$E$6:$E$65536,E2359,$F$6:$F$65536,LEFT(F2359,2)&amp;{0;1;2;3;4;5;6;7;8;9}))+(--(RIGHT(F2359,2)="00"))*SUM(SUMIFS($P$6:$P$65536,$B$6:$B$65536,B2359,$C$6:$C$65536,C2359,$D$6:$D$65536,D2359,$E$6:$E$65536,E2359,$F$6:$F$65536,LEFT(F2359,1)&amp;range))+SUMIFS($P$6:$P$65536,$B$6:$B$65536,B2359,$C$6:$C$65536,C2359,$D$6:$D$65536,D2359,$E$6:$E$65536,E2359,$F$6:$F$65536,F2359)))))</f>
        <v>0</v>
      </c>
    </row>
    <row r="2360" spans="1:17" ht="112.35" hidden="1" customHeight="1" x14ac:dyDescent="0.2">
      <c r="A2360" s="10" t="s">
        <v>904</v>
      </c>
      <c r="B2360" s="3" t="s">
        <v>799</v>
      </c>
      <c r="C2360" s="3" t="s">
        <v>27</v>
      </c>
      <c r="D2360" s="3" t="s">
        <v>38</v>
      </c>
      <c r="E2360" s="3" t="s">
        <v>905</v>
      </c>
      <c r="F2360" s="11" t="s">
        <v>0</v>
      </c>
      <c r="G2360" s="9">
        <v>5024532</v>
      </c>
      <c r="H2360" s="9">
        <v>0</v>
      </c>
      <c r="I2360" s="9">
        <v>5024532</v>
      </c>
      <c r="J2360" s="9">
        <v>5024532</v>
      </c>
      <c r="K2360" s="9">
        <v>0</v>
      </c>
      <c r="L2360" s="9">
        <v>5024532</v>
      </c>
      <c r="M2360" s="9">
        <v>5024532</v>
      </c>
      <c r="N2360" s="9">
        <v>0</v>
      </c>
      <c r="O2360" s="9">
        <v>5024532</v>
      </c>
      <c r="P2360" s="13">
        <f t="shared" si="37"/>
        <v>0</v>
      </c>
      <c r="Q2360" s="13">
        <f t="array" ref="Q2360">IF(C2360="",SUMIFS($P$6:$P$65536,$B$6:$B$65536,B2360),IF(D2360="",SUMIFS($P$6:$P$65536,$B$6:$B$65536,B2360,$C$6:$C$65536,C2360),IF(E2360="",SUMIFS($P$6:$P$65536,$B$6:$B$65536,B2360,$C$6:$C$65536,C2360,$D$6:$D$65536,D2360),IF(F2360="",SUMIFS($P$6:$P$65536,$B$6:$B$65536,B2360,$C$6:$C$65536,C2360,$D$6:$D$65536,D2360,$E$6:$E$65536,E2360),--(RIGHT(F2360,1)="0")*SUM(SUMIFS($P$6:$P$65536,$B$6:$B$65536,B2360,$C$6:$C$65536,C2360,$D$6:$D$65536,D2360,$E$6:$E$65536,E2360,$F$6:$F$65536,LEFT(F2360,2)&amp;{0;1;2;3;4;5;6;7;8;9}))+(--(RIGHT(F2360,2)="00"))*SUM(SUMIFS($P$6:$P$65536,$B$6:$B$65536,B2360,$C$6:$C$65536,C2360,$D$6:$D$65536,D2360,$E$6:$E$65536,E2360,$F$6:$F$65536,LEFT(F2360,1)&amp;range))+SUMIFS($P$6:$P$65536,$B$6:$B$65536,B2360,$C$6:$C$65536,C2360,$D$6:$D$65536,D2360,$E$6:$E$65536,E2360,$F$6:$F$65536,F2360)))))</f>
        <v>0</v>
      </c>
    </row>
    <row r="2361" spans="1:17" ht="32.25" hidden="1" customHeight="1" x14ac:dyDescent="0.2">
      <c r="A2361" s="10" t="s">
        <v>112</v>
      </c>
      <c r="B2361" s="3" t="s">
        <v>799</v>
      </c>
      <c r="C2361" s="3" t="s">
        <v>27</v>
      </c>
      <c r="D2361" s="3" t="s">
        <v>38</v>
      </c>
      <c r="E2361" s="3" t="s">
        <v>905</v>
      </c>
      <c r="F2361" s="3" t="s">
        <v>113</v>
      </c>
      <c r="G2361" s="9">
        <v>5024532</v>
      </c>
      <c r="H2361" s="9">
        <v>0</v>
      </c>
      <c r="I2361" s="9">
        <v>5024532</v>
      </c>
      <c r="J2361" s="9">
        <v>5024532</v>
      </c>
      <c r="K2361" s="9">
        <v>0</v>
      </c>
      <c r="L2361" s="9">
        <v>5024532</v>
      </c>
      <c r="M2361" s="9">
        <v>5024532</v>
      </c>
      <c r="N2361" s="9">
        <v>0</v>
      </c>
      <c r="O2361" s="9">
        <v>5024532</v>
      </c>
      <c r="P2361" s="13">
        <f t="shared" si="37"/>
        <v>0</v>
      </c>
      <c r="Q2361" s="13">
        <f t="array" ref="Q2361">IF(C2361="",SUMIFS($P$6:$P$65536,$B$6:$B$65536,B2361),IF(D2361="",SUMIFS($P$6:$P$65536,$B$6:$B$65536,B2361,$C$6:$C$65536,C2361),IF(E2361="",SUMIFS($P$6:$P$65536,$B$6:$B$65536,B2361,$C$6:$C$65536,C2361,$D$6:$D$65536,D2361),IF(F2361="",SUMIFS($P$6:$P$65536,$B$6:$B$65536,B2361,$C$6:$C$65536,C2361,$D$6:$D$65536,D2361,$E$6:$E$65536,E2361),--(RIGHT(F2361,1)="0")*SUM(SUMIFS($P$6:$P$65536,$B$6:$B$65536,B2361,$C$6:$C$65536,C2361,$D$6:$D$65536,D2361,$E$6:$E$65536,E2361,$F$6:$F$65536,LEFT(F2361,2)&amp;{0;1;2;3;4;5;6;7;8;9}))+(--(RIGHT(F2361,2)="00"))*SUM(SUMIFS($P$6:$P$65536,$B$6:$B$65536,B2361,$C$6:$C$65536,C2361,$D$6:$D$65536,D2361,$E$6:$E$65536,E2361,$F$6:$F$65536,LEFT(F2361,1)&amp;range))+SUMIFS($P$6:$P$65536,$B$6:$B$65536,B2361,$C$6:$C$65536,C2361,$D$6:$D$65536,D2361,$E$6:$E$65536,E2361,$F$6:$F$65536,F2361)))))</f>
        <v>0</v>
      </c>
    </row>
    <row r="2362" spans="1:17" ht="48.95" hidden="1" customHeight="1" x14ac:dyDescent="0.2">
      <c r="A2362" s="10" t="s">
        <v>406</v>
      </c>
      <c r="B2362" s="3" t="s">
        <v>799</v>
      </c>
      <c r="C2362" s="3" t="s">
        <v>27</v>
      </c>
      <c r="D2362" s="3" t="s">
        <v>38</v>
      </c>
      <c r="E2362" s="3" t="s">
        <v>905</v>
      </c>
      <c r="F2362" s="3" t="s">
        <v>407</v>
      </c>
      <c r="G2362" s="9">
        <v>5024532</v>
      </c>
      <c r="H2362" s="9">
        <v>0</v>
      </c>
      <c r="I2362" s="9">
        <v>5024532</v>
      </c>
      <c r="J2362" s="9">
        <v>5024532</v>
      </c>
      <c r="K2362" s="9">
        <v>0</v>
      </c>
      <c r="L2362" s="9">
        <v>5024532</v>
      </c>
      <c r="M2362" s="9">
        <v>5024532</v>
      </c>
      <c r="N2362" s="9">
        <v>0</v>
      </c>
      <c r="O2362" s="9">
        <v>5024532</v>
      </c>
      <c r="P2362" s="13">
        <f t="shared" si="37"/>
        <v>0</v>
      </c>
      <c r="Q2362" s="13">
        <f t="array" ref="Q2362">IF(C2362="",SUMIFS($P$6:$P$65536,$B$6:$B$65536,B2362),IF(D2362="",SUMIFS($P$6:$P$65536,$B$6:$B$65536,B2362,$C$6:$C$65536,C2362),IF(E2362="",SUMIFS($P$6:$P$65536,$B$6:$B$65536,B2362,$C$6:$C$65536,C2362,$D$6:$D$65536,D2362),IF(F2362="",SUMIFS($P$6:$P$65536,$B$6:$B$65536,B2362,$C$6:$C$65536,C2362,$D$6:$D$65536,D2362,$E$6:$E$65536,E2362),--(RIGHT(F2362,1)="0")*SUM(SUMIFS($P$6:$P$65536,$B$6:$B$65536,B2362,$C$6:$C$65536,C2362,$D$6:$D$65536,D2362,$E$6:$E$65536,E2362,$F$6:$F$65536,LEFT(F2362,2)&amp;{0;1;2;3;4;5;6;7;8;9}))+(--(RIGHT(F2362,2)="00"))*SUM(SUMIFS($P$6:$P$65536,$B$6:$B$65536,B2362,$C$6:$C$65536,C2362,$D$6:$D$65536,D2362,$E$6:$E$65536,E2362,$F$6:$F$65536,LEFT(F2362,1)&amp;range))+SUMIFS($P$6:$P$65536,$B$6:$B$65536,B2362,$C$6:$C$65536,C2362,$D$6:$D$65536,D2362,$E$6:$E$65536,E2362,$F$6:$F$65536,F2362)))))</f>
        <v>0</v>
      </c>
    </row>
    <row r="2363" spans="1:17" ht="64.5" hidden="1" customHeight="1" x14ac:dyDescent="0.2">
      <c r="A2363" s="10" t="s">
        <v>463</v>
      </c>
      <c r="B2363" s="3" t="s">
        <v>799</v>
      </c>
      <c r="C2363" s="3" t="s">
        <v>27</v>
      </c>
      <c r="D2363" s="3" t="s">
        <v>38</v>
      </c>
      <c r="E2363" s="3" t="s">
        <v>905</v>
      </c>
      <c r="F2363" s="3" t="s">
        <v>464</v>
      </c>
      <c r="G2363" s="9">
        <v>5024532</v>
      </c>
      <c r="H2363" s="9">
        <v>0</v>
      </c>
      <c r="I2363" s="9">
        <v>5024532</v>
      </c>
      <c r="J2363" s="9">
        <v>5024532</v>
      </c>
      <c r="K2363" s="9">
        <v>0</v>
      </c>
      <c r="L2363" s="9">
        <v>5024532</v>
      </c>
      <c r="M2363" s="9">
        <v>5024532</v>
      </c>
      <c r="N2363" s="9">
        <v>0</v>
      </c>
      <c r="O2363" s="9">
        <v>5024532</v>
      </c>
      <c r="P2363" s="13">
        <f t="shared" si="37"/>
        <v>0</v>
      </c>
      <c r="Q2363" s="13">
        <f t="array" ref="Q2363">IF(C2363="",SUMIFS($P$6:$P$65536,$B$6:$B$65536,B2363),IF(D2363="",SUMIFS($P$6:$P$65536,$B$6:$B$65536,B2363,$C$6:$C$65536,C2363),IF(E2363="",SUMIFS($P$6:$P$65536,$B$6:$B$65536,B2363,$C$6:$C$65536,C2363,$D$6:$D$65536,D2363),IF(F2363="",SUMIFS($P$6:$P$65536,$B$6:$B$65536,B2363,$C$6:$C$65536,C2363,$D$6:$D$65536,D2363,$E$6:$E$65536,E2363),--(RIGHT(F2363,1)="0")*SUM(SUMIFS($P$6:$P$65536,$B$6:$B$65536,B2363,$C$6:$C$65536,C2363,$D$6:$D$65536,D2363,$E$6:$E$65536,E2363,$F$6:$F$65536,LEFT(F2363,2)&amp;{0;1;2;3;4;5;6;7;8;9}))+(--(RIGHT(F2363,2)="00"))*SUM(SUMIFS($P$6:$P$65536,$B$6:$B$65536,B2363,$C$6:$C$65536,C2363,$D$6:$D$65536,D2363,$E$6:$E$65536,E2363,$F$6:$F$65536,LEFT(F2363,1)&amp;range))+SUMIFS($P$6:$P$65536,$B$6:$B$65536,B2363,$C$6:$C$65536,C2363,$D$6:$D$65536,D2363,$E$6:$E$65536,E2363,$F$6:$F$65536,F2363)))))</f>
        <v>0</v>
      </c>
    </row>
    <row r="2364" spans="1:17" ht="112.35" hidden="1" customHeight="1" x14ac:dyDescent="0.2">
      <c r="A2364" s="10" t="s">
        <v>906</v>
      </c>
      <c r="B2364" s="3" t="s">
        <v>799</v>
      </c>
      <c r="C2364" s="3" t="s">
        <v>27</v>
      </c>
      <c r="D2364" s="3" t="s">
        <v>38</v>
      </c>
      <c r="E2364" s="3" t="s">
        <v>907</v>
      </c>
      <c r="F2364" s="11" t="s">
        <v>0</v>
      </c>
      <c r="G2364" s="9">
        <v>39171.839999999997</v>
      </c>
      <c r="H2364" s="9">
        <v>0</v>
      </c>
      <c r="I2364" s="9">
        <v>39171.839999999997</v>
      </c>
      <c r="J2364" s="9">
        <v>38808</v>
      </c>
      <c r="K2364" s="9">
        <v>0</v>
      </c>
      <c r="L2364" s="9">
        <v>38808</v>
      </c>
      <c r="M2364" s="9">
        <v>38832</v>
      </c>
      <c r="N2364" s="9">
        <v>0</v>
      </c>
      <c r="O2364" s="9">
        <v>38832</v>
      </c>
      <c r="P2364" s="13">
        <f t="shared" si="37"/>
        <v>0</v>
      </c>
      <c r="Q2364" s="13">
        <f t="array" ref="Q2364">IF(C2364="",SUMIFS($P$6:$P$65536,$B$6:$B$65536,B2364),IF(D2364="",SUMIFS($P$6:$P$65536,$B$6:$B$65536,B2364,$C$6:$C$65536,C2364),IF(E2364="",SUMIFS($P$6:$P$65536,$B$6:$B$65536,B2364,$C$6:$C$65536,C2364,$D$6:$D$65536,D2364),IF(F2364="",SUMIFS($P$6:$P$65536,$B$6:$B$65536,B2364,$C$6:$C$65536,C2364,$D$6:$D$65536,D2364,$E$6:$E$65536,E2364),--(RIGHT(F2364,1)="0")*SUM(SUMIFS($P$6:$P$65536,$B$6:$B$65536,B2364,$C$6:$C$65536,C2364,$D$6:$D$65536,D2364,$E$6:$E$65536,E2364,$F$6:$F$65536,LEFT(F2364,2)&amp;{0;1;2;3;4;5;6;7;8;9}))+(--(RIGHT(F2364,2)="00"))*SUM(SUMIFS($P$6:$P$65536,$B$6:$B$65536,B2364,$C$6:$C$65536,C2364,$D$6:$D$65536,D2364,$E$6:$E$65536,E2364,$F$6:$F$65536,LEFT(F2364,1)&amp;range))+SUMIFS($P$6:$P$65536,$B$6:$B$65536,B2364,$C$6:$C$65536,C2364,$D$6:$D$65536,D2364,$E$6:$E$65536,E2364,$F$6:$F$65536,F2364)))))</f>
        <v>0</v>
      </c>
    </row>
    <row r="2365" spans="1:17" ht="32.25" hidden="1" customHeight="1" x14ac:dyDescent="0.2">
      <c r="A2365" s="10" t="s">
        <v>112</v>
      </c>
      <c r="B2365" s="3" t="s">
        <v>799</v>
      </c>
      <c r="C2365" s="3" t="s">
        <v>27</v>
      </c>
      <c r="D2365" s="3" t="s">
        <v>38</v>
      </c>
      <c r="E2365" s="3" t="s">
        <v>907</v>
      </c>
      <c r="F2365" s="3" t="s">
        <v>113</v>
      </c>
      <c r="G2365" s="9">
        <v>39171.839999999997</v>
      </c>
      <c r="H2365" s="9">
        <v>0</v>
      </c>
      <c r="I2365" s="9">
        <v>39171.839999999997</v>
      </c>
      <c r="J2365" s="9">
        <v>38808</v>
      </c>
      <c r="K2365" s="9">
        <v>0</v>
      </c>
      <c r="L2365" s="9">
        <v>38808</v>
      </c>
      <c r="M2365" s="9">
        <v>38832</v>
      </c>
      <c r="N2365" s="9">
        <v>0</v>
      </c>
      <c r="O2365" s="9">
        <v>38832</v>
      </c>
      <c r="P2365" s="13">
        <f t="shared" si="37"/>
        <v>0</v>
      </c>
      <c r="Q2365" s="13">
        <f t="array" ref="Q2365">IF(C2365="",SUMIFS($P$6:$P$65536,$B$6:$B$65536,B2365),IF(D2365="",SUMIFS($P$6:$P$65536,$B$6:$B$65536,B2365,$C$6:$C$65536,C2365),IF(E2365="",SUMIFS($P$6:$P$65536,$B$6:$B$65536,B2365,$C$6:$C$65536,C2365,$D$6:$D$65536,D2365),IF(F2365="",SUMIFS($P$6:$P$65536,$B$6:$B$65536,B2365,$C$6:$C$65536,C2365,$D$6:$D$65536,D2365,$E$6:$E$65536,E2365),--(RIGHT(F2365,1)="0")*SUM(SUMIFS($P$6:$P$65536,$B$6:$B$65536,B2365,$C$6:$C$65536,C2365,$D$6:$D$65536,D2365,$E$6:$E$65536,E2365,$F$6:$F$65536,LEFT(F2365,2)&amp;{0;1;2;3;4;5;6;7;8;9}))+(--(RIGHT(F2365,2)="00"))*SUM(SUMIFS($P$6:$P$65536,$B$6:$B$65536,B2365,$C$6:$C$65536,C2365,$D$6:$D$65536,D2365,$E$6:$E$65536,E2365,$F$6:$F$65536,LEFT(F2365,1)&amp;range))+SUMIFS($P$6:$P$65536,$B$6:$B$65536,B2365,$C$6:$C$65536,C2365,$D$6:$D$65536,D2365,$E$6:$E$65536,E2365,$F$6:$F$65536,F2365)))))</f>
        <v>0</v>
      </c>
    </row>
    <row r="2366" spans="1:17" ht="32.25" hidden="1" customHeight="1" x14ac:dyDescent="0.2">
      <c r="A2366" s="10" t="s">
        <v>457</v>
      </c>
      <c r="B2366" s="3" t="s">
        <v>799</v>
      </c>
      <c r="C2366" s="3" t="s">
        <v>27</v>
      </c>
      <c r="D2366" s="3" t="s">
        <v>38</v>
      </c>
      <c r="E2366" s="3" t="s">
        <v>907</v>
      </c>
      <c r="F2366" s="3" t="s">
        <v>458</v>
      </c>
      <c r="G2366" s="9">
        <v>39171.839999999997</v>
      </c>
      <c r="H2366" s="9">
        <v>0</v>
      </c>
      <c r="I2366" s="9">
        <v>39171.839999999997</v>
      </c>
      <c r="J2366" s="9">
        <v>38808</v>
      </c>
      <c r="K2366" s="9">
        <v>0</v>
      </c>
      <c r="L2366" s="9">
        <v>38808</v>
      </c>
      <c r="M2366" s="9">
        <v>38832</v>
      </c>
      <c r="N2366" s="9">
        <v>0</v>
      </c>
      <c r="O2366" s="9">
        <v>38832</v>
      </c>
      <c r="P2366" s="13">
        <f t="shared" si="37"/>
        <v>0</v>
      </c>
      <c r="Q2366" s="13">
        <f t="array" ref="Q2366">IF(C2366="",SUMIFS($P$6:$P$65536,$B$6:$B$65536,B2366),IF(D2366="",SUMIFS($P$6:$P$65536,$B$6:$B$65536,B2366,$C$6:$C$65536,C2366),IF(E2366="",SUMIFS($P$6:$P$65536,$B$6:$B$65536,B2366,$C$6:$C$65536,C2366,$D$6:$D$65536,D2366),IF(F2366="",SUMIFS($P$6:$P$65536,$B$6:$B$65536,B2366,$C$6:$C$65536,C2366,$D$6:$D$65536,D2366,$E$6:$E$65536,E2366),--(RIGHT(F2366,1)="0")*SUM(SUMIFS($P$6:$P$65536,$B$6:$B$65536,B2366,$C$6:$C$65536,C2366,$D$6:$D$65536,D2366,$E$6:$E$65536,E2366,$F$6:$F$65536,LEFT(F2366,2)&amp;{0;1;2;3;4;5;6;7;8;9}))+(--(RIGHT(F2366,2)="00"))*SUM(SUMIFS($P$6:$P$65536,$B$6:$B$65536,B2366,$C$6:$C$65536,C2366,$D$6:$D$65536,D2366,$E$6:$E$65536,E2366,$F$6:$F$65536,LEFT(F2366,1)&amp;range))+SUMIFS($P$6:$P$65536,$B$6:$B$65536,B2366,$C$6:$C$65536,C2366,$D$6:$D$65536,D2366,$E$6:$E$65536,E2366,$F$6:$F$65536,F2366)))))</f>
        <v>0</v>
      </c>
    </row>
    <row r="2367" spans="1:17" ht="48.95" hidden="1" customHeight="1" x14ac:dyDescent="0.2">
      <c r="A2367" s="10" t="s">
        <v>459</v>
      </c>
      <c r="B2367" s="3" t="s">
        <v>799</v>
      </c>
      <c r="C2367" s="3" t="s">
        <v>27</v>
      </c>
      <c r="D2367" s="3" t="s">
        <v>38</v>
      </c>
      <c r="E2367" s="3" t="s">
        <v>907</v>
      </c>
      <c r="F2367" s="3" t="s">
        <v>460</v>
      </c>
      <c r="G2367" s="9">
        <v>39171.839999999997</v>
      </c>
      <c r="H2367" s="9">
        <v>0</v>
      </c>
      <c r="I2367" s="9">
        <v>39171.839999999997</v>
      </c>
      <c r="J2367" s="9">
        <v>38808</v>
      </c>
      <c r="K2367" s="9">
        <v>0</v>
      </c>
      <c r="L2367" s="9">
        <v>38808</v>
      </c>
      <c r="M2367" s="9">
        <v>38832</v>
      </c>
      <c r="N2367" s="9">
        <v>0</v>
      </c>
      <c r="O2367" s="9">
        <v>38832</v>
      </c>
      <c r="P2367" s="13">
        <f t="shared" si="37"/>
        <v>0</v>
      </c>
      <c r="Q2367" s="13">
        <f t="array" ref="Q2367">IF(C2367="",SUMIFS($P$6:$P$65536,$B$6:$B$65536,B2367),IF(D2367="",SUMIFS($P$6:$P$65536,$B$6:$B$65536,B2367,$C$6:$C$65536,C2367),IF(E2367="",SUMIFS($P$6:$P$65536,$B$6:$B$65536,B2367,$C$6:$C$65536,C2367,$D$6:$D$65536,D2367),IF(F2367="",SUMIFS($P$6:$P$65536,$B$6:$B$65536,B2367,$C$6:$C$65536,C2367,$D$6:$D$65536,D2367,$E$6:$E$65536,E2367),--(RIGHT(F2367,1)="0")*SUM(SUMIFS($P$6:$P$65536,$B$6:$B$65536,B2367,$C$6:$C$65536,C2367,$D$6:$D$65536,D2367,$E$6:$E$65536,E2367,$F$6:$F$65536,LEFT(F2367,2)&amp;{0;1;2;3;4;5;6;7;8;9}))+(--(RIGHT(F2367,2)="00"))*SUM(SUMIFS($P$6:$P$65536,$B$6:$B$65536,B2367,$C$6:$C$65536,C2367,$D$6:$D$65536,D2367,$E$6:$E$65536,E2367,$F$6:$F$65536,LEFT(F2367,1)&amp;range))+SUMIFS($P$6:$P$65536,$B$6:$B$65536,B2367,$C$6:$C$65536,C2367,$D$6:$D$65536,D2367,$E$6:$E$65536,E2367,$F$6:$F$65536,F2367)))))</f>
        <v>0</v>
      </c>
    </row>
    <row r="2368" spans="1:17" ht="127.9" hidden="1" customHeight="1" x14ac:dyDescent="0.2">
      <c r="A2368" s="10" t="s">
        <v>908</v>
      </c>
      <c r="B2368" s="3" t="s">
        <v>799</v>
      </c>
      <c r="C2368" s="3" t="s">
        <v>27</v>
      </c>
      <c r="D2368" s="3" t="s">
        <v>38</v>
      </c>
      <c r="E2368" s="3" t="s">
        <v>909</v>
      </c>
      <c r="F2368" s="11" t="s">
        <v>0</v>
      </c>
      <c r="G2368" s="9">
        <v>60048</v>
      </c>
      <c r="H2368" s="9">
        <v>0</v>
      </c>
      <c r="I2368" s="9">
        <v>60048</v>
      </c>
      <c r="J2368" s="9">
        <v>62424</v>
      </c>
      <c r="K2368" s="9">
        <v>0</v>
      </c>
      <c r="L2368" s="9">
        <v>62424</v>
      </c>
      <c r="M2368" s="9">
        <v>64980</v>
      </c>
      <c r="N2368" s="9">
        <v>0</v>
      </c>
      <c r="O2368" s="9">
        <v>64980</v>
      </c>
      <c r="P2368" s="13">
        <f t="shared" si="37"/>
        <v>0</v>
      </c>
      <c r="Q2368" s="13">
        <f t="array" ref="Q2368">IF(C2368="",SUMIFS($P$6:$P$65536,$B$6:$B$65536,B2368),IF(D2368="",SUMIFS($P$6:$P$65536,$B$6:$B$65536,B2368,$C$6:$C$65536,C2368),IF(E2368="",SUMIFS($P$6:$P$65536,$B$6:$B$65536,B2368,$C$6:$C$65536,C2368,$D$6:$D$65536,D2368),IF(F2368="",SUMIFS($P$6:$P$65536,$B$6:$B$65536,B2368,$C$6:$C$65536,C2368,$D$6:$D$65536,D2368,$E$6:$E$65536,E2368),--(RIGHT(F2368,1)="0")*SUM(SUMIFS($P$6:$P$65536,$B$6:$B$65536,B2368,$C$6:$C$65536,C2368,$D$6:$D$65536,D2368,$E$6:$E$65536,E2368,$F$6:$F$65536,LEFT(F2368,2)&amp;{0;1;2;3;4;5;6;7;8;9}))+(--(RIGHT(F2368,2)="00"))*SUM(SUMIFS($P$6:$P$65536,$B$6:$B$65536,B2368,$C$6:$C$65536,C2368,$D$6:$D$65536,D2368,$E$6:$E$65536,E2368,$F$6:$F$65536,LEFT(F2368,1)&amp;range))+SUMIFS($P$6:$P$65536,$B$6:$B$65536,B2368,$C$6:$C$65536,C2368,$D$6:$D$65536,D2368,$E$6:$E$65536,E2368,$F$6:$F$65536,F2368)))))</f>
        <v>0</v>
      </c>
    </row>
    <row r="2369" spans="1:17" ht="32.25" hidden="1" customHeight="1" x14ac:dyDescent="0.2">
      <c r="A2369" s="10" t="s">
        <v>112</v>
      </c>
      <c r="B2369" s="3" t="s">
        <v>799</v>
      </c>
      <c r="C2369" s="3" t="s">
        <v>27</v>
      </c>
      <c r="D2369" s="3" t="s">
        <v>38</v>
      </c>
      <c r="E2369" s="3" t="s">
        <v>909</v>
      </c>
      <c r="F2369" s="3" t="s">
        <v>113</v>
      </c>
      <c r="G2369" s="9">
        <v>60048</v>
      </c>
      <c r="H2369" s="9">
        <v>0</v>
      </c>
      <c r="I2369" s="9">
        <v>60048</v>
      </c>
      <c r="J2369" s="9">
        <v>62424</v>
      </c>
      <c r="K2369" s="9">
        <v>0</v>
      </c>
      <c r="L2369" s="9">
        <v>62424</v>
      </c>
      <c r="M2369" s="9">
        <v>64980</v>
      </c>
      <c r="N2369" s="9">
        <v>0</v>
      </c>
      <c r="O2369" s="9">
        <v>64980</v>
      </c>
      <c r="P2369" s="13">
        <f t="shared" si="37"/>
        <v>0</v>
      </c>
      <c r="Q2369" s="13">
        <f t="array" ref="Q2369">IF(C2369="",SUMIFS($P$6:$P$65536,$B$6:$B$65536,B2369),IF(D2369="",SUMIFS($P$6:$P$65536,$B$6:$B$65536,B2369,$C$6:$C$65536,C2369),IF(E2369="",SUMIFS($P$6:$P$65536,$B$6:$B$65536,B2369,$C$6:$C$65536,C2369,$D$6:$D$65536,D2369),IF(F2369="",SUMIFS($P$6:$P$65536,$B$6:$B$65536,B2369,$C$6:$C$65536,C2369,$D$6:$D$65536,D2369,$E$6:$E$65536,E2369),--(RIGHT(F2369,1)="0")*SUM(SUMIFS($P$6:$P$65536,$B$6:$B$65536,B2369,$C$6:$C$65536,C2369,$D$6:$D$65536,D2369,$E$6:$E$65536,E2369,$F$6:$F$65536,LEFT(F2369,2)&amp;{0;1;2;3;4;5;6;7;8;9}))+(--(RIGHT(F2369,2)="00"))*SUM(SUMIFS($P$6:$P$65536,$B$6:$B$65536,B2369,$C$6:$C$65536,C2369,$D$6:$D$65536,D2369,$E$6:$E$65536,E2369,$F$6:$F$65536,LEFT(F2369,1)&amp;range))+SUMIFS($P$6:$P$65536,$B$6:$B$65536,B2369,$C$6:$C$65536,C2369,$D$6:$D$65536,D2369,$E$6:$E$65536,E2369,$F$6:$F$65536,F2369)))))</f>
        <v>0</v>
      </c>
    </row>
    <row r="2370" spans="1:17" ht="48.95" hidden="1" customHeight="1" x14ac:dyDescent="0.2">
      <c r="A2370" s="10" t="s">
        <v>406</v>
      </c>
      <c r="B2370" s="3" t="s">
        <v>799</v>
      </c>
      <c r="C2370" s="3" t="s">
        <v>27</v>
      </c>
      <c r="D2370" s="3" t="s">
        <v>38</v>
      </c>
      <c r="E2370" s="3" t="s">
        <v>909</v>
      </c>
      <c r="F2370" s="3" t="s">
        <v>407</v>
      </c>
      <c r="G2370" s="9">
        <v>60048</v>
      </c>
      <c r="H2370" s="9">
        <v>0</v>
      </c>
      <c r="I2370" s="9">
        <v>60048</v>
      </c>
      <c r="J2370" s="9">
        <v>62424</v>
      </c>
      <c r="K2370" s="9">
        <v>0</v>
      </c>
      <c r="L2370" s="9">
        <v>62424</v>
      </c>
      <c r="M2370" s="9">
        <v>64980</v>
      </c>
      <c r="N2370" s="9">
        <v>0</v>
      </c>
      <c r="O2370" s="9">
        <v>64980</v>
      </c>
      <c r="P2370" s="13">
        <f t="shared" si="37"/>
        <v>0</v>
      </c>
      <c r="Q2370" s="13">
        <f t="array" ref="Q2370">IF(C2370="",SUMIFS($P$6:$P$65536,$B$6:$B$65536,B2370),IF(D2370="",SUMIFS($P$6:$P$65536,$B$6:$B$65536,B2370,$C$6:$C$65536,C2370),IF(E2370="",SUMIFS($P$6:$P$65536,$B$6:$B$65536,B2370,$C$6:$C$65536,C2370,$D$6:$D$65536,D2370),IF(F2370="",SUMIFS($P$6:$P$65536,$B$6:$B$65536,B2370,$C$6:$C$65536,C2370,$D$6:$D$65536,D2370,$E$6:$E$65536,E2370),--(RIGHT(F2370,1)="0")*SUM(SUMIFS($P$6:$P$65536,$B$6:$B$65536,B2370,$C$6:$C$65536,C2370,$D$6:$D$65536,D2370,$E$6:$E$65536,E2370,$F$6:$F$65536,LEFT(F2370,2)&amp;{0;1;2;3;4;5;6;7;8;9}))+(--(RIGHT(F2370,2)="00"))*SUM(SUMIFS($P$6:$P$65536,$B$6:$B$65536,B2370,$C$6:$C$65536,C2370,$D$6:$D$65536,D2370,$E$6:$E$65536,E2370,$F$6:$F$65536,LEFT(F2370,1)&amp;range))+SUMIFS($P$6:$P$65536,$B$6:$B$65536,B2370,$C$6:$C$65536,C2370,$D$6:$D$65536,D2370,$E$6:$E$65536,E2370,$F$6:$F$65536,F2370)))))</f>
        <v>0</v>
      </c>
    </row>
    <row r="2371" spans="1:17" ht="64.5" hidden="1" customHeight="1" x14ac:dyDescent="0.2">
      <c r="A2371" s="10" t="s">
        <v>463</v>
      </c>
      <c r="B2371" s="3" t="s">
        <v>799</v>
      </c>
      <c r="C2371" s="3" t="s">
        <v>27</v>
      </c>
      <c r="D2371" s="3" t="s">
        <v>38</v>
      </c>
      <c r="E2371" s="3" t="s">
        <v>909</v>
      </c>
      <c r="F2371" s="3" t="s">
        <v>464</v>
      </c>
      <c r="G2371" s="9">
        <v>60048</v>
      </c>
      <c r="H2371" s="9">
        <v>0</v>
      </c>
      <c r="I2371" s="9">
        <v>60048</v>
      </c>
      <c r="J2371" s="9">
        <v>62424</v>
      </c>
      <c r="K2371" s="9">
        <v>0</v>
      </c>
      <c r="L2371" s="9">
        <v>62424</v>
      </c>
      <c r="M2371" s="9">
        <v>64980</v>
      </c>
      <c r="N2371" s="9">
        <v>0</v>
      </c>
      <c r="O2371" s="9">
        <v>64980</v>
      </c>
      <c r="P2371" s="13">
        <f t="shared" si="37"/>
        <v>0</v>
      </c>
      <c r="Q2371" s="13">
        <f t="array" ref="Q2371">IF(C2371="",SUMIFS($P$6:$P$65536,$B$6:$B$65536,B2371),IF(D2371="",SUMIFS($P$6:$P$65536,$B$6:$B$65536,B2371,$C$6:$C$65536,C2371),IF(E2371="",SUMIFS($P$6:$P$65536,$B$6:$B$65536,B2371,$C$6:$C$65536,C2371,$D$6:$D$65536,D2371),IF(F2371="",SUMIFS($P$6:$P$65536,$B$6:$B$65536,B2371,$C$6:$C$65536,C2371,$D$6:$D$65536,D2371,$E$6:$E$65536,E2371),--(RIGHT(F2371,1)="0")*SUM(SUMIFS($P$6:$P$65536,$B$6:$B$65536,B2371,$C$6:$C$65536,C2371,$D$6:$D$65536,D2371,$E$6:$E$65536,E2371,$F$6:$F$65536,LEFT(F2371,2)&amp;{0;1;2;3;4;5;6;7;8;9}))+(--(RIGHT(F2371,2)="00"))*SUM(SUMIFS($P$6:$P$65536,$B$6:$B$65536,B2371,$C$6:$C$65536,C2371,$D$6:$D$65536,D2371,$E$6:$E$65536,E2371,$F$6:$F$65536,LEFT(F2371,1)&amp;range))+SUMIFS($P$6:$P$65536,$B$6:$B$65536,B2371,$C$6:$C$65536,C2371,$D$6:$D$65536,D2371,$E$6:$E$65536,E2371,$F$6:$F$65536,F2371)))))</f>
        <v>0</v>
      </c>
    </row>
    <row r="2372" spans="1:17" ht="176.45" customHeight="1" x14ac:dyDescent="0.2">
      <c r="A2372" s="10" t="s">
        <v>910</v>
      </c>
      <c r="B2372" s="3" t="s">
        <v>799</v>
      </c>
      <c r="C2372" s="3" t="s">
        <v>27</v>
      </c>
      <c r="D2372" s="3" t="s">
        <v>38</v>
      </c>
      <c r="E2372" s="3" t="s">
        <v>911</v>
      </c>
      <c r="F2372" s="11" t="s">
        <v>0</v>
      </c>
      <c r="G2372" s="9">
        <v>3500000</v>
      </c>
      <c r="H2372" s="9">
        <v>400000</v>
      </c>
      <c r="I2372" s="9">
        <v>3900000</v>
      </c>
      <c r="J2372" s="9">
        <v>3500000</v>
      </c>
      <c r="K2372" s="9">
        <v>0</v>
      </c>
      <c r="L2372" s="9">
        <v>3500000</v>
      </c>
      <c r="M2372" s="9">
        <v>3500000</v>
      </c>
      <c r="N2372" s="9">
        <v>0</v>
      </c>
      <c r="O2372" s="9">
        <v>3500000</v>
      </c>
      <c r="P2372" s="13">
        <f t="shared" si="37"/>
        <v>400000</v>
      </c>
      <c r="Q2372" s="13">
        <f t="array" ref="Q2372">IF(C2372="",SUMIFS($P$6:$P$65536,$B$6:$B$65536,B2372),IF(D2372="",SUMIFS($P$6:$P$65536,$B$6:$B$65536,B2372,$C$6:$C$65536,C2372),IF(E2372="",SUMIFS($P$6:$P$65536,$B$6:$B$65536,B2372,$C$6:$C$65536,C2372,$D$6:$D$65536,D2372),IF(F2372="",SUMIFS($P$6:$P$65536,$B$6:$B$65536,B2372,$C$6:$C$65536,C2372,$D$6:$D$65536,D2372,$E$6:$E$65536,E2372),--(RIGHT(F2372,1)="0")*SUM(SUMIFS($P$6:$P$65536,$B$6:$B$65536,B2372,$C$6:$C$65536,C2372,$D$6:$D$65536,D2372,$E$6:$E$65536,E2372,$F$6:$F$65536,LEFT(F2372,2)&amp;{0;1;2;3;4;5;6;7;8;9}))+(--(RIGHT(F2372,2)="00"))*SUM(SUMIFS($P$6:$P$65536,$B$6:$B$65536,B2372,$C$6:$C$65536,C2372,$D$6:$D$65536,D2372,$E$6:$E$65536,E2372,$F$6:$F$65536,LEFT(F2372,1)&amp;range))+SUMIFS($P$6:$P$65536,$B$6:$B$65536,B2372,$C$6:$C$65536,C2372,$D$6:$D$65536,D2372,$E$6:$E$65536,E2372,$F$6:$F$65536,F2372)))))</f>
        <v>1600000</v>
      </c>
    </row>
    <row r="2373" spans="1:17" ht="32.25" customHeight="1" x14ac:dyDescent="0.2">
      <c r="A2373" s="10" t="s">
        <v>112</v>
      </c>
      <c r="B2373" s="3" t="s">
        <v>799</v>
      </c>
      <c r="C2373" s="3" t="s">
        <v>27</v>
      </c>
      <c r="D2373" s="3" t="s">
        <v>38</v>
      </c>
      <c r="E2373" s="3" t="s">
        <v>911</v>
      </c>
      <c r="F2373" s="3" t="s">
        <v>113</v>
      </c>
      <c r="G2373" s="9">
        <v>3500000</v>
      </c>
      <c r="H2373" s="9">
        <v>400000</v>
      </c>
      <c r="I2373" s="9">
        <v>3900000</v>
      </c>
      <c r="J2373" s="9">
        <v>3500000</v>
      </c>
      <c r="K2373" s="9">
        <v>0</v>
      </c>
      <c r="L2373" s="9">
        <v>3500000</v>
      </c>
      <c r="M2373" s="9">
        <v>3500000</v>
      </c>
      <c r="N2373" s="9">
        <v>0</v>
      </c>
      <c r="O2373" s="9">
        <v>3500000</v>
      </c>
      <c r="P2373" s="13">
        <f t="shared" si="37"/>
        <v>400000</v>
      </c>
      <c r="Q2373" s="13">
        <f t="array" ref="Q2373">IF(C2373="",SUMIFS($P$6:$P$65536,$B$6:$B$65536,B2373),IF(D2373="",SUMIFS($P$6:$P$65536,$B$6:$B$65536,B2373,$C$6:$C$65536,C2373),IF(E2373="",SUMIFS($P$6:$P$65536,$B$6:$B$65536,B2373,$C$6:$C$65536,C2373,$D$6:$D$65536,D2373),IF(F2373="",SUMIFS($P$6:$P$65536,$B$6:$B$65536,B2373,$C$6:$C$65536,C2373,$D$6:$D$65536,D2373,$E$6:$E$65536,E2373),--(RIGHT(F2373,1)="0")*SUM(SUMIFS($P$6:$P$65536,$B$6:$B$65536,B2373,$C$6:$C$65536,C2373,$D$6:$D$65536,D2373,$E$6:$E$65536,E2373,$F$6:$F$65536,LEFT(F2373,2)&amp;{0;1;2;3;4;5;6;7;8;9}))+(--(RIGHT(F2373,2)="00"))*SUM(SUMIFS($P$6:$P$65536,$B$6:$B$65536,B2373,$C$6:$C$65536,C2373,$D$6:$D$65536,D2373,$E$6:$E$65536,E2373,$F$6:$F$65536,LEFT(F2373,1)&amp;range))+SUMIFS($P$6:$P$65536,$B$6:$B$65536,B2373,$C$6:$C$65536,C2373,$D$6:$D$65536,D2373,$E$6:$E$65536,E2373,$F$6:$F$65536,F2373)))))</f>
        <v>1600000</v>
      </c>
    </row>
    <row r="2374" spans="1:17" ht="48.95" customHeight="1" x14ac:dyDescent="0.2">
      <c r="A2374" s="10" t="s">
        <v>406</v>
      </c>
      <c r="B2374" s="3" t="s">
        <v>799</v>
      </c>
      <c r="C2374" s="3" t="s">
        <v>27</v>
      </c>
      <c r="D2374" s="3" t="s">
        <v>38</v>
      </c>
      <c r="E2374" s="3" t="s">
        <v>911</v>
      </c>
      <c r="F2374" s="3" t="s">
        <v>407</v>
      </c>
      <c r="G2374" s="9">
        <v>3500000</v>
      </c>
      <c r="H2374" s="9">
        <v>400000</v>
      </c>
      <c r="I2374" s="9">
        <v>3900000</v>
      </c>
      <c r="J2374" s="9">
        <v>3500000</v>
      </c>
      <c r="K2374" s="9">
        <v>0</v>
      </c>
      <c r="L2374" s="9">
        <v>3500000</v>
      </c>
      <c r="M2374" s="9">
        <v>3500000</v>
      </c>
      <c r="N2374" s="9">
        <v>0</v>
      </c>
      <c r="O2374" s="9">
        <v>3500000</v>
      </c>
      <c r="P2374" s="13">
        <f t="shared" si="37"/>
        <v>400000</v>
      </c>
      <c r="Q2374" s="13">
        <f t="array" ref="Q2374">IF(C2374="",SUMIFS($P$6:$P$65536,$B$6:$B$65536,B2374),IF(D2374="",SUMIFS($P$6:$P$65536,$B$6:$B$65536,B2374,$C$6:$C$65536,C2374),IF(E2374="",SUMIFS($P$6:$P$65536,$B$6:$B$65536,B2374,$C$6:$C$65536,C2374,$D$6:$D$65536,D2374),IF(F2374="",SUMIFS($P$6:$P$65536,$B$6:$B$65536,B2374,$C$6:$C$65536,C2374,$D$6:$D$65536,D2374,$E$6:$E$65536,E2374),--(RIGHT(F2374,1)="0")*SUM(SUMIFS($P$6:$P$65536,$B$6:$B$65536,B2374,$C$6:$C$65536,C2374,$D$6:$D$65536,D2374,$E$6:$E$65536,E2374,$F$6:$F$65536,LEFT(F2374,2)&amp;{0;1;2;3;4;5;6;7;8;9}))+(--(RIGHT(F2374,2)="00"))*SUM(SUMIFS($P$6:$P$65536,$B$6:$B$65536,B2374,$C$6:$C$65536,C2374,$D$6:$D$65536,D2374,$E$6:$E$65536,E2374,$F$6:$F$65536,LEFT(F2374,1)&amp;range))+SUMIFS($P$6:$P$65536,$B$6:$B$65536,B2374,$C$6:$C$65536,C2374,$D$6:$D$65536,D2374,$E$6:$E$65536,E2374,$F$6:$F$65536,F2374)))))</f>
        <v>1200000</v>
      </c>
    </row>
    <row r="2375" spans="1:17" ht="48.95" customHeight="1" x14ac:dyDescent="0.2">
      <c r="A2375" s="10" t="s">
        <v>408</v>
      </c>
      <c r="B2375" s="3" t="s">
        <v>799</v>
      </c>
      <c r="C2375" s="3" t="s">
        <v>27</v>
      </c>
      <c r="D2375" s="3" t="s">
        <v>38</v>
      </c>
      <c r="E2375" s="3" t="s">
        <v>911</v>
      </c>
      <c r="F2375" s="3" t="s">
        <v>409</v>
      </c>
      <c r="G2375" s="9">
        <v>3500000</v>
      </c>
      <c r="H2375" s="9">
        <v>400000</v>
      </c>
      <c r="I2375" s="9">
        <v>3900000</v>
      </c>
      <c r="J2375" s="9">
        <v>3500000</v>
      </c>
      <c r="K2375" s="9">
        <v>0</v>
      </c>
      <c r="L2375" s="9">
        <v>3500000</v>
      </c>
      <c r="M2375" s="9">
        <v>3500000</v>
      </c>
      <c r="N2375" s="9">
        <v>0</v>
      </c>
      <c r="O2375" s="9">
        <v>3500000</v>
      </c>
      <c r="P2375" s="13">
        <f t="shared" ref="P2375:P2438" si="38">ABS(H2375)+ABS(K2375)+ABS(N2375)</f>
        <v>400000</v>
      </c>
      <c r="Q2375" s="13">
        <f t="array" ref="Q2375">IF(C2375="",SUMIFS($P$6:$P$65536,$B$6:$B$65536,B2375),IF(D2375="",SUMIFS($P$6:$P$65536,$B$6:$B$65536,B2375,$C$6:$C$65536,C2375),IF(E2375="",SUMIFS($P$6:$P$65536,$B$6:$B$65536,B2375,$C$6:$C$65536,C2375,$D$6:$D$65536,D2375),IF(F2375="",SUMIFS($P$6:$P$65536,$B$6:$B$65536,B2375,$C$6:$C$65536,C2375,$D$6:$D$65536,D2375,$E$6:$E$65536,E2375),--(RIGHT(F2375,1)="0")*SUM(SUMIFS($P$6:$P$65536,$B$6:$B$65536,B2375,$C$6:$C$65536,C2375,$D$6:$D$65536,D2375,$E$6:$E$65536,E2375,$F$6:$F$65536,LEFT(F2375,2)&amp;{0;1;2;3;4;5;6;7;8;9}))+(--(RIGHT(F2375,2)="00"))*SUM(SUMIFS($P$6:$P$65536,$B$6:$B$65536,B2375,$C$6:$C$65536,C2375,$D$6:$D$65536,D2375,$E$6:$E$65536,E2375,$F$6:$F$65536,LEFT(F2375,1)&amp;range))+SUMIFS($P$6:$P$65536,$B$6:$B$65536,B2375,$C$6:$C$65536,C2375,$D$6:$D$65536,D2375,$E$6:$E$65536,E2375,$F$6:$F$65536,F2375)))))</f>
        <v>400000</v>
      </c>
    </row>
    <row r="2376" spans="1:17" ht="144.4" customHeight="1" x14ac:dyDescent="0.2">
      <c r="A2376" s="10" t="s">
        <v>912</v>
      </c>
      <c r="B2376" s="3" t="s">
        <v>799</v>
      </c>
      <c r="C2376" s="3" t="s">
        <v>27</v>
      </c>
      <c r="D2376" s="3" t="s">
        <v>38</v>
      </c>
      <c r="E2376" s="3" t="s">
        <v>913</v>
      </c>
      <c r="F2376" s="11" t="s">
        <v>0</v>
      </c>
      <c r="G2376" s="9">
        <v>198198096.80000001</v>
      </c>
      <c r="H2376" s="9">
        <v>4796781.3099999996</v>
      </c>
      <c r="I2376" s="9">
        <v>202994878.11000001</v>
      </c>
      <c r="J2376" s="9">
        <v>179792396.80000001</v>
      </c>
      <c r="K2376" s="9">
        <v>0</v>
      </c>
      <c r="L2376" s="9">
        <v>179792396.80000001</v>
      </c>
      <c r="M2376" s="9">
        <v>157265896.80000001</v>
      </c>
      <c r="N2376" s="9">
        <v>0</v>
      </c>
      <c r="O2376" s="9">
        <v>157265896.80000001</v>
      </c>
      <c r="P2376" s="13">
        <f t="shared" si="38"/>
        <v>4796781.3099999996</v>
      </c>
      <c r="Q2376" s="13">
        <f t="array" ref="Q2376">IF(C2376="",SUMIFS($P$6:$P$65536,$B$6:$B$65536,B2376),IF(D2376="",SUMIFS($P$6:$P$65536,$B$6:$B$65536,B2376,$C$6:$C$65536,C2376),IF(E2376="",SUMIFS($P$6:$P$65536,$B$6:$B$65536,B2376,$C$6:$C$65536,C2376,$D$6:$D$65536,D2376),IF(F2376="",SUMIFS($P$6:$P$65536,$B$6:$B$65536,B2376,$C$6:$C$65536,C2376,$D$6:$D$65536,D2376,$E$6:$E$65536,E2376),--(RIGHT(F2376,1)="0")*SUM(SUMIFS($P$6:$P$65536,$B$6:$B$65536,B2376,$C$6:$C$65536,C2376,$D$6:$D$65536,D2376,$E$6:$E$65536,E2376,$F$6:$F$65536,LEFT(F2376,2)&amp;{0;1;2;3;4;5;6;7;8;9}))+(--(RIGHT(F2376,2)="00"))*SUM(SUMIFS($P$6:$P$65536,$B$6:$B$65536,B2376,$C$6:$C$65536,C2376,$D$6:$D$65536,D2376,$E$6:$E$65536,E2376,$F$6:$F$65536,LEFT(F2376,1)&amp;range))+SUMIFS($P$6:$P$65536,$B$6:$B$65536,B2376,$C$6:$C$65536,C2376,$D$6:$D$65536,D2376,$E$6:$E$65536,E2376,$F$6:$F$65536,F2376)))))</f>
        <v>19187125.239999998</v>
      </c>
    </row>
    <row r="2377" spans="1:17" ht="32.25" customHeight="1" x14ac:dyDescent="0.2">
      <c r="A2377" s="10" t="s">
        <v>112</v>
      </c>
      <c r="B2377" s="3" t="s">
        <v>799</v>
      </c>
      <c r="C2377" s="3" t="s">
        <v>27</v>
      </c>
      <c r="D2377" s="3" t="s">
        <v>38</v>
      </c>
      <c r="E2377" s="3" t="s">
        <v>913</v>
      </c>
      <c r="F2377" s="3" t="s">
        <v>113</v>
      </c>
      <c r="G2377" s="9">
        <v>198198096.80000001</v>
      </c>
      <c r="H2377" s="9">
        <v>4796781.3099999996</v>
      </c>
      <c r="I2377" s="9">
        <v>202994878.11000001</v>
      </c>
      <c r="J2377" s="9">
        <v>179792396.80000001</v>
      </c>
      <c r="K2377" s="9">
        <v>0</v>
      </c>
      <c r="L2377" s="9">
        <v>179792396.80000001</v>
      </c>
      <c r="M2377" s="9">
        <v>157265896.80000001</v>
      </c>
      <c r="N2377" s="9">
        <v>0</v>
      </c>
      <c r="O2377" s="9">
        <v>157265896.80000001</v>
      </c>
      <c r="P2377" s="13">
        <f t="shared" si="38"/>
        <v>4796781.3099999996</v>
      </c>
      <c r="Q2377" s="13">
        <f t="array" ref="Q2377">IF(C2377="",SUMIFS($P$6:$P$65536,$B$6:$B$65536,B2377),IF(D2377="",SUMIFS($P$6:$P$65536,$B$6:$B$65536,B2377,$C$6:$C$65536,C2377),IF(E2377="",SUMIFS($P$6:$P$65536,$B$6:$B$65536,B2377,$C$6:$C$65536,C2377,$D$6:$D$65536,D2377),IF(F2377="",SUMIFS($P$6:$P$65536,$B$6:$B$65536,B2377,$C$6:$C$65536,C2377,$D$6:$D$65536,D2377,$E$6:$E$65536,E2377),--(RIGHT(F2377,1)="0")*SUM(SUMIFS($P$6:$P$65536,$B$6:$B$65536,B2377,$C$6:$C$65536,C2377,$D$6:$D$65536,D2377,$E$6:$E$65536,E2377,$F$6:$F$65536,LEFT(F2377,2)&amp;{0;1;2;3;4;5;6;7;8;9}))+(--(RIGHT(F2377,2)="00"))*SUM(SUMIFS($P$6:$P$65536,$B$6:$B$65536,B2377,$C$6:$C$65536,C2377,$D$6:$D$65536,D2377,$E$6:$E$65536,E2377,$F$6:$F$65536,LEFT(F2377,1)&amp;range))+SUMIFS($P$6:$P$65536,$B$6:$B$65536,B2377,$C$6:$C$65536,C2377,$D$6:$D$65536,D2377,$E$6:$E$65536,E2377,$F$6:$F$65536,F2377)))))</f>
        <v>19187125.239999998</v>
      </c>
    </row>
    <row r="2378" spans="1:17" ht="32.25" customHeight="1" x14ac:dyDescent="0.2">
      <c r="A2378" s="10" t="s">
        <v>457</v>
      </c>
      <c r="B2378" s="3" t="s">
        <v>799</v>
      </c>
      <c r="C2378" s="3" t="s">
        <v>27</v>
      </c>
      <c r="D2378" s="3" t="s">
        <v>38</v>
      </c>
      <c r="E2378" s="3" t="s">
        <v>913</v>
      </c>
      <c r="F2378" s="3" t="s">
        <v>458</v>
      </c>
      <c r="G2378" s="9">
        <v>198198096.80000001</v>
      </c>
      <c r="H2378" s="9">
        <v>4796781.3099999996</v>
      </c>
      <c r="I2378" s="9">
        <v>202994878.11000001</v>
      </c>
      <c r="J2378" s="9">
        <v>179792396.80000001</v>
      </c>
      <c r="K2378" s="9">
        <v>0</v>
      </c>
      <c r="L2378" s="9">
        <v>179792396.80000001</v>
      </c>
      <c r="M2378" s="9">
        <v>157265896.80000001</v>
      </c>
      <c r="N2378" s="9">
        <v>0</v>
      </c>
      <c r="O2378" s="9">
        <v>157265896.80000001</v>
      </c>
      <c r="P2378" s="13">
        <f t="shared" si="38"/>
        <v>4796781.3099999996</v>
      </c>
      <c r="Q2378" s="13">
        <f t="array" ref="Q2378">IF(C2378="",SUMIFS($P$6:$P$65536,$B$6:$B$65536,B2378),IF(D2378="",SUMIFS($P$6:$P$65536,$B$6:$B$65536,B2378,$C$6:$C$65536,C2378),IF(E2378="",SUMIFS($P$6:$P$65536,$B$6:$B$65536,B2378,$C$6:$C$65536,C2378,$D$6:$D$65536,D2378),IF(F2378="",SUMIFS($P$6:$P$65536,$B$6:$B$65536,B2378,$C$6:$C$65536,C2378,$D$6:$D$65536,D2378,$E$6:$E$65536,E2378),--(RIGHT(F2378,1)="0")*SUM(SUMIFS($P$6:$P$65536,$B$6:$B$65536,B2378,$C$6:$C$65536,C2378,$D$6:$D$65536,D2378,$E$6:$E$65536,E2378,$F$6:$F$65536,LEFT(F2378,2)&amp;{0;1;2;3;4;5;6;7;8;9}))+(--(RIGHT(F2378,2)="00"))*SUM(SUMIFS($P$6:$P$65536,$B$6:$B$65536,B2378,$C$6:$C$65536,C2378,$D$6:$D$65536,D2378,$E$6:$E$65536,E2378,$F$6:$F$65536,LEFT(F2378,1)&amp;range))+SUMIFS($P$6:$P$65536,$B$6:$B$65536,B2378,$C$6:$C$65536,C2378,$D$6:$D$65536,D2378,$E$6:$E$65536,E2378,$F$6:$F$65536,F2378)))))</f>
        <v>14390343.93</v>
      </c>
    </row>
    <row r="2379" spans="1:17" ht="48.95" customHeight="1" x14ac:dyDescent="0.2">
      <c r="A2379" s="10" t="s">
        <v>459</v>
      </c>
      <c r="B2379" s="3" t="s">
        <v>799</v>
      </c>
      <c r="C2379" s="3" t="s">
        <v>27</v>
      </c>
      <c r="D2379" s="3" t="s">
        <v>38</v>
      </c>
      <c r="E2379" s="3" t="s">
        <v>913</v>
      </c>
      <c r="F2379" s="3" t="s">
        <v>460</v>
      </c>
      <c r="G2379" s="9">
        <v>198198096.80000001</v>
      </c>
      <c r="H2379" s="9">
        <v>4796781.3099999996</v>
      </c>
      <c r="I2379" s="9">
        <v>202994878.11000001</v>
      </c>
      <c r="J2379" s="9">
        <v>179792396.80000001</v>
      </c>
      <c r="K2379" s="9">
        <v>0</v>
      </c>
      <c r="L2379" s="9">
        <v>179792396.80000001</v>
      </c>
      <c r="M2379" s="9">
        <v>157265896.80000001</v>
      </c>
      <c r="N2379" s="9">
        <v>0</v>
      </c>
      <c r="O2379" s="9">
        <v>157265896.80000001</v>
      </c>
      <c r="P2379" s="13">
        <f t="shared" si="38"/>
        <v>4796781.3099999996</v>
      </c>
      <c r="Q2379" s="13">
        <f t="array" ref="Q2379">IF(C2379="",SUMIFS($P$6:$P$65536,$B$6:$B$65536,B2379),IF(D2379="",SUMIFS($P$6:$P$65536,$B$6:$B$65536,B2379,$C$6:$C$65536,C2379),IF(E2379="",SUMIFS($P$6:$P$65536,$B$6:$B$65536,B2379,$C$6:$C$65536,C2379,$D$6:$D$65536,D2379),IF(F2379="",SUMIFS($P$6:$P$65536,$B$6:$B$65536,B2379,$C$6:$C$65536,C2379,$D$6:$D$65536,D2379,$E$6:$E$65536,E2379),--(RIGHT(F2379,1)="0")*SUM(SUMIFS($P$6:$P$65536,$B$6:$B$65536,B2379,$C$6:$C$65536,C2379,$D$6:$D$65536,D2379,$E$6:$E$65536,E2379,$F$6:$F$65536,LEFT(F2379,2)&amp;{0;1;2;3;4;5;6;7;8;9}))+(--(RIGHT(F2379,2)="00"))*SUM(SUMIFS($P$6:$P$65536,$B$6:$B$65536,B2379,$C$6:$C$65536,C2379,$D$6:$D$65536,D2379,$E$6:$E$65536,E2379,$F$6:$F$65536,LEFT(F2379,1)&amp;range))+SUMIFS($P$6:$P$65536,$B$6:$B$65536,B2379,$C$6:$C$65536,C2379,$D$6:$D$65536,D2379,$E$6:$E$65536,E2379,$F$6:$F$65536,F2379)))))</f>
        <v>4796781.3099999996</v>
      </c>
    </row>
    <row r="2380" spans="1:17" ht="64.5" hidden="1" customHeight="1" x14ac:dyDescent="0.2">
      <c r="A2380" s="10" t="s">
        <v>914</v>
      </c>
      <c r="B2380" s="3" t="s">
        <v>799</v>
      </c>
      <c r="C2380" s="3" t="s">
        <v>27</v>
      </c>
      <c r="D2380" s="3" t="s">
        <v>38</v>
      </c>
      <c r="E2380" s="3" t="s">
        <v>915</v>
      </c>
      <c r="F2380" s="11" t="s">
        <v>0</v>
      </c>
      <c r="G2380" s="9">
        <v>305406000</v>
      </c>
      <c r="H2380" s="9">
        <v>0</v>
      </c>
      <c r="I2380" s="9">
        <v>305406000</v>
      </c>
      <c r="J2380" s="9">
        <v>305406000</v>
      </c>
      <c r="K2380" s="9">
        <v>0</v>
      </c>
      <c r="L2380" s="9">
        <v>305406000</v>
      </c>
      <c r="M2380" s="9">
        <v>305406000</v>
      </c>
      <c r="N2380" s="9">
        <v>0</v>
      </c>
      <c r="O2380" s="9">
        <v>305406000</v>
      </c>
      <c r="P2380" s="13">
        <f t="shared" si="38"/>
        <v>0</v>
      </c>
      <c r="Q2380" s="13">
        <f t="array" ref="Q2380">IF(C2380="",SUMIFS($P$6:$P$65536,$B$6:$B$65536,B2380),IF(D2380="",SUMIFS($P$6:$P$65536,$B$6:$B$65536,B2380,$C$6:$C$65536,C2380),IF(E2380="",SUMIFS($P$6:$P$65536,$B$6:$B$65536,B2380,$C$6:$C$65536,C2380,$D$6:$D$65536,D2380),IF(F2380="",SUMIFS($P$6:$P$65536,$B$6:$B$65536,B2380,$C$6:$C$65536,C2380,$D$6:$D$65536,D2380,$E$6:$E$65536,E2380),--(RIGHT(F2380,1)="0")*SUM(SUMIFS($P$6:$P$65536,$B$6:$B$65536,B2380,$C$6:$C$65536,C2380,$D$6:$D$65536,D2380,$E$6:$E$65536,E2380,$F$6:$F$65536,LEFT(F2380,2)&amp;{0;1;2;3;4;5;6;7;8;9}))+(--(RIGHT(F2380,2)="00"))*SUM(SUMIFS($P$6:$P$65536,$B$6:$B$65536,B2380,$C$6:$C$65536,C2380,$D$6:$D$65536,D2380,$E$6:$E$65536,E2380,$F$6:$F$65536,LEFT(F2380,1)&amp;range))+SUMIFS($P$6:$P$65536,$B$6:$B$65536,B2380,$C$6:$C$65536,C2380,$D$6:$D$65536,D2380,$E$6:$E$65536,E2380,$F$6:$F$65536,F2380)))))</f>
        <v>0</v>
      </c>
    </row>
    <row r="2381" spans="1:17" ht="32.25" hidden="1" customHeight="1" x14ac:dyDescent="0.2">
      <c r="A2381" s="10" t="s">
        <v>112</v>
      </c>
      <c r="B2381" s="3" t="s">
        <v>799</v>
      </c>
      <c r="C2381" s="3" t="s">
        <v>27</v>
      </c>
      <c r="D2381" s="3" t="s">
        <v>38</v>
      </c>
      <c r="E2381" s="3" t="s">
        <v>915</v>
      </c>
      <c r="F2381" s="3" t="s">
        <v>113</v>
      </c>
      <c r="G2381" s="9">
        <v>305406000</v>
      </c>
      <c r="H2381" s="9">
        <v>0</v>
      </c>
      <c r="I2381" s="9">
        <v>305406000</v>
      </c>
      <c r="J2381" s="9">
        <v>305406000</v>
      </c>
      <c r="K2381" s="9">
        <v>0</v>
      </c>
      <c r="L2381" s="9">
        <v>305406000</v>
      </c>
      <c r="M2381" s="9">
        <v>305406000</v>
      </c>
      <c r="N2381" s="9">
        <v>0</v>
      </c>
      <c r="O2381" s="9">
        <v>305406000</v>
      </c>
      <c r="P2381" s="13">
        <f t="shared" si="38"/>
        <v>0</v>
      </c>
      <c r="Q2381" s="13">
        <f t="array" ref="Q2381">IF(C2381="",SUMIFS($P$6:$P$65536,$B$6:$B$65536,B2381),IF(D2381="",SUMIFS($P$6:$P$65536,$B$6:$B$65536,B2381,$C$6:$C$65536,C2381),IF(E2381="",SUMIFS($P$6:$P$65536,$B$6:$B$65536,B2381,$C$6:$C$65536,C2381,$D$6:$D$65536,D2381),IF(F2381="",SUMIFS($P$6:$P$65536,$B$6:$B$65536,B2381,$C$6:$C$65536,C2381,$D$6:$D$65536,D2381,$E$6:$E$65536,E2381),--(RIGHT(F2381,1)="0")*SUM(SUMIFS($P$6:$P$65536,$B$6:$B$65536,B2381,$C$6:$C$65536,C2381,$D$6:$D$65536,D2381,$E$6:$E$65536,E2381,$F$6:$F$65536,LEFT(F2381,2)&amp;{0;1;2;3;4;5;6;7;8;9}))+(--(RIGHT(F2381,2)="00"))*SUM(SUMIFS($P$6:$P$65536,$B$6:$B$65536,B2381,$C$6:$C$65536,C2381,$D$6:$D$65536,D2381,$E$6:$E$65536,E2381,$F$6:$F$65536,LEFT(F2381,1)&amp;range))+SUMIFS($P$6:$P$65536,$B$6:$B$65536,B2381,$C$6:$C$65536,C2381,$D$6:$D$65536,D2381,$E$6:$E$65536,E2381,$F$6:$F$65536,F2381)))))</f>
        <v>0</v>
      </c>
    </row>
    <row r="2382" spans="1:17" ht="48.95" hidden="1" customHeight="1" x14ac:dyDescent="0.2">
      <c r="A2382" s="10" t="s">
        <v>406</v>
      </c>
      <c r="B2382" s="3" t="s">
        <v>799</v>
      </c>
      <c r="C2382" s="3" t="s">
        <v>27</v>
      </c>
      <c r="D2382" s="3" t="s">
        <v>38</v>
      </c>
      <c r="E2382" s="3" t="s">
        <v>915</v>
      </c>
      <c r="F2382" s="3" t="s">
        <v>407</v>
      </c>
      <c r="G2382" s="9">
        <v>305406000</v>
      </c>
      <c r="H2382" s="9">
        <v>0</v>
      </c>
      <c r="I2382" s="9">
        <v>305406000</v>
      </c>
      <c r="J2382" s="9">
        <v>305406000</v>
      </c>
      <c r="K2382" s="9">
        <v>0</v>
      </c>
      <c r="L2382" s="9">
        <v>305406000</v>
      </c>
      <c r="M2382" s="9">
        <v>305406000</v>
      </c>
      <c r="N2382" s="9">
        <v>0</v>
      </c>
      <c r="O2382" s="9">
        <v>305406000</v>
      </c>
      <c r="P2382" s="13">
        <f t="shared" si="38"/>
        <v>0</v>
      </c>
      <c r="Q2382" s="13">
        <f t="array" ref="Q2382">IF(C2382="",SUMIFS($P$6:$P$65536,$B$6:$B$65536,B2382),IF(D2382="",SUMIFS($P$6:$P$65536,$B$6:$B$65536,B2382,$C$6:$C$65536,C2382),IF(E2382="",SUMIFS($P$6:$P$65536,$B$6:$B$65536,B2382,$C$6:$C$65536,C2382,$D$6:$D$65536,D2382),IF(F2382="",SUMIFS($P$6:$P$65536,$B$6:$B$65536,B2382,$C$6:$C$65536,C2382,$D$6:$D$65536,D2382,$E$6:$E$65536,E2382),--(RIGHT(F2382,1)="0")*SUM(SUMIFS($P$6:$P$65536,$B$6:$B$65536,B2382,$C$6:$C$65536,C2382,$D$6:$D$65536,D2382,$E$6:$E$65536,E2382,$F$6:$F$65536,LEFT(F2382,2)&amp;{0;1;2;3;4;5;6;7;8;9}))+(--(RIGHT(F2382,2)="00"))*SUM(SUMIFS($P$6:$P$65536,$B$6:$B$65536,B2382,$C$6:$C$65536,C2382,$D$6:$D$65536,D2382,$E$6:$E$65536,E2382,$F$6:$F$65536,LEFT(F2382,1)&amp;range))+SUMIFS($P$6:$P$65536,$B$6:$B$65536,B2382,$C$6:$C$65536,C2382,$D$6:$D$65536,D2382,$E$6:$E$65536,E2382,$F$6:$F$65536,F2382)))))</f>
        <v>0</v>
      </c>
    </row>
    <row r="2383" spans="1:17" ht="64.5" hidden="1" customHeight="1" x14ac:dyDescent="0.2">
      <c r="A2383" s="10" t="s">
        <v>463</v>
      </c>
      <c r="B2383" s="3" t="s">
        <v>799</v>
      </c>
      <c r="C2383" s="3" t="s">
        <v>27</v>
      </c>
      <c r="D2383" s="3" t="s">
        <v>38</v>
      </c>
      <c r="E2383" s="3" t="s">
        <v>915</v>
      </c>
      <c r="F2383" s="3" t="s">
        <v>464</v>
      </c>
      <c r="G2383" s="9">
        <v>305406000</v>
      </c>
      <c r="H2383" s="9">
        <v>0</v>
      </c>
      <c r="I2383" s="9">
        <v>305406000</v>
      </c>
      <c r="J2383" s="9">
        <v>305406000</v>
      </c>
      <c r="K2383" s="9">
        <v>0</v>
      </c>
      <c r="L2383" s="9">
        <v>305406000</v>
      </c>
      <c r="M2383" s="9">
        <v>305406000</v>
      </c>
      <c r="N2383" s="9">
        <v>0</v>
      </c>
      <c r="O2383" s="9">
        <v>305406000</v>
      </c>
      <c r="P2383" s="13">
        <f t="shared" si="38"/>
        <v>0</v>
      </c>
      <c r="Q2383" s="13">
        <f t="array" ref="Q2383">IF(C2383="",SUMIFS($P$6:$P$65536,$B$6:$B$65536,B2383),IF(D2383="",SUMIFS($P$6:$P$65536,$B$6:$B$65536,B2383,$C$6:$C$65536,C2383),IF(E2383="",SUMIFS($P$6:$P$65536,$B$6:$B$65536,B2383,$C$6:$C$65536,C2383,$D$6:$D$65536,D2383),IF(F2383="",SUMIFS($P$6:$P$65536,$B$6:$B$65536,B2383,$C$6:$C$65536,C2383,$D$6:$D$65536,D2383,$E$6:$E$65536,E2383),--(RIGHT(F2383,1)="0")*SUM(SUMIFS($P$6:$P$65536,$B$6:$B$65536,B2383,$C$6:$C$65536,C2383,$D$6:$D$65536,D2383,$E$6:$E$65536,E2383,$F$6:$F$65536,LEFT(F2383,2)&amp;{0;1;2;3;4;5;6;7;8;9}))+(--(RIGHT(F2383,2)="00"))*SUM(SUMIFS($P$6:$P$65536,$B$6:$B$65536,B2383,$C$6:$C$65536,C2383,$D$6:$D$65536,D2383,$E$6:$E$65536,E2383,$F$6:$F$65536,LEFT(F2383,1)&amp;range))+SUMIFS($P$6:$P$65536,$B$6:$B$65536,B2383,$C$6:$C$65536,C2383,$D$6:$D$65536,D2383,$E$6:$E$65536,E2383,$F$6:$F$65536,F2383)))))</f>
        <v>0</v>
      </c>
    </row>
    <row r="2384" spans="1:17" ht="144.4" hidden="1" customHeight="1" x14ac:dyDescent="0.2">
      <c r="A2384" s="10" t="s">
        <v>916</v>
      </c>
      <c r="B2384" s="3" t="s">
        <v>799</v>
      </c>
      <c r="C2384" s="3" t="s">
        <v>27</v>
      </c>
      <c r="D2384" s="3" t="s">
        <v>38</v>
      </c>
      <c r="E2384" s="3" t="s">
        <v>917</v>
      </c>
      <c r="F2384" s="11" t="s">
        <v>0</v>
      </c>
      <c r="G2384" s="9">
        <v>14000000</v>
      </c>
      <c r="H2384" s="9">
        <v>0</v>
      </c>
      <c r="I2384" s="9">
        <v>14000000</v>
      </c>
      <c r="J2384" s="9">
        <v>14000000</v>
      </c>
      <c r="K2384" s="9">
        <v>0</v>
      </c>
      <c r="L2384" s="9">
        <v>14000000</v>
      </c>
      <c r="M2384" s="9">
        <v>14000000</v>
      </c>
      <c r="N2384" s="9">
        <v>0</v>
      </c>
      <c r="O2384" s="9">
        <v>14000000</v>
      </c>
      <c r="P2384" s="13">
        <f t="shared" si="38"/>
        <v>0</v>
      </c>
      <c r="Q2384" s="13">
        <f t="array" ref="Q2384">IF(C2384="",SUMIFS($P$6:$P$65536,$B$6:$B$65536,B2384),IF(D2384="",SUMIFS($P$6:$P$65536,$B$6:$B$65536,B2384,$C$6:$C$65536,C2384),IF(E2384="",SUMIFS($P$6:$P$65536,$B$6:$B$65536,B2384,$C$6:$C$65536,C2384,$D$6:$D$65536,D2384),IF(F2384="",SUMIFS($P$6:$P$65536,$B$6:$B$65536,B2384,$C$6:$C$65536,C2384,$D$6:$D$65536,D2384,$E$6:$E$65536,E2384),--(RIGHT(F2384,1)="0")*SUM(SUMIFS($P$6:$P$65536,$B$6:$B$65536,B2384,$C$6:$C$65536,C2384,$D$6:$D$65536,D2384,$E$6:$E$65536,E2384,$F$6:$F$65536,LEFT(F2384,2)&amp;{0;1;2;3;4;5;6;7;8;9}))+(--(RIGHT(F2384,2)="00"))*SUM(SUMIFS($P$6:$P$65536,$B$6:$B$65536,B2384,$C$6:$C$65536,C2384,$D$6:$D$65536,D2384,$E$6:$E$65536,E2384,$F$6:$F$65536,LEFT(F2384,1)&amp;range))+SUMIFS($P$6:$P$65536,$B$6:$B$65536,B2384,$C$6:$C$65536,C2384,$D$6:$D$65536,D2384,$E$6:$E$65536,E2384,$F$6:$F$65536,F2384)))))</f>
        <v>0</v>
      </c>
    </row>
    <row r="2385" spans="1:17" ht="32.25" hidden="1" customHeight="1" x14ac:dyDescent="0.2">
      <c r="A2385" s="10" t="s">
        <v>112</v>
      </c>
      <c r="B2385" s="3" t="s">
        <v>799</v>
      </c>
      <c r="C2385" s="3" t="s">
        <v>27</v>
      </c>
      <c r="D2385" s="3" t="s">
        <v>38</v>
      </c>
      <c r="E2385" s="3" t="s">
        <v>917</v>
      </c>
      <c r="F2385" s="3" t="s">
        <v>113</v>
      </c>
      <c r="G2385" s="9">
        <v>14000000</v>
      </c>
      <c r="H2385" s="9">
        <v>0</v>
      </c>
      <c r="I2385" s="9">
        <v>14000000</v>
      </c>
      <c r="J2385" s="9">
        <v>14000000</v>
      </c>
      <c r="K2385" s="9">
        <v>0</v>
      </c>
      <c r="L2385" s="9">
        <v>14000000</v>
      </c>
      <c r="M2385" s="9">
        <v>14000000</v>
      </c>
      <c r="N2385" s="9">
        <v>0</v>
      </c>
      <c r="O2385" s="9">
        <v>14000000</v>
      </c>
      <c r="P2385" s="13">
        <f t="shared" si="38"/>
        <v>0</v>
      </c>
      <c r="Q2385" s="13">
        <f t="array" ref="Q2385">IF(C2385="",SUMIFS($P$6:$P$65536,$B$6:$B$65536,B2385),IF(D2385="",SUMIFS($P$6:$P$65536,$B$6:$B$65536,B2385,$C$6:$C$65536,C2385),IF(E2385="",SUMIFS($P$6:$P$65536,$B$6:$B$65536,B2385,$C$6:$C$65536,C2385,$D$6:$D$65536,D2385),IF(F2385="",SUMIFS($P$6:$P$65536,$B$6:$B$65536,B2385,$C$6:$C$65536,C2385,$D$6:$D$65536,D2385,$E$6:$E$65536,E2385),--(RIGHT(F2385,1)="0")*SUM(SUMIFS($P$6:$P$65536,$B$6:$B$65536,B2385,$C$6:$C$65536,C2385,$D$6:$D$65536,D2385,$E$6:$E$65536,E2385,$F$6:$F$65536,LEFT(F2385,2)&amp;{0;1;2;3;4;5;6;7;8;9}))+(--(RIGHT(F2385,2)="00"))*SUM(SUMIFS($P$6:$P$65536,$B$6:$B$65536,B2385,$C$6:$C$65536,C2385,$D$6:$D$65536,D2385,$E$6:$E$65536,E2385,$F$6:$F$65536,LEFT(F2385,1)&amp;range))+SUMIFS($P$6:$P$65536,$B$6:$B$65536,B2385,$C$6:$C$65536,C2385,$D$6:$D$65536,D2385,$E$6:$E$65536,E2385,$F$6:$F$65536,F2385)))))</f>
        <v>0</v>
      </c>
    </row>
    <row r="2386" spans="1:17" ht="48.95" hidden="1" customHeight="1" x14ac:dyDescent="0.2">
      <c r="A2386" s="10" t="s">
        <v>406</v>
      </c>
      <c r="B2386" s="3" t="s">
        <v>799</v>
      </c>
      <c r="C2386" s="3" t="s">
        <v>27</v>
      </c>
      <c r="D2386" s="3" t="s">
        <v>38</v>
      </c>
      <c r="E2386" s="3" t="s">
        <v>917</v>
      </c>
      <c r="F2386" s="3" t="s">
        <v>407</v>
      </c>
      <c r="G2386" s="9">
        <v>14000000</v>
      </c>
      <c r="H2386" s="9">
        <v>0</v>
      </c>
      <c r="I2386" s="9">
        <v>14000000</v>
      </c>
      <c r="J2386" s="9">
        <v>14000000</v>
      </c>
      <c r="K2386" s="9">
        <v>0</v>
      </c>
      <c r="L2386" s="9">
        <v>14000000</v>
      </c>
      <c r="M2386" s="9">
        <v>14000000</v>
      </c>
      <c r="N2386" s="9">
        <v>0</v>
      </c>
      <c r="O2386" s="9">
        <v>14000000</v>
      </c>
      <c r="P2386" s="13">
        <f t="shared" si="38"/>
        <v>0</v>
      </c>
      <c r="Q2386" s="13">
        <f t="array" ref="Q2386">IF(C2386="",SUMIFS($P$6:$P$65536,$B$6:$B$65536,B2386),IF(D2386="",SUMIFS($P$6:$P$65536,$B$6:$B$65536,B2386,$C$6:$C$65536,C2386),IF(E2386="",SUMIFS($P$6:$P$65536,$B$6:$B$65536,B2386,$C$6:$C$65536,C2386,$D$6:$D$65536,D2386),IF(F2386="",SUMIFS($P$6:$P$65536,$B$6:$B$65536,B2386,$C$6:$C$65536,C2386,$D$6:$D$65536,D2386,$E$6:$E$65536,E2386),--(RIGHT(F2386,1)="0")*SUM(SUMIFS($P$6:$P$65536,$B$6:$B$65536,B2386,$C$6:$C$65536,C2386,$D$6:$D$65536,D2386,$E$6:$E$65536,E2386,$F$6:$F$65536,LEFT(F2386,2)&amp;{0;1;2;3;4;5;6;7;8;9}))+(--(RIGHT(F2386,2)="00"))*SUM(SUMIFS($P$6:$P$65536,$B$6:$B$65536,B2386,$C$6:$C$65536,C2386,$D$6:$D$65536,D2386,$E$6:$E$65536,E2386,$F$6:$F$65536,LEFT(F2386,1)&amp;range))+SUMIFS($P$6:$P$65536,$B$6:$B$65536,B2386,$C$6:$C$65536,C2386,$D$6:$D$65536,D2386,$E$6:$E$65536,E2386,$F$6:$F$65536,F2386)))))</f>
        <v>0</v>
      </c>
    </row>
    <row r="2387" spans="1:17" ht="64.5" hidden="1" customHeight="1" x14ac:dyDescent="0.2">
      <c r="A2387" s="10" t="s">
        <v>463</v>
      </c>
      <c r="B2387" s="3" t="s">
        <v>799</v>
      </c>
      <c r="C2387" s="3" t="s">
        <v>27</v>
      </c>
      <c r="D2387" s="3" t="s">
        <v>38</v>
      </c>
      <c r="E2387" s="3" t="s">
        <v>917</v>
      </c>
      <c r="F2387" s="3" t="s">
        <v>464</v>
      </c>
      <c r="G2387" s="9">
        <v>14000000</v>
      </c>
      <c r="H2387" s="9">
        <v>0</v>
      </c>
      <c r="I2387" s="9">
        <v>14000000</v>
      </c>
      <c r="J2387" s="9">
        <v>14000000</v>
      </c>
      <c r="K2387" s="9">
        <v>0</v>
      </c>
      <c r="L2387" s="9">
        <v>14000000</v>
      </c>
      <c r="M2387" s="9">
        <v>14000000</v>
      </c>
      <c r="N2387" s="9">
        <v>0</v>
      </c>
      <c r="O2387" s="9">
        <v>14000000</v>
      </c>
      <c r="P2387" s="13">
        <f t="shared" si="38"/>
        <v>0</v>
      </c>
      <c r="Q2387" s="13">
        <f t="array" ref="Q2387">IF(C2387="",SUMIFS($P$6:$P$65536,$B$6:$B$65536,B2387),IF(D2387="",SUMIFS($P$6:$P$65536,$B$6:$B$65536,B2387,$C$6:$C$65536,C2387),IF(E2387="",SUMIFS($P$6:$P$65536,$B$6:$B$65536,B2387,$C$6:$C$65536,C2387,$D$6:$D$65536,D2387),IF(F2387="",SUMIFS($P$6:$P$65536,$B$6:$B$65536,B2387,$C$6:$C$65536,C2387,$D$6:$D$65536,D2387,$E$6:$E$65536,E2387),--(RIGHT(F2387,1)="0")*SUM(SUMIFS($P$6:$P$65536,$B$6:$B$65536,B2387,$C$6:$C$65536,C2387,$D$6:$D$65536,D2387,$E$6:$E$65536,E2387,$F$6:$F$65536,LEFT(F2387,2)&amp;{0;1;2;3;4;5;6;7;8;9}))+(--(RIGHT(F2387,2)="00"))*SUM(SUMIFS($P$6:$P$65536,$B$6:$B$65536,B2387,$C$6:$C$65536,C2387,$D$6:$D$65536,D2387,$E$6:$E$65536,E2387,$F$6:$F$65536,LEFT(F2387,1)&amp;range))+SUMIFS($P$6:$P$65536,$B$6:$B$65536,B2387,$C$6:$C$65536,C2387,$D$6:$D$65536,D2387,$E$6:$E$65536,E2387,$F$6:$F$65536,F2387)))))</f>
        <v>0</v>
      </c>
    </row>
    <row r="2388" spans="1:17" ht="159.94999999999999" hidden="1" customHeight="1" x14ac:dyDescent="0.2">
      <c r="A2388" s="10" t="s">
        <v>918</v>
      </c>
      <c r="B2388" s="3" t="s">
        <v>799</v>
      </c>
      <c r="C2388" s="3" t="s">
        <v>27</v>
      </c>
      <c r="D2388" s="3" t="s">
        <v>38</v>
      </c>
      <c r="E2388" s="3" t="s">
        <v>919</v>
      </c>
      <c r="F2388" s="11" t="s">
        <v>0</v>
      </c>
      <c r="G2388" s="9">
        <v>62064</v>
      </c>
      <c r="H2388" s="9">
        <v>0</v>
      </c>
      <c r="I2388" s="9">
        <v>62064</v>
      </c>
      <c r="J2388" s="9">
        <v>62064</v>
      </c>
      <c r="K2388" s="9">
        <v>0</v>
      </c>
      <c r="L2388" s="9">
        <v>62064</v>
      </c>
      <c r="M2388" s="9">
        <v>62064</v>
      </c>
      <c r="N2388" s="9">
        <v>0</v>
      </c>
      <c r="O2388" s="9">
        <v>62064</v>
      </c>
      <c r="P2388" s="13">
        <f t="shared" si="38"/>
        <v>0</v>
      </c>
      <c r="Q2388" s="13">
        <f t="array" ref="Q2388">IF(C2388="",SUMIFS($P$6:$P$65536,$B$6:$B$65536,B2388),IF(D2388="",SUMIFS($P$6:$P$65536,$B$6:$B$65536,B2388,$C$6:$C$65536,C2388),IF(E2388="",SUMIFS($P$6:$P$65536,$B$6:$B$65536,B2388,$C$6:$C$65536,C2388,$D$6:$D$65536,D2388),IF(F2388="",SUMIFS($P$6:$P$65536,$B$6:$B$65536,B2388,$C$6:$C$65536,C2388,$D$6:$D$65536,D2388,$E$6:$E$65536,E2388),--(RIGHT(F2388,1)="0")*SUM(SUMIFS($P$6:$P$65536,$B$6:$B$65536,B2388,$C$6:$C$65536,C2388,$D$6:$D$65536,D2388,$E$6:$E$65536,E2388,$F$6:$F$65536,LEFT(F2388,2)&amp;{0;1;2;3;4;5;6;7;8;9}))+(--(RIGHT(F2388,2)="00"))*SUM(SUMIFS($P$6:$P$65536,$B$6:$B$65536,B2388,$C$6:$C$65536,C2388,$D$6:$D$65536,D2388,$E$6:$E$65536,E2388,$F$6:$F$65536,LEFT(F2388,1)&amp;range))+SUMIFS($P$6:$P$65536,$B$6:$B$65536,B2388,$C$6:$C$65536,C2388,$D$6:$D$65536,D2388,$E$6:$E$65536,E2388,$F$6:$F$65536,F2388)))))</f>
        <v>0</v>
      </c>
    </row>
    <row r="2389" spans="1:17" ht="32.25" hidden="1" customHeight="1" x14ac:dyDescent="0.2">
      <c r="A2389" s="10" t="s">
        <v>112</v>
      </c>
      <c r="B2389" s="3" t="s">
        <v>799</v>
      </c>
      <c r="C2389" s="3" t="s">
        <v>27</v>
      </c>
      <c r="D2389" s="3" t="s">
        <v>38</v>
      </c>
      <c r="E2389" s="3" t="s">
        <v>919</v>
      </c>
      <c r="F2389" s="3" t="s">
        <v>113</v>
      </c>
      <c r="G2389" s="9">
        <v>62064</v>
      </c>
      <c r="H2389" s="9">
        <v>0</v>
      </c>
      <c r="I2389" s="9">
        <v>62064</v>
      </c>
      <c r="J2389" s="9">
        <v>62064</v>
      </c>
      <c r="K2389" s="9">
        <v>0</v>
      </c>
      <c r="L2389" s="9">
        <v>62064</v>
      </c>
      <c r="M2389" s="9">
        <v>62064</v>
      </c>
      <c r="N2389" s="9">
        <v>0</v>
      </c>
      <c r="O2389" s="9">
        <v>62064</v>
      </c>
      <c r="P2389" s="13">
        <f t="shared" si="38"/>
        <v>0</v>
      </c>
      <c r="Q2389" s="13">
        <f t="array" ref="Q2389">IF(C2389="",SUMIFS($P$6:$P$65536,$B$6:$B$65536,B2389),IF(D2389="",SUMIFS($P$6:$P$65536,$B$6:$B$65536,B2389,$C$6:$C$65536,C2389),IF(E2389="",SUMIFS($P$6:$P$65536,$B$6:$B$65536,B2389,$C$6:$C$65536,C2389,$D$6:$D$65536,D2389),IF(F2389="",SUMIFS($P$6:$P$65536,$B$6:$B$65536,B2389,$C$6:$C$65536,C2389,$D$6:$D$65536,D2389,$E$6:$E$65536,E2389),--(RIGHT(F2389,1)="0")*SUM(SUMIFS($P$6:$P$65536,$B$6:$B$65536,B2389,$C$6:$C$65536,C2389,$D$6:$D$65536,D2389,$E$6:$E$65536,E2389,$F$6:$F$65536,LEFT(F2389,2)&amp;{0;1;2;3;4;5;6;7;8;9}))+(--(RIGHT(F2389,2)="00"))*SUM(SUMIFS($P$6:$P$65536,$B$6:$B$65536,B2389,$C$6:$C$65536,C2389,$D$6:$D$65536,D2389,$E$6:$E$65536,E2389,$F$6:$F$65536,LEFT(F2389,1)&amp;range))+SUMIFS($P$6:$P$65536,$B$6:$B$65536,B2389,$C$6:$C$65536,C2389,$D$6:$D$65536,D2389,$E$6:$E$65536,E2389,$F$6:$F$65536,F2389)))))</f>
        <v>0</v>
      </c>
    </row>
    <row r="2390" spans="1:17" ht="48.95" hidden="1" customHeight="1" x14ac:dyDescent="0.2">
      <c r="A2390" s="10" t="s">
        <v>406</v>
      </c>
      <c r="B2390" s="3" t="s">
        <v>799</v>
      </c>
      <c r="C2390" s="3" t="s">
        <v>27</v>
      </c>
      <c r="D2390" s="3" t="s">
        <v>38</v>
      </c>
      <c r="E2390" s="3" t="s">
        <v>919</v>
      </c>
      <c r="F2390" s="3" t="s">
        <v>407</v>
      </c>
      <c r="G2390" s="9">
        <v>62064</v>
      </c>
      <c r="H2390" s="9">
        <v>0</v>
      </c>
      <c r="I2390" s="9">
        <v>62064</v>
      </c>
      <c r="J2390" s="9">
        <v>62064</v>
      </c>
      <c r="K2390" s="9">
        <v>0</v>
      </c>
      <c r="L2390" s="9">
        <v>62064</v>
      </c>
      <c r="M2390" s="9">
        <v>62064</v>
      </c>
      <c r="N2390" s="9">
        <v>0</v>
      </c>
      <c r="O2390" s="9">
        <v>62064</v>
      </c>
      <c r="P2390" s="13">
        <f t="shared" si="38"/>
        <v>0</v>
      </c>
      <c r="Q2390" s="13">
        <f t="array" ref="Q2390">IF(C2390="",SUMIFS($P$6:$P$65536,$B$6:$B$65536,B2390),IF(D2390="",SUMIFS($P$6:$P$65536,$B$6:$B$65536,B2390,$C$6:$C$65536,C2390),IF(E2390="",SUMIFS($P$6:$P$65536,$B$6:$B$65536,B2390,$C$6:$C$65536,C2390,$D$6:$D$65536,D2390),IF(F2390="",SUMIFS($P$6:$P$65536,$B$6:$B$65536,B2390,$C$6:$C$65536,C2390,$D$6:$D$65536,D2390,$E$6:$E$65536,E2390),--(RIGHT(F2390,1)="0")*SUM(SUMIFS($P$6:$P$65536,$B$6:$B$65536,B2390,$C$6:$C$65536,C2390,$D$6:$D$65536,D2390,$E$6:$E$65536,E2390,$F$6:$F$65536,LEFT(F2390,2)&amp;{0;1;2;3;4;5;6;7;8;9}))+(--(RIGHT(F2390,2)="00"))*SUM(SUMIFS($P$6:$P$65536,$B$6:$B$65536,B2390,$C$6:$C$65536,C2390,$D$6:$D$65536,D2390,$E$6:$E$65536,E2390,$F$6:$F$65536,LEFT(F2390,1)&amp;range))+SUMIFS($P$6:$P$65536,$B$6:$B$65536,B2390,$C$6:$C$65536,C2390,$D$6:$D$65536,D2390,$E$6:$E$65536,E2390,$F$6:$F$65536,F2390)))))</f>
        <v>0</v>
      </c>
    </row>
    <row r="2391" spans="1:17" ht="64.5" hidden="1" customHeight="1" x14ac:dyDescent="0.2">
      <c r="A2391" s="10" t="s">
        <v>463</v>
      </c>
      <c r="B2391" s="3" t="s">
        <v>799</v>
      </c>
      <c r="C2391" s="3" t="s">
        <v>27</v>
      </c>
      <c r="D2391" s="3" t="s">
        <v>38</v>
      </c>
      <c r="E2391" s="3" t="s">
        <v>919</v>
      </c>
      <c r="F2391" s="3" t="s">
        <v>464</v>
      </c>
      <c r="G2391" s="9">
        <v>62064</v>
      </c>
      <c r="H2391" s="9">
        <v>0</v>
      </c>
      <c r="I2391" s="9">
        <v>62064</v>
      </c>
      <c r="J2391" s="9">
        <v>62064</v>
      </c>
      <c r="K2391" s="9">
        <v>0</v>
      </c>
      <c r="L2391" s="9">
        <v>62064</v>
      </c>
      <c r="M2391" s="9">
        <v>62064</v>
      </c>
      <c r="N2391" s="9">
        <v>0</v>
      </c>
      <c r="O2391" s="9">
        <v>62064</v>
      </c>
      <c r="P2391" s="13">
        <f t="shared" si="38"/>
        <v>0</v>
      </c>
      <c r="Q2391" s="13">
        <f t="array" ref="Q2391">IF(C2391="",SUMIFS($P$6:$P$65536,$B$6:$B$65536,B2391),IF(D2391="",SUMIFS($P$6:$P$65536,$B$6:$B$65536,B2391,$C$6:$C$65536,C2391),IF(E2391="",SUMIFS($P$6:$P$65536,$B$6:$B$65536,B2391,$C$6:$C$65536,C2391,$D$6:$D$65536,D2391),IF(F2391="",SUMIFS($P$6:$P$65536,$B$6:$B$65536,B2391,$C$6:$C$65536,C2391,$D$6:$D$65536,D2391,$E$6:$E$65536,E2391),--(RIGHT(F2391,1)="0")*SUM(SUMIFS($P$6:$P$65536,$B$6:$B$65536,B2391,$C$6:$C$65536,C2391,$D$6:$D$65536,D2391,$E$6:$E$65536,E2391,$F$6:$F$65536,LEFT(F2391,2)&amp;{0;1;2;3;4;5;6;7;8;9}))+(--(RIGHT(F2391,2)="00"))*SUM(SUMIFS($P$6:$P$65536,$B$6:$B$65536,B2391,$C$6:$C$65536,C2391,$D$6:$D$65536,D2391,$E$6:$E$65536,E2391,$F$6:$F$65536,LEFT(F2391,1)&amp;range))+SUMIFS($P$6:$P$65536,$B$6:$B$65536,B2391,$C$6:$C$65536,C2391,$D$6:$D$65536,D2391,$E$6:$E$65536,E2391,$F$6:$F$65536,F2391)))))</f>
        <v>0</v>
      </c>
    </row>
    <row r="2392" spans="1:17" ht="224.1" hidden="1" customHeight="1" x14ac:dyDescent="0.2">
      <c r="A2392" s="10" t="s">
        <v>920</v>
      </c>
      <c r="B2392" s="3" t="s">
        <v>799</v>
      </c>
      <c r="C2392" s="3" t="s">
        <v>27</v>
      </c>
      <c r="D2392" s="3" t="s">
        <v>38</v>
      </c>
      <c r="E2392" s="3" t="s">
        <v>921</v>
      </c>
      <c r="F2392" s="11" t="s">
        <v>0</v>
      </c>
      <c r="G2392" s="9">
        <v>280000</v>
      </c>
      <c r="H2392" s="9">
        <v>0</v>
      </c>
      <c r="I2392" s="9">
        <v>280000</v>
      </c>
      <c r="J2392" s="9">
        <v>280000</v>
      </c>
      <c r="K2392" s="9">
        <v>0</v>
      </c>
      <c r="L2392" s="9">
        <v>280000</v>
      </c>
      <c r="M2392" s="9">
        <v>280000</v>
      </c>
      <c r="N2392" s="9">
        <v>0</v>
      </c>
      <c r="O2392" s="9">
        <v>280000</v>
      </c>
      <c r="P2392" s="13">
        <f t="shared" si="38"/>
        <v>0</v>
      </c>
      <c r="Q2392" s="13">
        <f t="array" ref="Q2392">IF(C2392="",SUMIFS($P$6:$P$65536,$B$6:$B$65536,B2392),IF(D2392="",SUMIFS($P$6:$P$65536,$B$6:$B$65536,B2392,$C$6:$C$65536,C2392),IF(E2392="",SUMIFS($P$6:$P$65536,$B$6:$B$65536,B2392,$C$6:$C$65536,C2392,$D$6:$D$65536,D2392),IF(F2392="",SUMIFS($P$6:$P$65536,$B$6:$B$65536,B2392,$C$6:$C$65536,C2392,$D$6:$D$65536,D2392,$E$6:$E$65536,E2392),--(RIGHT(F2392,1)="0")*SUM(SUMIFS($P$6:$P$65536,$B$6:$B$65536,B2392,$C$6:$C$65536,C2392,$D$6:$D$65536,D2392,$E$6:$E$65536,E2392,$F$6:$F$65536,LEFT(F2392,2)&amp;{0;1;2;3;4;5;6;7;8;9}))+(--(RIGHT(F2392,2)="00"))*SUM(SUMIFS($P$6:$P$65536,$B$6:$B$65536,B2392,$C$6:$C$65536,C2392,$D$6:$D$65536,D2392,$E$6:$E$65536,E2392,$F$6:$F$65536,LEFT(F2392,1)&amp;range))+SUMIFS($P$6:$P$65536,$B$6:$B$65536,B2392,$C$6:$C$65536,C2392,$D$6:$D$65536,D2392,$E$6:$E$65536,E2392,$F$6:$F$65536,F2392)))))</f>
        <v>0</v>
      </c>
    </row>
    <row r="2393" spans="1:17" ht="32.25" hidden="1" customHeight="1" x14ac:dyDescent="0.2">
      <c r="A2393" s="10" t="s">
        <v>112</v>
      </c>
      <c r="B2393" s="3" t="s">
        <v>799</v>
      </c>
      <c r="C2393" s="3" t="s">
        <v>27</v>
      </c>
      <c r="D2393" s="3" t="s">
        <v>38</v>
      </c>
      <c r="E2393" s="3" t="s">
        <v>921</v>
      </c>
      <c r="F2393" s="3" t="s">
        <v>113</v>
      </c>
      <c r="G2393" s="9">
        <v>280000</v>
      </c>
      <c r="H2393" s="9">
        <v>0</v>
      </c>
      <c r="I2393" s="9">
        <v>280000</v>
      </c>
      <c r="J2393" s="9">
        <v>280000</v>
      </c>
      <c r="K2393" s="9">
        <v>0</v>
      </c>
      <c r="L2393" s="9">
        <v>280000</v>
      </c>
      <c r="M2393" s="9">
        <v>280000</v>
      </c>
      <c r="N2393" s="9">
        <v>0</v>
      </c>
      <c r="O2393" s="9">
        <v>280000</v>
      </c>
      <c r="P2393" s="13">
        <f t="shared" si="38"/>
        <v>0</v>
      </c>
      <c r="Q2393" s="13">
        <f t="array" ref="Q2393">IF(C2393="",SUMIFS($P$6:$P$65536,$B$6:$B$65536,B2393),IF(D2393="",SUMIFS($P$6:$P$65536,$B$6:$B$65536,B2393,$C$6:$C$65536,C2393),IF(E2393="",SUMIFS($P$6:$P$65536,$B$6:$B$65536,B2393,$C$6:$C$65536,C2393,$D$6:$D$65536,D2393),IF(F2393="",SUMIFS($P$6:$P$65536,$B$6:$B$65536,B2393,$C$6:$C$65536,C2393,$D$6:$D$65536,D2393,$E$6:$E$65536,E2393),--(RIGHT(F2393,1)="0")*SUM(SUMIFS($P$6:$P$65536,$B$6:$B$65536,B2393,$C$6:$C$65536,C2393,$D$6:$D$65536,D2393,$E$6:$E$65536,E2393,$F$6:$F$65536,LEFT(F2393,2)&amp;{0;1;2;3;4;5;6;7;8;9}))+(--(RIGHT(F2393,2)="00"))*SUM(SUMIFS($P$6:$P$65536,$B$6:$B$65536,B2393,$C$6:$C$65536,C2393,$D$6:$D$65536,D2393,$E$6:$E$65536,E2393,$F$6:$F$65536,LEFT(F2393,1)&amp;range))+SUMIFS($P$6:$P$65536,$B$6:$B$65536,B2393,$C$6:$C$65536,C2393,$D$6:$D$65536,D2393,$E$6:$E$65536,E2393,$F$6:$F$65536,F2393)))))</f>
        <v>0</v>
      </c>
    </row>
    <row r="2394" spans="1:17" ht="48.95" hidden="1" customHeight="1" x14ac:dyDescent="0.2">
      <c r="A2394" s="10" t="s">
        <v>406</v>
      </c>
      <c r="B2394" s="3" t="s">
        <v>799</v>
      </c>
      <c r="C2394" s="3" t="s">
        <v>27</v>
      </c>
      <c r="D2394" s="3" t="s">
        <v>38</v>
      </c>
      <c r="E2394" s="3" t="s">
        <v>921</v>
      </c>
      <c r="F2394" s="3" t="s">
        <v>407</v>
      </c>
      <c r="G2394" s="9">
        <v>280000</v>
      </c>
      <c r="H2394" s="9">
        <v>0</v>
      </c>
      <c r="I2394" s="9">
        <v>280000</v>
      </c>
      <c r="J2394" s="9">
        <v>280000</v>
      </c>
      <c r="K2394" s="9">
        <v>0</v>
      </c>
      <c r="L2394" s="9">
        <v>280000</v>
      </c>
      <c r="M2394" s="9">
        <v>280000</v>
      </c>
      <c r="N2394" s="9">
        <v>0</v>
      </c>
      <c r="O2394" s="9">
        <v>280000</v>
      </c>
      <c r="P2394" s="13">
        <f t="shared" si="38"/>
        <v>0</v>
      </c>
      <c r="Q2394" s="13">
        <f t="array" ref="Q2394">IF(C2394="",SUMIFS($P$6:$P$65536,$B$6:$B$65536,B2394),IF(D2394="",SUMIFS($P$6:$P$65536,$B$6:$B$65536,B2394,$C$6:$C$65536,C2394),IF(E2394="",SUMIFS($P$6:$P$65536,$B$6:$B$65536,B2394,$C$6:$C$65536,C2394,$D$6:$D$65536,D2394),IF(F2394="",SUMIFS($P$6:$P$65536,$B$6:$B$65536,B2394,$C$6:$C$65536,C2394,$D$6:$D$65536,D2394,$E$6:$E$65536,E2394),--(RIGHT(F2394,1)="0")*SUM(SUMIFS($P$6:$P$65536,$B$6:$B$65536,B2394,$C$6:$C$65536,C2394,$D$6:$D$65536,D2394,$E$6:$E$65536,E2394,$F$6:$F$65536,LEFT(F2394,2)&amp;{0;1;2;3;4;5;6;7;8;9}))+(--(RIGHT(F2394,2)="00"))*SUM(SUMIFS($P$6:$P$65536,$B$6:$B$65536,B2394,$C$6:$C$65536,C2394,$D$6:$D$65536,D2394,$E$6:$E$65536,E2394,$F$6:$F$65536,LEFT(F2394,1)&amp;range))+SUMIFS($P$6:$P$65536,$B$6:$B$65536,B2394,$C$6:$C$65536,C2394,$D$6:$D$65536,D2394,$E$6:$E$65536,E2394,$F$6:$F$65536,F2394)))))</f>
        <v>0</v>
      </c>
    </row>
    <row r="2395" spans="1:17" ht="48.95" hidden="1" customHeight="1" x14ac:dyDescent="0.2">
      <c r="A2395" s="10" t="s">
        <v>408</v>
      </c>
      <c r="B2395" s="3" t="s">
        <v>799</v>
      </c>
      <c r="C2395" s="3" t="s">
        <v>27</v>
      </c>
      <c r="D2395" s="3" t="s">
        <v>38</v>
      </c>
      <c r="E2395" s="3" t="s">
        <v>921</v>
      </c>
      <c r="F2395" s="3" t="s">
        <v>409</v>
      </c>
      <c r="G2395" s="9">
        <v>280000</v>
      </c>
      <c r="H2395" s="9">
        <v>0</v>
      </c>
      <c r="I2395" s="9">
        <v>280000</v>
      </c>
      <c r="J2395" s="9">
        <v>280000</v>
      </c>
      <c r="K2395" s="9">
        <v>0</v>
      </c>
      <c r="L2395" s="9">
        <v>280000</v>
      </c>
      <c r="M2395" s="9">
        <v>280000</v>
      </c>
      <c r="N2395" s="9">
        <v>0</v>
      </c>
      <c r="O2395" s="9">
        <v>280000</v>
      </c>
      <c r="P2395" s="13">
        <f t="shared" si="38"/>
        <v>0</v>
      </c>
      <c r="Q2395" s="13">
        <f t="array" ref="Q2395">IF(C2395="",SUMIFS($P$6:$P$65536,$B$6:$B$65536,B2395),IF(D2395="",SUMIFS($P$6:$P$65536,$B$6:$B$65536,B2395,$C$6:$C$65536,C2395),IF(E2395="",SUMIFS($P$6:$P$65536,$B$6:$B$65536,B2395,$C$6:$C$65536,C2395,$D$6:$D$65536,D2395),IF(F2395="",SUMIFS($P$6:$P$65536,$B$6:$B$65536,B2395,$C$6:$C$65536,C2395,$D$6:$D$65536,D2395,$E$6:$E$65536,E2395),--(RIGHT(F2395,1)="0")*SUM(SUMIFS($P$6:$P$65536,$B$6:$B$65536,B2395,$C$6:$C$65536,C2395,$D$6:$D$65536,D2395,$E$6:$E$65536,E2395,$F$6:$F$65536,LEFT(F2395,2)&amp;{0;1;2;3;4;5;6;7;8;9}))+(--(RIGHT(F2395,2)="00"))*SUM(SUMIFS($P$6:$P$65536,$B$6:$B$65536,B2395,$C$6:$C$65536,C2395,$D$6:$D$65536,D2395,$E$6:$E$65536,E2395,$F$6:$F$65536,LEFT(F2395,1)&amp;range))+SUMIFS($P$6:$P$65536,$B$6:$B$65536,B2395,$C$6:$C$65536,C2395,$D$6:$D$65536,D2395,$E$6:$E$65536,E2395,$F$6:$F$65536,F2395)))))</f>
        <v>0</v>
      </c>
    </row>
    <row r="2396" spans="1:17" ht="192" hidden="1" customHeight="1" x14ac:dyDescent="0.2">
      <c r="A2396" s="10" t="s">
        <v>922</v>
      </c>
      <c r="B2396" s="3" t="s">
        <v>799</v>
      </c>
      <c r="C2396" s="3" t="s">
        <v>27</v>
      </c>
      <c r="D2396" s="3" t="s">
        <v>38</v>
      </c>
      <c r="E2396" s="3" t="s">
        <v>923</v>
      </c>
      <c r="F2396" s="11" t="s">
        <v>0</v>
      </c>
      <c r="G2396" s="9">
        <v>12960050</v>
      </c>
      <c r="H2396" s="9">
        <v>0</v>
      </c>
      <c r="I2396" s="9">
        <v>12960050</v>
      </c>
      <c r="J2396" s="9">
        <v>12960050</v>
      </c>
      <c r="K2396" s="9">
        <v>0</v>
      </c>
      <c r="L2396" s="9">
        <v>12960050</v>
      </c>
      <c r="M2396" s="9">
        <v>12960050</v>
      </c>
      <c r="N2396" s="9">
        <v>0</v>
      </c>
      <c r="O2396" s="9">
        <v>12960050</v>
      </c>
      <c r="P2396" s="13">
        <f t="shared" si="38"/>
        <v>0</v>
      </c>
      <c r="Q2396" s="13">
        <f t="array" ref="Q2396">IF(C2396="",SUMIFS($P$6:$P$65536,$B$6:$B$65536,B2396),IF(D2396="",SUMIFS($P$6:$P$65536,$B$6:$B$65536,B2396,$C$6:$C$65536,C2396),IF(E2396="",SUMIFS($P$6:$P$65536,$B$6:$B$65536,B2396,$C$6:$C$65536,C2396,$D$6:$D$65536,D2396),IF(F2396="",SUMIFS($P$6:$P$65536,$B$6:$B$65536,B2396,$C$6:$C$65536,C2396,$D$6:$D$65536,D2396,$E$6:$E$65536,E2396),--(RIGHT(F2396,1)="0")*SUM(SUMIFS($P$6:$P$65536,$B$6:$B$65536,B2396,$C$6:$C$65536,C2396,$D$6:$D$65536,D2396,$E$6:$E$65536,E2396,$F$6:$F$65536,LEFT(F2396,2)&amp;{0;1;2;3;4;5;6;7;8;9}))+(--(RIGHT(F2396,2)="00"))*SUM(SUMIFS($P$6:$P$65536,$B$6:$B$65536,B2396,$C$6:$C$65536,C2396,$D$6:$D$65536,D2396,$E$6:$E$65536,E2396,$F$6:$F$65536,LEFT(F2396,1)&amp;range))+SUMIFS($P$6:$P$65536,$B$6:$B$65536,B2396,$C$6:$C$65536,C2396,$D$6:$D$65536,D2396,$E$6:$E$65536,E2396,$F$6:$F$65536,F2396)))))</f>
        <v>0</v>
      </c>
    </row>
    <row r="2397" spans="1:17" ht="32.25" hidden="1" customHeight="1" x14ac:dyDescent="0.2">
      <c r="A2397" s="10" t="s">
        <v>112</v>
      </c>
      <c r="B2397" s="3" t="s">
        <v>799</v>
      </c>
      <c r="C2397" s="3" t="s">
        <v>27</v>
      </c>
      <c r="D2397" s="3" t="s">
        <v>38</v>
      </c>
      <c r="E2397" s="3" t="s">
        <v>923</v>
      </c>
      <c r="F2397" s="3" t="s">
        <v>113</v>
      </c>
      <c r="G2397" s="9">
        <v>12960050</v>
      </c>
      <c r="H2397" s="9">
        <v>0</v>
      </c>
      <c r="I2397" s="9">
        <v>12960050</v>
      </c>
      <c r="J2397" s="9">
        <v>12960050</v>
      </c>
      <c r="K2397" s="9">
        <v>0</v>
      </c>
      <c r="L2397" s="9">
        <v>12960050</v>
      </c>
      <c r="M2397" s="9">
        <v>12960050</v>
      </c>
      <c r="N2397" s="9">
        <v>0</v>
      </c>
      <c r="O2397" s="9">
        <v>12960050</v>
      </c>
      <c r="P2397" s="13">
        <f t="shared" si="38"/>
        <v>0</v>
      </c>
      <c r="Q2397" s="13">
        <f t="array" ref="Q2397">IF(C2397="",SUMIFS($P$6:$P$65536,$B$6:$B$65536,B2397),IF(D2397="",SUMIFS($P$6:$P$65536,$B$6:$B$65536,B2397,$C$6:$C$65536,C2397),IF(E2397="",SUMIFS($P$6:$P$65536,$B$6:$B$65536,B2397,$C$6:$C$65536,C2397,$D$6:$D$65536,D2397),IF(F2397="",SUMIFS($P$6:$P$65536,$B$6:$B$65536,B2397,$C$6:$C$65536,C2397,$D$6:$D$65536,D2397,$E$6:$E$65536,E2397),--(RIGHT(F2397,1)="0")*SUM(SUMIFS($P$6:$P$65536,$B$6:$B$65536,B2397,$C$6:$C$65536,C2397,$D$6:$D$65536,D2397,$E$6:$E$65536,E2397,$F$6:$F$65536,LEFT(F2397,2)&amp;{0;1;2;3;4;5;6;7;8;9}))+(--(RIGHT(F2397,2)="00"))*SUM(SUMIFS($P$6:$P$65536,$B$6:$B$65536,B2397,$C$6:$C$65536,C2397,$D$6:$D$65536,D2397,$E$6:$E$65536,E2397,$F$6:$F$65536,LEFT(F2397,1)&amp;range))+SUMIFS($P$6:$P$65536,$B$6:$B$65536,B2397,$C$6:$C$65536,C2397,$D$6:$D$65536,D2397,$E$6:$E$65536,E2397,$F$6:$F$65536,F2397)))))</f>
        <v>0</v>
      </c>
    </row>
    <row r="2398" spans="1:17" ht="48.95" hidden="1" customHeight="1" x14ac:dyDescent="0.2">
      <c r="A2398" s="10" t="s">
        <v>406</v>
      </c>
      <c r="B2398" s="3" t="s">
        <v>799</v>
      </c>
      <c r="C2398" s="3" t="s">
        <v>27</v>
      </c>
      <c r="D2398" s="3" t="s">
        <v>38</v>
      </c>
      <c r="E2398" s="3" t="s">
        <v>923</v>
      </c>
      <c r="F2398" s="3" t="s">
        <v>407</v>
      </c>
      <c r="G2398" s="9">
        <v>12960050</v>
      </c>
      <c r="H2398" s="9">
        <v>0</v>
      </c>
      <c r="I2398" s="9">
        <v>12960050</v>
      </c>
      <c r="J2398" s="9">
        <v>12960050</v>
      </c>
      <c r="K2398" s="9">
        <v>0</v>
      </c>
      <c r="L2398" s="9">
        <v>12960050</v>
      </c>
      <c r="M2398" s="9">
        <v>12960050</v>
      </c>
      <c r="N2398" s="9">
        <v>0</v>
      </c>
      <c r="O2398" s="9">
        <v>12960050</v>
      </c>
      <c r="P2398" s="13">
        <f t="shared" si="38"/>
        <v>0</v>
      </c>
      <c r="Q2398" s="13">
        <f t="array" ref="Q2398">IF(C2398="",SUMIFS($P$6:$P$65536,$B$6:$B$65536,B2398),IF(D2398="",SUMIFS($P$6:$P$65536,$B$6:$B$65536,B2398,$C$6:$C$65536,C2398),IF(E2398="",SUMIFS($P$6:$P$65536,$B$6:$B$65536,B2398,$C$6:$C$65536,C2398,$D$6:$D$65536,D2398),IF(F2398="",SUMIFS($P$6:$P$65536,$B$6:$B$65536,B2398,$C$6:$C$65536,C2398,$D$6:$D$65536,D2398,$E$6:$E$65536,E2398),--(RIGHT(F2398,1)="0")*SUM(SUMIFS($P$6:$P$65536,$B$6:$B$65536,B2398,$C$6:$C$65536,C2398,$D$6:$D$65536,D2398,$E$6:$E$65536,E2398,$F$6:$F$65536,LEFT(F2398,2)&amp;{0;1;2;3;4;5;6;7;8;9}))+(--(RIGHT(F2398,2)="00"))*SUM(SUMIFS($P$6:$P$65536,$B$6:$B$65536,B2398,$C$6:$C$65536,C2398,$D$6:$D$65536,D2398,$E$6:$E$65536,E2398,$F$6:$F$65536,LEFT(F2398,1)&amp;range))+SUMIFS($P$6:$P$65536,$B$6:$B$65536,B2398,$C$6:$C$65536,C2398,$D$6:$D$65536,D2398,$E$6:$E$65536,E2398,$F$6:$F$65536,F2398)))))</f>
        <v>0</v>
      </c>
    </row>
    <row r="2399" spans="1:17" ht="48.95" hidden="1" customHeight="1" x14ac:dyDescent="0.2">
      <c r="A2399" s="10" t="s">
        <v>408</v>
      </c>
      <c r="B2399" s="3" t="s">
        <v>799</v>
      </c>
      <c r="C2399" s="3" t="s">
        <v>27</v>
      </c>
      <c r="D2399" s="3" t="s">
        <v>38</v>
      </c>
      <c r="E2399" s="3" t="s">
        <v>923</v>
      </c>
      <c r="F2399" s="3" t="s">
        <v>409</v>
      </c>
      <c r="G2399" s="9">
        <v>12960050</v>
      </c>
      <c r="H2399" s="9">
        <v>0</v>
      </c>
      <c r="I2399" s="9">
        <v>12960050</v>
      </c>
      <c r="J2399" s="9">
        <v>12960050</v>
      </c>
      <c r="K2399" s="9">
        <v>0</v>
      </c>
      <c r="L2399" s="9">
        <v>12960050</v>
      </c>
      <c r="M2399" s="9">
        <v>12960050</v>
      </c>
      <c r="N2399" s="9">
        <v>0</v>
      </c>
      <c r="O2399" s="9">
        <v>12960050</v>
      </c>
      <c r="P2399" s="13">
        <f t="shared" si="38"/>
        <v>0</v>
      </c>
      <c r="Q2399" s="13">
        <f t="array" ref="Q2399">IF(C2399="",SUMIFS($P$6:$P$65536,$B$6:$B$65536,B2399),IF(D2399="",SUMIFS($P$6:$P$65536,$B$6:$B$65536,B2399,$C$6:$C$65536,C2399),IF(E2399="",SUMIFS($P$6:$P$65536,$B$6:$B$65536,B2399,$C$6:$C$65536,C2399,$D$6:$D$65536,D2399),IF(F2399="",SUMIFS($P$6:$P$65536,$B$6:$B$65536,B2399,$C$6:$C$65536,C2399,$D$6:$D$65536,D2399,$E$6:$E$65536,E2399),--(RIGHT(F2399,1)="0")*SUM(SUMIFS($P$6:$P$65536,$B$6:$B$65536,B2399,$C$6:$C$65536,C2399,$D$6:$D$65536,D2399,$E$6:$E$65536,E2399,$F$6:$F$65536,LEFT(F2399,2)&amp;{0;1;2;3;4;5;6;7;8;9}))+(--(RIGHT(F2399,2)="00"))*SUM(SUMIFS($P$6:$P$65536,$B$6:$B$65536,B2399,$C$6:$C$65536,C2399,$D$6:$D$65536,D2399,$E$6:$E$65536,E2399,$F$6:$F$65536,LEFT(F2399,1)&amp;range))+SUMIFS($P$6:$P$65536,$B$6:$B$65536,B2399,$C$6:$C$65536,C2399,$D$6:$D$65536,D2399,$E$6:$E$65536,E2399,$F$6:$F$65536,F2399)))))</f>
        <v>0</v>
      </c>
    </row>
    <row r="2400" spans="1:17" ht="192" hidden="1" customHeight="1" x14ac:dyDescent="0.2">
      <c r="A2400" s="10" t="s">
        <v>924</v>
      </c>
      <c r="B2400" s="3" t="s">
        <v>799</v>
      </c>
      <c r="C2400" s="3" t="s">
        <v>27</v>
      </c>
      <c r="D2400" s="3" t="s">
        <v>38</v>
      </c>
      <c r="E2400" s="3" t="s">
        <v>925</v>
      </c>
      <c r="F2400" s="11" t="s">
        <v>0</v>
      </c>
      <c r="G2400" s="9">
        <v>18000</v>
      </c>
      <c r="H2400" s="9">
        <v>0</v>
      </c>
      <c r="I2400" s="9">
        <v>18000</v>
      </c>
      <c r="J2400" s="9">
        <v>18000</v>
      </c>
      <c r="K2400" s="9">
        <v>0</v>
      </c>
      <c r="L2400" s="9">
        <v>18000</v>
      </c>
      <c r="M2400" s="9">
        <v>18000</v>
      </c>
      <c r="N2400" s="9">
        <v>0</v>
      </c>
      <c r="O2400" s="9">
        <v>18000</v>
      </c>
      <c r="P2400" s="13">
        <f t="shared" si="38"/>
        <v>0</v>
      </c>
      <c r="Q2400" s="13">
        <f t="array" ref="Q2400">IF(C2400="",SUMIFS($P$6:$P$65536,$B$6:$B$65536,B2400),IF(D2400="",SUMIFS($P$6:$P$65536,$B$6:$B$65536,B2400,$C$6:$C$65536,C2400),IF(E2400="",SUMIFS($P$6:$P$65536,$B$6:$B$65536,B2400,$C$6:$C$65536,C2400,$D$6:$D$65536,D2400),IF(F2400="",SUMIFS($P$6:$P$65536,$B$6:$B$65536,B2400,$C$6:$C$65536,C2400,$D$6:$D$65536,D2400,$E$6:$E$65536,E2400),--(RIGHT(F2400,1)="0")*SUM(SUMIFS($P$6:$P$65536,$B$6:$B$65536,B2400,$C$6:$C$65536,C2400,$D$6:$D$65536,D2400,$E$6:$E$65536,E2400,$F$6:$F$65536,LEFT(F2400,2)&amp;{0;1;2;3;4;5;6;7;8;9}))+(--(RIGHT(F2400,2)="00"))*SUM(SUMIFS($P$6:$P$65536,$B$6:$B$65536,B2400,$C$6:$C$65536,C2400,$D$6:$D$65536,D2400,$E$6:$E$65536,E2400,$F$6:$F$65536,LEFT(F2400,1)&amp;range))+SUMIFS($P$6:$P$65536,$B$6:$B$65536,B2400,$C$6:$C$65536,C2400,$D$6:$D$65536,D2400,$E$6:$E$65536,E2400,$F$6:$F$65536,F2400)))))</f>
        <v>0</v>
      </c>
    </row>
    <row r="2401" spans="1:17" ht="32.25" hidden="1" customHeight="1" x14ac:dyDescent="0.2">
      <c r="A2401" s="10" t="s">
        <v>112</v>
      </c>
      <c r="B2401" s="3" t="s">
        <v>799</v>
      </c>
      <c r="C2401" s="3" t="s">
        <v>27</v>
      </c>
      <c r="D2401" s="3" t="s">
        <v>38</v>
      </c>
      <c r="E2401" s="3" t="s">
        <v>925</v>
      </c>
      <c r="F2401" s="3" t="s">
        <v>113</v>
      </c>
      <c r="G2401" s="9">
        <v>18000</v>
      </c>
      <c r="H2401" s="9">
        <v>0</v>
      </c>
      <c r="I2401" s="9">
        <v>18000</v>
      </c>
      <c r="J2401" s="9">
        <v>18000</v>
      </c>
      <c r="K2401" s="9">
        <v>0</v>
      </c>
      <c r="L2401" s="9">
        <v>18000</v>
      </c>
      <c r="M2401" s="9">
        <v>18000</v>
      </c>
      <c r="N2401" s="9">
        <v>0</v>
      </c>
      <c r="O2401" s="9">
        <v>18000</v>
      </c>
      <c r="P2401" s="13">
        <f t="shared" si="38"/>
        <v>0</v>
      </c>
      <c r="Q2401" s="13">
        <f t="array" ref="Q2401">IF(C2401="",SUMIFS($P$6:$P$65536,$B$6:$B$65536,B2401),IF(D2401="",SUMIFS($P$6:$P$65536,$B$6:$B$65536,B2401,$C$6:$C$65536,C2401),IF(E2401="",SUMIFS($P$6:$P$65536,$B$6:$B$65536,B2401,$C$6:$C$65536,C2401,$D$6:$D$65536,D2401),IF(F2401="",SUMIFS($P$6:$P$65536,$B$6:$B$65536,B2401,$C$6:$C$65536,C2401,$D$6:$D$65536,D2401,$E$6:$E$65536,E2401),--(RIGHT(F2401,1)="0")*SUM(SUMIFS($P$6:$P$65536,$B$6:$B$65536,B2401,$C$6:$C$65536,C2401,$D$6:$D$65536,D2401,$E$6:$E$65536,E2401,$F$6:$F$65536,LEFT(F2401,2)&amp;{0;1;2;3;4;5;6;7;8;9}))+(--(RIGHT(F2401,2)="00"))*SUM(SUMIFS($P$6:$P$65536,$B$6:$B$65536,B2401,$C$6:$C$65536,C2401,$D$6:$D$65536,D2401,$E$6:$E$65536,E2401,$F$6:$F$65536,LEFT(F2401,1)&amp;range))+SUMIFS($P$6:$P$65536,$B$6:$B$65536,B2401,$C$6:$C$65536,C2401,$D$6:$D$65536,D2401,$E$6:$E$65536,E2401,$F$6:$F$65536,F2401)))))</f>
        <v>0</v>
      </c>
    </row>
    <row r="2402" spans="1:17" ht="48.95" hidden="1" customHeight="1" x14ac:dyDescent="0.2">
      <c r="A2402" s="10" t="s">
        <v>406</v>
      </c>
      <c r="B2402" s="3" t="s">
        <v>799</v>
      </c>
      <c r="C2402" s="3" t="s">
        <v>27</v>
      </c>
      <c r="D2402" s="3" t="s">
        <v>38</v>
      </c>
      <c r="E2402" s="3" t="s">
        <v>925</v>
      </c>
      <c r="F2402" s="3" t="s">
        <v>407</v>
      </c>
      <c r="G2402" s="9">
        <v>18000</v>
      </c>
      <c r="H2402" s="9">
        <v>0</v>
      </c>
      <c r="I2402" s="9">
        <v>18000</v>
      </c>
      <c r="J2402" s="9">
        <v>18000</v>
      </c>
      <c r="K2402" s="9">
        <v>0</v>
      </c>
      <c r="L2402" s="9">
        <v>18000</v>
      </c>
      <c r="M2402" s="9">
        <v>18000</v>
      </c>
      <c r="N2402" s="9">
        <v>0</v>
      </c>
      <c r="O2402" s="9">
        <v>18000</v>
      </c>
      <c r="P2402" s="13">
        <f t="shared" si="38"/>
        <v>0</v>
      </c>
      <c r="Q2402" s="13">
        <f t="array" ref="Q2402">IF(C2402="",SUMIFS($P$6:$P$65536,$B$6:$B$65536,B2402),IF(D2402="",SUMIFS($P$6:$P$65536,$B$6:$B$65536,B2402,$C$6:$C$65536,C2402),IF(E2402="",SUMIFS($P$6:$P$65536,$B$6:$B$65536,B2402,$C$6:$C$65536,C2402,$D$6:$D$65536,D2402),IF(F2402="",SUMIFS($P$6:$P$65536,$B$6:$B$65536,B2402,$C$6:$C$65536,C2402,$D$6:$D$65536,D2402,$E$6:$E$65536,E2402),--(RIGHT(F2402,1)="0")*SUM(SUMIFS($P$6:$P$65536,$B$6:$B$65536,B2402,$C$6:$C$65536,C2402,$D$6:$D$65536,D2402,$E$6:$E$65536,E2402,$F$6:$F$65536,LEFT(F2402,2)&amp;{0;1;2;3;4;5;6;7;8;9}))+(--(RIGHT(F2402,2)="00"))*SUM(SUMIFS($P$6:$P$65536,$B$6:$B$65536,B2402,$C$6:$C$65536,C2402,$D$6:$D$65536,D2402,$E$6:$E$65536,E2402,$F$6:$F$65536,LEFT(F2402,1)&amp;range))+SUMIFS($P$6:$P$65536,$B$6:$B$65536,B2402,$C$6:$C$65536,C2402,$D$6:$D$65536,D2402,$E$6:$E$65536,E2402,$F$6:$F$65536,F2402)))))</f>
        <v>0</v>
      </c>
    </row>
    <row r="2403" spans="1:17" ht="48.95" hidden="1" customHeight="1" x14ac:dyDescent="0.2">
      <c r="A2403" s="10" t="s">
        <v>408</v>
      </c>
      <c r="B2403" s="3" t="s">
        <v>799</v>
      </c>
      <c r="C2403" s="3" t="s">
        <v>27</v>
      </c>
      <c r="D2403" s="3" t="s">
        <v>38</v>
      </c>
      <c r="E2403" s="3" t="s">
        <v>925</v>
      </c>
      <c r="F2403" s="3" t="s">
        <v>409</v>
      </c>
      <c r="G2403" s="9">
        <v>18000</v>
      </c>
      <c r="H2403" s="9">
        <v>0</v>
      </c>
      <c r="I2403" s="9">
        <v>18000</v>
      </c>
      <c r="J2403" s="9">
        <v>18000</v>
      </c>
      <c r="K2403" s="9">
        <v>0</v>
      </c>
      <c r="L2403" s="9">
        <v>18000</v>
      </c>
      <c r="M2403" s="9">
        <v>18000</v>
      </c>
      <c r="N2403" s="9">
        <v>0</v>
      </c>
      <c r="O2403" s="9">
        <v>18000</v>
      </c>
      <c r="P2403" s="13">
        <f t="shared" si="38"/>
        <v>0</v>
      </c>
      <c r="Q2403" s="13">
        <f t="array" ref="Q2403">IF(C2403="",SUMIFS($P$6:$P$65536,$B$6:$B$65536,B2403),IF(D2403="",SUMIFS($P$6:$P$65536,$B$6:$B$65536,B2403,$C$6:$C$65536,C2403),IF(E2403="",SUMIFS($P$6:$P$65536,$B$6:$B$65536,B2403,$C$6:$C$65536,C2403,$D$6:$D$65536,D2403),IF(F2403="",SUMIFS($P$6:$P$65536,$B$6:$B$65536,B2403,$C$6:$C$65536,C2403,$D$6:$D$65536,D2403,$E$6:$E$65536,E2403),--(RIGHT(F2403,1)="0")*SUM(SUMIFS($P$6:$P$65536,$B$6:$B$65536,B2403,$C$6:$C$65536,C2403,$D$6:$D$65536,D2403,$E$6:$E$65536,E2403,$F$6:$F$65536,LEFT(F2403,2)&amp;{0;1;2;3;4;5;6;7;8;9}))+(--(RIGHT(F2403,2)="00"))*SUM(SUMIFS($P$6:$P$65536,$B$6:$B$65536,B2403,$C$6:$C$65536,C2403,$D$6:$D$65536,D2403,$E$6:$E$65536,E2403,$F$6:$F$65536,LEFT(F2403,1)&amp;range))+SUMIFS($P$6:$P$65536,$B$6:$B$65536,B2403,$C$6:$C$65536,C2403,$D$6:$D$65536,D2403,$E$6:$E$65536,E2403,$F$6:$F$65536,F2403)))))</f>
        <v>0</v>
      </c>
    </row>
    <row r="2404" spans="1:17" ht="80.099999999999994" customHeight="1" x14ac:dyDescent="0.2">
      <c r="A2404" s="10" t="s">
        <v>926</v>
      </c>
      <c r="B2404" s="3" t="s">
        <v>799</v>
      </c>
      <c r="C2404" s="3" t="s">
        <v>27</v>
      </c>
      <c r="D2404" s="3" t="s">
        <v>38</v>
      </c>
      <c r="E2404" s="3" t="s">
        <v>927</v>
      </c>
      <c r="F2404" s="11" t="s">
        <v>0</v>
      </c>
      <c r="G2404" s="9">
        <v>44000000</v>
      </c>
      <c r="H2404" s="9">
        <v>-5300000</v>
      </c>
      <c r="I2404" s="9">
        <v>38700000</v>
      </c>
      <c r="J2404" s="9">
        <v>0</v>
      </c>
      <c r="K2404" s="9">
        <v>0</v>
      </c>
      <c r="L2404" s="9">
        <v>0</v>
      </c>
      <c r="M2404" s="9">
        <v>0</v>
      </c>
      <c r="N2404" s="9">
        <v>0</v>
      </c>
      <c r="O2404" s="9">
        <v>0</v>
      </c>
      <c r="P2404" s="13">
        <f t="shared" si="38"/>
        <v>5300000</v>
      </c>
      <c r="Q2404" s="13">
        <f t="array" ref="Q2404">IF(C2404="",SUMIFS($P$6:$P$65536,$B$6:$B$65536,B2404),IF(D2404="",SUMIFS($P$6:$P$65536,$B$6:$B$65536,B2404,$C$6:$C$65536,C2404),IF(E2404="",SUMIFS($P$6:$P$65536,$B$6:$B$65536,B2404,$C$6:$C$65536,C2404,$D$6:$D$65536,D2404),IF(F2404="",SUMIFS($P$6:$P$65536,$B$6:$B$65536,B2404,$C$6:$C$65536,C2404,$D$6:$D$65536,D2404,$E$6:$E$65536,E2404),--(RIGHT(F2404,1)="0")*SUM(SUMIFS($P$6:$P$65536,$B$6:$B$65536,B2404,$C$6:$C$65536,C2404,$D$6:$D$65536,D2404,$E$6:$E$65536,E2404,$F$6:$F$65536,LEFT(F2404,2)&amp;{0;1;2;3;4;5;6;7;8;9}))+(--(RIGHT(F2404,2)="00"))*SUM(SUMIFS($P$6:$P$65536,$B$6:$B$65536,B2404,$C$6:$C$65536,C2404,$D$6:$D$65536,D2404,$E$6:$E$65536,E2404,$F$6:$F$65536,LEFT(F2404,1)&amp;range))+SUMIFS($P$6:$P$65536,$B$6:$B$65536,B2404,$C$6:$C$65536,C2404,$D$6:$D$65536,D2404,$E$6:$E$65536,E2404,$F$6:$F$65536,F2404)))))</f>
        <v>21200000</v>
      </c>
    </row>
    <row r="2405" spans="1:17" ht="32.25" customHeight="1" x14ac:dyDescent="0.2">
      <c r="A2405" s="10" t="s">
        <v>112</v>
      </c>
      <c r="B2405" s="3" t="s">
        <v>799</v>
      </c>
      <c r="C2405" s="3" t="s">
        <v>27</v>
      </c>
      <c r="D2405" s="3" t="s">
        <v>38</v>
      </c>
      <c r="E2405" s="3" t="s">
        <v>927</v>
      </c>
      <c r="F2405" s="3" t="s">
        <v>113</v>
      </c>
      <c r="G2405" s="9">
        <v>44000000</v>
      </c>
      <c r="H2405" s="9">
        <v>-5300000</v>
      </c>
      <c r="I2405" s="9">
        <v>38700000</v>
      </c>
      <c r="J2405" s="9">
        <v>0</v>
      </c>
      <c r="K2405" s="9">
        <v>0</v>
      </c>
      <c r="L2405" s="9">
        <v>0</v>
      </c>
      <c r="M2405" s="9">
        <v>0</v>
      </c>
      <c r="N2405" s="9">
        <v>0</v>
      </c>
      <c r="O2405" s="9">
        <v>0</v>
      </c>
      <c r="P2405" s="13">
        <f t="shared" si="38"/>
        <v>5300000</v>
      </c>
      <c r="Q2405" s="13">
        <f t="array" ref="Q2405">IF(C2405="",SUMIFS($P$6:$P$65536,$B$6:$B$65536,B2405),IF(D2405="",SUMIFS($P$6:$P$65536,$B$6:$B$65536,B2405,$C$6:$C$65536,C2405),IF(E2405="",SUMIFS($P$6:$P$65536,$B$6:$B$65536,B2405,$C$6:$C$65536,C2405,$D$6:$D$65536,D2405),IF(F2405="",SUMIFS($P$6:$P$65536,$B$6:$B$65536,B2405,$C$6:$C$65536,C2405,$D$6:$D$65536,D2405,$E$6:$E$65536,E2405),--(RIGHT(F2405,1)="0")*SUM(SUMIFS($P$6:$P$65536,$B$6:$B$65536,B2405,$C$6:$C$65536,C2405,$D$6:$D$65536,D2405,$E$6:$E$65536,E2405,$F$6:$F$65536,LEFT(F2405,2)&amp;{0;1;2;3;4;5;6;7;8;9}))+(--(RIGHT(F2405,2)="00"))*SUM(SUMIFS($P$6:$P$65536,$B$6:$B$65536,B2405,$C$6:$C$65536,C2405,$D$6:$D$65536,D2405,$E$6:$E$65536,E2405,$F$6:$F$65536,LEFT(F2405,1)&amp;range))+SUMIFS($P$6:$P$65536,$B$6:$B$65536,B2405,$C$6:$C$65536,C2405,$D$6:$D$65536,D2405,$E$6:$E$65536,E2405,$F$6:$F$65536,F2405)))))</f>
        <v>21200000</v>
      </c>
    </row>
    <row r="2406" spans="1:17" ht="32.25" customHeight="1" x14ac:dyDescent="0.2">
      <c r="A2406" s="10" t="s">
        <v>457</v>
      </c>
      <c r="B2406" s="3" t="s">
        <v>799</v>
      </c>
      <c r="C2406" s="3" t="s">
        <v>27</v>
      </c>
      <c r="D2406" s="3" t="s">
        <v>38</v>
      </c>
      <c r="E2406" s="3" t="s">
        <v>927</v>
      </c>
      <c r="F2406" s="3" t="s">
        <v>458</v>
      </c>
      <c r="G2406" s="9">
        <v>44000000</v>
      </c>
      <c r="H2406" s="9">
        <v>-5300000</v>
      </c>
      <c r="I2406" s="9">
        <v>38700000</v>
      </c>
      <c r="J2406" s="9">
        <v>0</v>
      </c>
      <c r="K2406" s="9">
        <v>0</v>
      </c>
      <c r="L2406" s="9">
        <v>0</v>
      </c>
      <c r="M2406" s="9">
        <v>0</v>
      </c>
      <c r="N2406" s="9">
        <v>0</v>
      </c>
      <c r="O2406" s="9">
        <v>0</v>
      </c>
      <c r="P2406" s="13">
        <f t="shared" si="38"/>
        <v>5300000</v>
      </c>
      <c r="Q2406" s="13">
        <f t="array" ref="Q2406">IF(C2406="",SUMIFS($P$6:$P$65536,$B$6:$B$65536,B2406),IF(D2406="",SUMIFS($P$6:$P$65536,$B$6:$B$65536,B2406,$C$6:$C$65536,C2406),IF(E2406="",SUMIFS($P$6:$P$65536,$B$6:$B$65536,B2406,$C$6:$C$65536,C2406,$D$6:$D$65536,D2406),IF(F2406="",SUMIFS($P$6:$P$65536,$B$6:$B$65536,B2406,$C$6:$C$65536,C2406,$D$6:$D$65536,D2406,$E$6:$E$65536,E2406),--(RIGHT(F2406,1)="0")*SUM(SUMIFS($P$6:$P$65536,$B$6:$B$65536,B2406,$C$6:$C$65536,C2406,$D$6:$D$65536,D2406,$E$6:$E$65536,E2406,$F$6:$F$65536,LEFT(F2406,2)&amp;{0;1;2;3;4;5;6;7;8;9}))+(--(RIGHT(F2406,2)="00"))*SUM(SUMIFS($P$6:$P$65536,$B$6:$B$65536,B2406,$C$6:$C$65536,C2406,$D$6:$D$65536,D2406,$E$6:$E$65536,E2406,$F$6:$F$65536,LEFT(F2406,1)&amp;range))+SUMIFS($P$6:$P$65536,$B$6:$B$65536,B2406,$C$6:$C$65536,C2406,$D$6:$D$65536,D2406,$E$6:$E$65536,E2406,$F$6:$F$65536,F2406)))))</f>
        <v>15900000</v>
      </c>
    </row>
    <row r="2407" spans="1:17" ht="48.95" customHeight="1" x14ac:dyDescent="0.2">
      <c r="A2407" s="10" t="s">
        <v>459</v>
      </c>
      <c r="B2407" s="3" t="s">
        <v>799</v>
      </c>
      <c r="C2407" s="3" t="s">
        <v>27</v>
      </c>
      <c r="D2407" s="3" t="s">
        <v>38</v>
      </c>
      <c r="E2407" s="3" t="s">
        <v>927</v>
      </c>
      <c r="F2407" s="3" t="s">
        <v>460</v>
      </c>
      <c r="G2407" s="9">
        <v>44000000</v>
      </c>
      <c r="H2407" s="9">
        <v>-5300000</v>
      </c>
      <c r="I2407" s="9">
        <v>38700000</v>
      </c>
      <c r="J2407" s="9">
        <v>0</v>
      </c>
      <c r="K2407" s="9">
        <v>0</v>
      </c>
      <c r="L2407" s="9">
        <v>0</v>
      </c>
      <c r="M2407" s="9">
        <v>0</v>
      </c>
      <c r="N2407" s="9">
        <v>0</v>
      </c>
      <c r="O2407" s="9">
        <v>0</v>
      </c>
      <c r="P2407" s="13">
        <f t="shared" si="38"/>
        <v>5300000</v>
      </c>
      <c r="Q2407" s="13">
        <f t="array" ref="Q2407">IF(C2407="",SUMIFS($P$6:$P$65536,$B$6:$B$65536,B2407),IF(D2407="",SUMIFS($P$6:$P$65536,$B$6:$B$65536,B2407,$C$6:$C$65536,C2407),IF(E2407="",SUMIFS($P$6:$P$65536,$B$6:$B$65536,B2407,$C$6:$C$65536,C2407,$D$6:$D$65536,D2407),IF(F2407="",SUMIFS($P$6:$P$65536,$B$6:$B$65536,B2407,$C$6:$C$65536,C2407,$D$6:$D$65536,D2407,$E$6:$E$65536,E2407),--(RIGHT(F2407,1)="0")*SUM(SUMIFS($P$6:$P$65536,$B$6:$B$65536,B2407,$C$6:$C$65536,C2407,$D$6:$D$65536,D2407,$E$6:$E$65536,E2407,$F$6:$F$65536,LEFT(F2407,2)&amp;{0;1;2;3;4;5;6;7;8;9}))+(--(RIGHT(F2407,2)="00"))*SUM(SUMIFS($P$6:$P$65536,$B$6:$B$65536,B2407,$C$6:$C$65536,C2407,$D$6:$D$65536,D2407,$E$6:$E$65536,E2407,$F$6:$F$65536,LEFT(F2407,1)&amp;range))+SUMIFS($P$6:$P$65536,$B$6:$B$65536,B2407,$C$6:$C$65536,C2407,$D$6:$D$65536,D2407,$E$6:$E$65536,E2407,$F$6:$F$65536,F2407)))))</f>
        <v>5300000</v>
      </c>
    </row>
    <row r="2408" spans="1:17" ht="64.5" customHeight="1" x14ac:dyDescent="0.2">
      <c r="A2408" s="10" t="s">
        <v>928</v>
      </c>
      <c r="B2408" s="3" t="s">
        <v>799</v>
      </c>
      <c r="C2408" s="3" t="s">
        <v>27</v>
      </c>
      <c r="D2408" s="3" t="s">
        <v>38</v>
      </c>
      <c r="E2408" s="3" t="s">
        <v>929</v>
      </c>
      <c r="F2408" s="11" t="s">
        <v>0</v>
      </c>
      <c r="G2408" s="9">
        <v>1969417.53</v>
      </c>
      <c r="H2408" s="9">
        <v>630000</v>
      </c>
      <c r="I2408" s="9">
        <v>2599417.5299999998</v>
      </c>
      <c r="J2408" s="9">
        <v>2417234.77</v>
      </c>
      <c r="K2408" s="9">
        <v>0</v>
      </c>
      <c r="L2408" s="9">
        <v>2417234.77</v>
      </c>
      <c r="M2408" s="9">
        <v>2806015.04</v>
      </c>
      <c r="N2408" s="9">
        <v>0</v>
      </c>
      <c r="O2408" s="9">
        <v>2806015.04</v>
      </c>
      <c r="P2408" s="13">
        <f t="shared" si="38"/>
        <v>630000</v>
      </c>
      <c r="Q2408" s="13">
        <f t="array" ref="Q2408">IF(C2408="",SUMIFS($P$6:$P$65536,$B$6:$B$65536,B2408),IF(D2408="",SUMIFS($P$6:$P$65536,$B$6:$B$65536,B2408,$C$6:$C$65536,C2408),IF(E2408="",SUMIFS($P$6:$P$65536,$B$6:$B$65536,B2408,$C$6:$C$65536,C2408,$D$6:$D$65536,D2408),IF(F2408="",SUMIFS($P$6:$P$65536,$B$6:$B$65536,B2408,$C$6:$C$65536,C2408,$D$6:$D$65536,D2408,$E$6:$E$65536,E2408),--(RIGHT(F2408,1)="0")*SUM(SUMIFS($P$6:$P$65536,$B$6:$B$65536,B2408,$C$6:$C$65536,C2408,$D$6:$D$65536,D2408,$E$6:$E$65536,E2408,$F$6:$F$65536,LEFT(F2408,2)&amp;{0;1;2;3;4;5;6;7;8;9}))+(--(RIGHT(F2408,2)="00"))*SUM(SUMIFS($P$6:$P$65536,$B$6:$B$65536,B2408,$C$6:$C$65536,C2408,$D$6:$D$65536,D2408,$E$6:$E$65536,E2408,$F$6:$F$65536,LEFT(F2408,1)&amp;range))+SUMIFS($P$6:$P$65536,$B$6:$B$65536,B2408,$C$6:$C$65536,C2408,$D$6:$D$65536,D2408,$E$6:$E$65536,E2408,$F$6:$F$65536,F2408)))))</f>
        <v>2520000</v>
      </c>
    </row>
    <row r="2409" spans="1:17" ht="32.25" customHeight="1" x14ac:dyDescent="0.2">
      <c r="A2409" s="10" t="s">
        <v>112</v>
      </c>
      <c r="B2409" s="3" t="s">
        <v>799</v>
      </c>
      <c r="C2409" s="3" t="s">
        <v>27</v>
      </c>
      <c r="D2409" s="3" t="s">
        <v>38</v>
      </c>
      <c r="E2409" s="3" t="s">
        <v>929</v>
      </c>
      <c r="F2409" s="3" t="s">
        <v>113</v>
      </c>
      <c r="G2409" s="9">
        <v>1969417.53</v>
      </c>
      <c r="H2409" s="9">
        <v>630000</v>
      </c>
      <c r="I2409" s="9">
        <v>2599417.5299999998</v>
      </c>
      <c r="J2409" s="9">
        <v>2417234.77</v>
      </c>
      <c r="K2409" s="9">
        <v>0</v>
      </c>
      <c r="L2409" s="9">
        <v>2417234.77</v>
      </c>
      <c r="M2409" s="9">
        <v>2806015.04</v>
      </c>
      <c r="N2409" s="9">
        <v>0</v>
      </c>
      <c r="O2409" s="9">
        <v>2806015.04</v>
      </c>
      <c r="P2409" s="13">
        <f t="shared" si="38"/>
        <v>630000</v>
      </c>
      <c r="Q2409" s="13">
        <f t="array" ref="Q2409">IF(C2409="",SUMIFS($P$6:$P$65536,$B$6:$B$65536,B2409),IF(D2409="",SUMIFS($P$6:$P$65536,$B$6:$B$65536,B2409,$C$6:$C$65536,C2409),IF(E2409="",SUMIFS($P$6:$P$65536,$B$6:$B$65536,B2409,$C$6:$C$65536,C2409,$D$6:$D$65536,D2409),IF(F2409="",SUMIFS($P$6:$P$65536,$B$6:$B$65536,B2409,$C$6:$C$65536,C2409,$D$6:$D$65536,D2409,$E$6:$E$65536,E2409),--(RIGHT(F2409,1)="0")*SUM(SUMIFS($P$6:$P$65536,$B$6:$B$65536,B2409,$C$6:$C$65536,C2409,$D$6:$D$65536,D2409,$E$6:$E$65536,E2409,$F$6:$F$65536,LEFT(F2409,2)&amp;{0;1;2;3;4;5;6;7;8;9}))+(--(RIGHT(F2409,2)="00"))*SUM(SUMIFS($P$6:$P$65536,$B$6:$B$65536,B2409,$C$6:$C$65536,C2409,$D$6:$D$65536,D2409,$E$6:$E$65536,E2409,$F$6:$F$65536,LEFT(F2409,1)&amp;range))+SUMIFS($P$6:$P$65536,$B$6:$B$65536,B2409,$C$6:$C$65536,C2409,$D$6:$D$65536,D2409,$E$6:$E$65536,E2409,$F$6:$F$65536,F2409)))))</f>
        <v>2520000</v>
      </c>
    </row>
    <row r="2410" spans="1:17" ht="48.95" customHeight="1" x14ac:dyDescent="0.2">
      <c r="A2410" s="10" t="s">
        <v>406</v>
      </c>
      <c r="B2410" s="3" t="s">
        <v>799</v>
      </c>
      <c r="C2410" s="3" t="s">
        <v>27</v>
      </c>
      <c r="D2410" s="3" t="s">
        <v>38</v>
      </c>
      <c r="E2410" s="3" t="s">
        <v>929</v>
      </c>
      <c r="F2410" s="3" t="s">
        <v>407</v>
      </c>
      <c r="G2410" s="9">
        <v>1969417.53</v>
      </c>
      <c r="H2410" s="9">
        <v>630000</v>
      </c>
      <c r="I2410" s="9">
        <v>2599417.5299999998</v>
      </c>
      <c r="J2410" s="9">
        <v>2417234.77</v>
      </c>
      <c r="K2410" s="9">
        <v>0</v>
      </c>
      <c r="L2410" s="9">
        <v>2417234.77</v>
      </c>
      <c r="M2410" s="9">
        <v>2806015.04</v>
      </c>
      <c r="N2410" s="9">
        <v>0</v>
      </c>
      <c r="O2410" s="9">
        <v>2806015.04</v>
      </c>
      <c r="P2410" s="13">
        <f t="shared" si="38"/>
        <v>630000</v>
      </c>
      <c r="Q2410" s="13">
        <f t="array" ref="Q2410">IF(C2410="",SUMIFS($P$6:$P$65536,$B$6:$B$65536,B2410),IF(D2410="",SUMIFS($P$6:$P$65536,$B$6:$B$65536,B2410,$C$6:$C$65536,C2410),IF(E2410="",SUMIFS($P$6:$P$65536,$B$6:$B$65536,B2410,$C$6:$C$65536,C2410,$D$6:$D$65536,D2410),IF(F2410="",SUMIFS($P$6:$P$65536,$B$6:$B$65536,B2410,$C$6:$C$65536,C2410,$D$6:$D$65536,D2410,$E$6:$E$65536,E2410),--(RIGHT(F2410,1)="0")*SUM(SUMIFS($P$6:$P$65536,$B$6:$B$65536,B2410,$C$6:$C$65536,C2410,$D$6:$D$65536,D2410,$E$6:$E$65536,E2410,$F$6:$F$65536,LEFT(F2410,2)&amp;{0;1;2;3;4;5;6;7;8;9}))+(--(RIGHT(F2410,2)="00"))*SUM(SUMIFS($P$6:$P$65536,$B$6:$B$65536,B2410,$C$6:$C$65536,C2410,$D$6:$D$65536,D2410,$E$6:$E$65536,E2410,$F$6:$F$65536,LEFT(F2410,1)&amp;range))+SUMIFS($P$6:$P$65536,$B$6:$B$65536,B2410,$C$6:$C$65536,C2410,$D$6:$D$65536,D2410,$E$6:$E$65536,E2410,$F$6:$F$65536,F2410)))))</f>
        <v>1890000</v>
      </c>
    </row>
    <row r="2411" spans="1:17" ht="64.5" customHeight="1" x14ac:dyDescent="0.2">
      <c r="A2411" s="10" t="s">
        <v>463</v>
      </c>
      <c r="B2411" s="3" t="s">
        <v>799</v>
      </c>
      <c r="C2411" s="3" t="s">
        <v>27</v>
      </c>
      <c r="D2411" s="3" t="s">
        <v>38</v>
      </c>
      <c r="E2411" s="3" t="s">
        <v>929</v>
      </c>
      <c r="F2411" s="3" t="s">
        <v>464</v>
      </c>
      <c r="G2411" s="9">
        <v>1969417.53</v>
      </c>
      <c r="H2411" s="9">
        <v>630000</v>
      </c>
      <c r="I2411" s="9">
        <v>2599417.5299999998</v>
      </c>
      <c r="J2411" s="9">
        <v>2417234.77</v>
      </c>
      <c r="K2411" s="9">
        <v>0</v>
      </c>
      <c r="L2411" s="9">
        <v>2417234.77</v>
      </c>
      <c r="M2411" s="9">
        <v>2806015.04</v>
      </c>
      <c r="N2411" s="9">
        <v>0</v>
      </c>
      <c r="O2411" s="9">
        <v>2806015.04</v>
      </c>
      <c r="P2411" s="13">
        <f t="shared" si="38"/>
        <v>630000</v>
      </c>
      <c r="Q2411" s="13">
        <f t="array" ref="Q2411">IF(C2411="",SUMIFS($P$6:$P$65536,$B$6:$B$65536,B2411),IF(D2411="",SUMIFS($P$6:$P$65536,$B$6:$B$65536,B2411,$C$6:$C$65536,C2411),IF(E2411="",SUMIFS($P$6:$P$65536,$B$6:$B$65536,B2411,$C$6:$C$65536,C2411,$D$6:$D$65536,D2411),IF(F2411="",SUMIFS($P$6:$P$65536,$B$6:$B$65536,B2411,$C$6:$C$65536,C2411,$D$6:$D$65536,D2411,$E$6:$E$65536,E2411),--(RIGHT(F2411,1)="0")*SUM(SUMIFS($P$6:$P$65536,$B$6:$B$65536,B2411,$C$6:$C$65536,C2411,$D$6:$D$65536,D2411,$E$6:$E$65536,E2411,$F$6:$F$65536,LEFT(F2411,2)&amp;{0;1;2;3;4;5;6;7;8;9}))+(--(RIGHT(F2411,2)="00"))*SUM(SUMIFS($P$6:$P$65536,$B$6:$B$65536,B2411,$C$6:$C$65536,C2411,$D$6:$D$65536,D2411,$E$6:$E$65536,E2411,$F$6:$F$65536,LEFT(F2411,1)&amp;range))+SUMIFS($P$6:$P$65536,$B$6:$B$65536,B2411,$C$6:$C$65536,C2411,$D$6:$D$65536,D2411,$E$6:$E$65536,E2411,$F$6:$F$65536,F2411)))))</f>
        <v>630000</v>
      </c>
    </row>
    <row r="2412" spans="1:17" ht="15.95" customHeight="1" x14ac:dyDescent="0.2">
      <c r="A2412" s="8" t="s">
        <v>627</v>
      </c>
      <c r="B2412" s="3" t="s">
        <v>799</v>
      </c>
      <c r="C2412" s="3" t="s">
        <v>27</v>
      </c>
      <c r="D2412" s="3" t="s">
        <v>76</v>
      </c>
      <c r="E2412" s="3" t="s">
        <v>0</v>
      </c>
      <c r="F2412" s="3" t="s">
        <v>0</v>
      </c>
      <c r="G2412" s="9">
        <v>4117780576.1999998</v>
      </c>
      <c r="H2412" s="9">
        <v>1421450373.9100001</v>
      </c>
      <c r="I2412" s="9">
        <v>5539230950.1099997</v>
      </c>
      <c r="J2412" s="9">
        <v>2744030654.2399998</v>
      </c>
      <c r="K2412" s="9">
        <v>0</v>
      </c>
      <c r="L2412" s="9">
        <v>2744030654.2399998</v>
      </c>
      <c r="M2412" s="9">
        <v>2837251211.46</v>
      </c>
      <c r="N2412" s="9">
        <v>0</v>
      </c>
      <c r="O2412" s="9">
        <v>2837251211.46</v>
      </c>
      <c r="P2412" s="13">
        <f t="shared" si="38"/>
        <v>1421450373.9100001</v>
      </c>
      <c r="Q2412" s="13">
        <f t="array" ref="Q2412">IF(C2412="",SUMIFS($P$6:$P$65536,$B$6:$B$65536,B2412),IF(D2412="",SUMIFS($P$6:$P$65536,$B$6:$B$65536,B2412,$C$6:$C$65536,C2412),IF(E2412="",SUMIFS($P$6:$P$65536,$B$6:$B$65536,B2412,$C$6:$C$65536,C2412,$D$6:$D$65536,D2412),IF(F2412="",SUMIFS($P$6:$P$65536,$B$6:$B$65536,B2412,$C$6:$C$65536,C2412,$D$6:$D$65536,D2412,$E$6:$E$65536,E2412),--(RIGHT(F2412,1)="0")*SUM(SUMIFS($P$6:$P$65536,$B$6:$B$65536,B2412,$C$6:$C$65536,C2412,$D$6:$D$65536,D2412,$E$6:$E$65536,E2412,$F$6:$F$65536,LEFT(F2412,2)&amp;{0;1;2;3;4;5;6;7;8;9}))+(--(RIGHT(F2412,2)="00"))*SUM(SUMIFS($P$6:$P$65536,$B$6:$B$65536,B2412,$C$6:$C$65536,C2412,$D$6:$D$65536,D2412,$E$6:$E$65536,E2412,$F$6:$F$65536,LEFT(F2412,1)&amp;range))+SUMIFS($P$6:$P$65536,$B$6:$B$65536,B2412,$C$6:$C$65536,C2412,$D$6:$D$65536,D2412,$E$6:$E$65536,E2412,$F$6:$F$65536,F2412)))))</f>
        <v>7123906218.1500006</v>
      </c>
    </row>
    <row r="2413" spans="1:17" ht="192" hidden="1" customHeight="1" x14ac:dyDescent="0.2">
      <c r="A2413" s="10" t="s">
        <v>930</v>
      </c>
      <c r="B2413" s="3" t="s">
        <v>799</v>
      </c>
      <c r="C2413" s="3" t="s">
        <v>27</v>
      </c>
      <c r="D2413" s="3" t="s">
        <v>76</v>
      </c>
      <c r="E2413" s="3" t="s">
        <v>931</v>
      </c>
      <c r="F2413" s="11" t="s">
        <v>0</v>
      </c>
      <c r="G2413" s="9">
        <v>469049400</v>
      </c>
      <c r="H2413" s="9">
        <v>0</v>
      </c>
      <c r="I2413" s="9">
        <v>469049400</v>
      </c>
      <c r="J2413" s="9">
        <v>487455100</v>
      </c>
      <c r="K2413" s="9">
        <v>0</v>
      </c>
      <c r="L2413" s="9">
        <v>487455100</v>
      </c>
      <c r="M2413" s="9">
        <v>510002600</v>
      </c>
      <c r="N2413" s="9">
        <v>0</v>
      </c>
      <c r="O2413" s="9">
        <v>510002600</v>
      </c>
      <c r="P2413" s="13">
        <f t="shared" si="38"/>
        <v>0</v>
      </c>
      <c r="Q2413" s="13">
        <f t="array" ref="Q2413">IF(C2413="",SUMIFS($P$6:$P$65536,$B$6:$B$65536,B2413),IF(D2413="",SUMIFS($P$6:$P$65536,$B$6:$B$65536,B2413,$C$6:$C$65536,C2413),IF(E2413="",SUMIFS($P$6:$P$65536,$B$6:$B$65536,B2413,$C$6:$C$65536,C2413,$D$6:$D$65536,D2413),IF(F2413="",SUMIFS($P$6:$P$65536,$B$6:$B$65536,B2413,$C$6:$C$65536,C2413,$D$6:$D$65536,D2413,$E$6:$E$65536,E2413),--(RIGHT(F2413,1)="0")*SUM(SUMIFS($P$6:$P$65536,$B$6:$B$65536,B2413,$C$6:$C$65536,C2413,$D$6:$D$65536,D2413,$E$6:$E$65536,E2413,$F$6:$F$65536,LEFT(F2413,2)&amp;{0;1;2;3;4;5;6;7;8;9}))+(--(RIGHT(F2413,2)="00"))*SUM(SUMIFS($P$6:$P$65536,$B$6:$B$65536,B2413,$C$6:$C$65536,C2413,$D$6:$D$65536,D2413,$E$6:$E$65536,E2413,$F$6:$F$65536,LEFT(F2413,1)&amp;range))+SUMIFS($P$6:$P$65536,$B$6:$B$65536,B2413,$C$6:$C$65536,C2413,$D$6:$D$65536,D2413,$E$6:$E$65536,E2413,$F$6:$F$65536,F2413)))))</f>
        <v>0</v>
      </c>
    </row>
    <row r="2414" spans="1:17" ht="15" hidden="1" customHeight="1" x14ac:dyDescent="0.2">
      <c r="A2414" s="10" t="s">
        <v>162</v>
      </c>
      <c r="B2414" s="3" t="s">
        <v>799</v>
      </c>
      <c r="C2414" s="3" t="s">
        <v>27</v>
      </c>
      <c r="D2414" s="3" t="s">
        <v>76</v>
      </c>
      <c r="E2414" s="3" t="s">
        <v>931</v>
      </c>
      <c r="F2414" s="3" t="s">
        <v>163</v>
      </c>
      <c r="G2414" s="9">
        <v>469049400</v>
      </c>
      <c r="H2414" s="9">
        <v>0</v>
      </c>
      <c r="I2414" s="9">
        <v>469049400</v>
      </c>
      <c r="J2414" s="9">
        <v>487455100</v>
      </c>
      <c r="K2414" s="9">
        <v>0</v>
      </c>
      <c r="L2414" s="9">
        <v>487455100</v>
      </c>
      <c r="M2414" s="9">
        <v>510002600</v>
      </c>
      <c r="N2414" s="9">
        <v>0</v>
      </c>
      <c r="O2414" s="9">
        <v>510002600</v>
      </c>
      <c r="P2414" s="13">
        <f t="shared" si="38"/>
        <v>0</v>
      </c>
      <c r="Q2414" s="13">
        <f t="array" ref="Q2414">IF(C2414="",SUMIFS($P$6:$P$65536,$B$6:$B$65536,B2414),IF(D2414="",SUMIFS($P$6:$P$65536,$B$6:$B$65536,B2414,$C$6:$C$65536,C2414),IF(E2414="",SUMIFS($P$6:$P$65536,$B$6:$B$65536,B2414,$C$6:$C$65536,C2414,$D$6:$D$65536,D2414),IF(F2414="",SUMIFS($P$6:$P$65536,$B$6:$B$65536,B2414,$C$6:$C$65536,C2414,$D$6:$D$65536,D2414,$E$6:$E$65536,E2414),--(RIGHT(F2414,1)="0")*SUM(SUMIFS($P$6:$P$65536,$B$6:$B$65536,B2414,$C$6:$C$65536,C2414,$D$6:$D$65536,D2414,$E$6:$E$65536,E2414,$F$6:$F$65536,LEFT(F2414,2)&amp;{0;1;2;3;4;5;6;7;8;9}))+(--(RIGHT(F2414,2)="00"))*SUM(SUMIFS($P$6:$P$65536,$B$6:$B$65536,B2414,$C$6:$C$65536,C2414,$D$6:$D$65536,D2414,$E$6:$E$65536,E2414,$F$6:$F$65536,LEFT(F2414,1)&amp;range))+SUMIFS($P$6:$P$65536,$B$6:$B$65536,B2414,$C$6:$C$65536,C2414,$D$6:$D$65536,D2414,$E$6:$E$65536,E2414,$F$6:$F$65536,F2414)))))</f>
        <v>0</v>
      </c>
    </row>
    <row r="2415" spans="1:17" ht="15" hidden="1" customHeight="1" x14ac:dyDescent="0.2">
      <c r="A2415" s="10" t="s">
        <v>164</v>
      </c>
      <c r="B2415" s="3" t="s">
        <v>799</v>
      </c>
      <c r="C2415" s="3" t="s">
        <v>27</v>
      </c>
      <c r="D2415" s="3" t="s">
        <v>76</v>
      </c>
      <c r="E2415" s="3" t="s">
        <v>931</v>
      </c>
      <c r="F2415" s="3" t="s">
        <v>165</v>
      </c>
      <c r="G2415" s="9">
        <v>469049400</v>
      </c>
      <c r="H2415" s="9">
        <v>0</v>
      </c>
      <c r="I2415" s="9">
        <v>469049400</v>
      </c>
      <c r="J2415" s="9">
        <v>487455100</v>
      </c>
      <c r="K2415" s="9">
        <v>0</v>
      </c>
      <c r="L2415" s="9">
        <v>487455100</v>
      </c>
      <c r="M2415" s="9">
        <v>510002600</v>
      </c>
      <c r="N2415" s="9">
        <v>0</v>
      </c>
      <c r="O2415" s="9">
        <v>510002600</v>
      </c>
      <c r="P2415" s="13">
        <f t="shared" si="38"/>
        <v>0</v>
      </c>
      <c r="Q2415" s="13">
        <f t="array" ref="Q2415">IF(C2415="",SUMIFS($P$6:$P$65536,$B$6:$B$65536,B2415),IF(D2415="",SUMIFS($P$6:$P$65536,$B$6:$B$65536,B2415,$C$6:$C$65536,C2415),IF(E2415="",SUMIFS($P$6:$P$65536,$B$6:$B$65536,B2415,$C$6:$C$65536,C2415,$D$6:$D$65536,D2415),IF(F2415="",SUMIFS($P$6:$P$65536,$B$6:$B$65536,B2415,$C$6:$C$65536,C2415,$D$6:$D$65536,D2415,$E$6:$E$65536,E2415),--(RIGHT(F2415,1)="0")*SUM(SUMIFS($P$6:$P$65536,$B$6:$B$65536,B2415,$C$6:$C$65536,C2415,$D$6:$D$65536,D2415,$E$6:$E$65536,E2415,$F$6:$F$65536,LEFT(F2415,2)&amp;{0;1;2;3;4;5;6;7;8;9}))+(--(RIGHT(F2415,2)="00"))*SUM(SUMIFS($P$6:$P$65536,$B$6:$B$65536,B2415,$C$6:$C$65536,C2415,$D$6:$D$65536,D2415,$E$6:$E$65536,E2415,$F$6:$F$65536,LEFT(F2415,1)&amp;range))+SUMIFS($P$6:$P$65536,$B$6:$B$65536,B2415,$C$6:$C$65536,C2415,$D$6:$D$65536,D2415,$E$6:$E$65536,E2415,$F$6:$F$65536,F2415)))))</f>
        <v>0</v>
      </c>
    </row>
    <row r="2416" spans="1:17" ht="96.6" hidden="1" customHeight="1" x14ac:dyDescent="0.2">
      <c r="A2416" s="10" t="s">
        <v>932</v>
      </c>
      <c r="B2416" s="3" t="s">
        <v>799</v>
      </c>
      <c r="C2416" s="3" t="s">
        <v>27</v>
      </c>
      <c r="D2416" s="3" t="s">
        <v>76</v>
      </c>
      <c r="E2416" s="3" t="s">
        <v>933</v>
      </c>
      <c r="F2416" s="11" t="s">
        <v>0</v>
      </c>
      <c r="G2416" s="9">
        <v>386228200</v>
      </c>
      <c r="H2416" s="9">
        <v>0</v>
      </c>
      <c r="I2416" s="9">
        <v>386228200</v>
      </c>
      <c r="J2416" s="9">
        <v>194527800</v>
      </c>
      <c r="K2416" s="9">
        <v>0</v>
      </c>
      <c r="L2416" s="9">
        <v>194527800</v>
      </c>
      <c r="M2416" s="9">
        <v>196654200</v>
      </c>
      <c r="N2416" s="9">
        <v>0</v>
      </c>
      <c r="O2416" s="9">
        <v>196654200</v>
      </c>
      <c r="P2416" s="13">
        <f t="shared" si="38"/>
        <v>0</v>
      </c>
      <c r="Q2416" s="13">
        <f t="array" ref="Q2416">IF(C2416="",SUMIFS($P$6:$P$65536,$B$6:$B$65536,B2416),IF(D2416="",SUMIFS($P$6:$P$65536,$B$6:$B$65536,B2416,$C$6:$C$65536,C2416),IF(E2416="",SUMIFS($P$6:$P$65536,$B$6:$B$65536,B2416,$C$6:$C$65536,C2416,$D$6:$D$65536,D2416),IF(F2416="",SUMIFS($P$6:$P$65536,$B$6:$B$65536,B2416,$C$6:$C$65536,C2416,$D$6:$D$65536,D2416,$E$6:$E$65536,E2416),--(RIGHT(F2416,1)="0")*SUM(SUMIFS($P$6:$P$65536,$B$6:$B$65536,B2416,$C$6:$C$65536,C2416,$D$6:$D$65536,D2416,$E$6:$E$65536,E2416,$F$6:$F$65536,LEFT(F2416,2)&amp;{0;1;2;3;4;5;6;7;8;9}))+(--(RIGHT(F2416,2)="00"))*SUM(SUMIFS($P$6:$P$65536,$B$6:$B$65536,B2416,$C$6:$C$65536,C2416,$D$6:$D$65536,D2416,$E$6:$E$65536,E2416,$F$6:$F$65536,LEFT(F2416,1)&amp;range))+SUMIFS($P$6:$P$65536,$B$6:$B$65536,B2416,$C$6:$C$65536,C2416,$D$6:$D$65536,D2416,$E$6:$E$65536,E2416,$F$6:$F$65536,F2416)))))</f>
        <v>0</v>
      </c>
    </row>
    <row r="2417" spans="1:17" ht="15" hidden="1" customHeight="1" x14ac:dyDescent="0.2">
      <c r="A2417" s="10" t="s">
        <v>162</v>
      </c>
      <c r="B2417" s="3" t="s">
        <v>799</v>
      </c>
      <c r="C2417" s="3" t="s">
        <v>27</v>
      </c>
      <c r="D2417" s="3" t="s">
        <v>76</v>
      </c>
      <c r="E2417" s="3" t="s">
        <v>933</v>
      </c>
      <c r="F2417" s="3" t="s">
        <v>163</v>
      </c>
      <c r="G2417" s="9">
        <v>386228200</v>
      </c>
      <c r="H2417" s="9">
        <v>0</v>
      </c>
      <c r="I2417" s="9">
        <v>386228200</v>
      </c>
      <c r="J2417" s="9">
        <v>194527800</v>
      </c>
      <c r="K2417" s="9">
        <v>0</v>
      </c>
      <c r="L2417" s="9">
        <v>194527800</v>
      </c>
      <c r="M2417" s="9">
        <v>196654200</v>
      </c>
      <c r="N2417" s="9">
        <v>0</v>
      </c>
      <c r="O2417" s="9">
        <v>196654200</v>
      </c>
      <c r="P2417" s="13">
        <f t="shared" si="38"/>
        <v>0</v>
      </c>
      <c r="Q2417" s="13">
        <f t="array" ref="Q2417">IF(C2417="",SUMIFS($P$6:$P$65536,$B$6:$B$65536,B2417),IF(D2417="",SUMIFS($P$6:$P$65536,$B$6:$B$65536,B2417,$C$6:$C$65536,C2417),IF(E2417="",SUMIFS($P$6:$P$65536,$B$6:$B$65536,B2417,$C$6:$C$65536,C2417,$D$6:$D$65536,D2417),IF(F2417="",SUMIFS($P$6:$P$65536,$B$6:$B$65536,B2417,$C$6:$C$65536,C2417,$D$6:$D$65536,D2417,$E$6:$E$65536,E2417),--(RIGHT(F2417,1)="0")*SUM(SUMIFS($P$6:$P$65536,$B$6:$B$65536,B2417,$C$6:$C$65536,C2417,$D$6:$D$65536,D2417,$E$6:$E$65536,E2417,$F$6:$F$65536,LEFT(F2417,2)&amp;{0;1;2;3;4;5;6;7;8;9}))+(--(RIGHT(F2417,2)="00"))*SUM(SUMIFS($P$6:$P$65536,$B$6:$B$65536,B2417,$C$6:$C$65536,C2417,$D$6:$D$65536,D2417,$E$6:$E$65536,E2417,$F$6:$F$65536,LEFT(F2417,1)&amp;range))+SUMIFS($P$6:$P$65536,$B$6:$B$65536,B2417,$C$6:$C$65536,C2417,$D$6:$D$65536,D2417,$E$6:$E$65536,E2417,$F$6:$F$65536,F2417)))))</f>
        <v>0</v>
      </c>
    </row>
    <row r="2418" spans="1:17" ht="15" hidden="1" customHeight="1" x14ac:dyDescent="0.2">
      <c r="A2418" s="10" t="s">
        <v>164</v>
      </c>
      <c r="B2418" s="3" t="s">
        <v>799</v>
      </c>
      <c r="C2418" s="3" t="s">
        <v>27</v>
      </c>
      <c r="D2418" s="3" t="s">
        <v>76</v>
      </c>
      <c r="E2418" s="3" t="s">
        <v>933</v>
      </c>
      <c r="F2418" s="3" t="s">
        <v>165</v>
      </c>
      <c r="G2418" s="9">
        <v>386228200</v>
      </c>
      <c r="H2418" s="9">
        <v>0</v>
      </c>
      <c r="I2418" s="9">
        <v>386228200</v>
      </c>
      <c r="J2418" s="9">
        <v>194527800</v>
      </c>
      <c r="K2418" s="9">
        <v>0</v>
      </c>
      <c r="L2418" s="9">
        <v>194527800</v>
      </c>
      <c r="M2418" s="9">
        <v>196654200</v>
      </c>
      <c r="N2418" s="9">
        <v>0</v>
      </c>
      <c r="O2418" s="9">
        <v>196654200</v>
      </c>
      <c r="P2418" s="13">
        <f t="shared" si="38"/>
        <v>0</v>
      </c>
      <c r="Q2418" s="13">
        <f t="array" ref="Q2418">IF(C2418="",SUMIFS($P$6:$P$65536,$B$6:$B$65536,B2418),IF(D2418="",SUMIFS($P$6:$P$65536,$B$6:$B$65536,B2418,$C$6:$C$65536,C2418),IF(E2418="",SUMIFS($P$6:$P$65536,$B$6:$B$65536,B2418,$C$6:$C$65536,C2418,$D$6:$D$65536,D2418),IF(F2418="",SUMIFS($P$6:$P$65536,$B$6:$B$65536,B2418,$C$6:$C$65536,C2418,$D$6:$D$65536,D2418,$E$6:$E$65536,E2418),--(RIGHT(F2418,1)="0")*SUM(SUMIFS($P$6:$P$65536,$B$6:$B$65536,B2418,$C$6:$C$65536,C2418,$D$6:$D$65536,D2418,$E$6:$E$65536,E2418,$F$6:$F$65536,LEFT(F2418,2)&amp;{0;1;2;3;4;5;6;7;8;9}))+(--(RIGHT(F2418,2)="00"))*SUM(SUMIFS($P$6:$P$65536,$B$6:$B$65536,B2418,$C$6:$C$65536,C2418,$D$6:$D$65536,D2418,$E$6:$E$65536,E2418,$F$6:$F$65536,LEFT(F2418,1)&amp;range))+SUMIFS($P$6:$P$65536,$B$6:$B$65536,B2418,$C$6:$C$65536,C2418,$D$6:$D$65536,D2418,$E$6:$E$65536,E2418,$F$6:$F$65536,F2418)))))</f>
        <v>0</v>
      </c>
    </row>
    <row r="2419" spans="1:17" ht="64.5" hidden="1" customHeight="1" x14ac:dyDescent="0.2">
      <c r="A2419" s="10" t="s">
        <v>934</v>
      </c>
      <c r="B2419" s="3" t="s">
        <v>799</v>
      </c>
      <c r="C2419" s="3" t="s">
        <v>27</v>
      </c>
      <c r="D2419" s="3" t="s">
        <v>76</v>
      </c>
      <c r="E2419" s="3" t="s">
        <v>935</v>
      </c>
      <c r="F2419" s="11" t="s">
        <v>0</v>
      </c>
      <c r="G2419" s="9">
        <v>8664500</v>
      </c>
      <c r="H2419" s="9">
        <v>0</v>
      </c>
      <c r="I2419" s="9">
        <v>8664500</v>
      </c>
      <c r="J2419" s="9">
        <v>8326500</v>
      </c>
      <c r="K2419" s="9">
        <v>0</v>
      </c>
      <c r="L2419" s="9">
        <v>8326500</v>
      </c>
      <c r="M2419" s="9">
        <v>8510800</v>
      </c>
      <c r="N2419" s="9">
        <v>0</v>
      </c>
      <c r="O2419" s="9">
        <v>8510800</v>
      </c>
      <c r="P2419" s="13">
        <f t="shared" si="38"/>
        <v>0</v>
      </c>
      <c r="Q2419" s="13">
        <f t="array" ref="Q2419">IF(C2419="",SUMIFS($P$6:$P$65536,$B$6:$B$65536,B2419),IF(D2419="",SUMIFS($P$6:$P$65536,$B$6:$B$65536,B2419,$C$6:$C$65536,C2419),IF(E2419="",SUMIFS($P$6:$P$65536,$B$6:$B$65536,B2419,$C$6:$C$65536,C2419,$D$6:$D$65536,D2419),IF(F2419="",SUMIFS($P$6:$P$65536,$B$6:$B$65536,B2419,$C$6:$C$65536,C2419,$D$6:$D$65536,D2419,$E$6:$E$65536,E2419),--(RIGHT(F2419,1)="0")*SUM(SUMIFS($P$6:$P$65536,$B$6:$B$65536,B2419,$C$6:$C$65536,C2419,$D$6:$D$65536,D2419,$E$6:$E$65536,E2419,$F$6:$F$65536,LEFT(F2419,2)&amp;{0;1;2;3;4;5;6;7;8;9}))+(--(RIGHT(F2419,2)="00"))*SUM(SUMIFS($P$6:$P$65536,$B$6:$B$65536,B2419,$C$6:$C$65536,C2419,$D$6:$D$65536,D2419,$E$6:$E$65536,E2419,$F$6:$F$65536,LEFT(F2419,1)&amp;range))+SUMIFS($P$6:$P$65536,$B$6:$B$65536,B2419,$C$6:$C$65536,C2419,$D$6:$D$65536,D2419,$E$6:$E$65536,E2419,$F$6:$F$65536,F2419)))))</f>
        <v>0</v>
      </c>
    </row>
    <row r="2420" spans="1:17" ht="15" hidden="1" customHeight="1" x14ac:dyDescent="0.2">
      <c r="A2420" s="10" t="s">
        <v>162</v>
      </c>
      <c r="B2420" s="3" t="s">
        <v>799</v>
      </c>
      <c r="C2420" s="3" t="s">
        <v>27</v>
      </c>
      <c r="D2420" s="3" t="s">
        <v>76</v>
      </c>
      <c r="E2420" s="3" t="s">
        <v>935</v>
      </c>
      <c r="F2420" s="3" t="s">
        <v>163</v>
      </c>
      <c r="G2420" s="9">
        <v>8664500</v>
      </c>
      <c r="H2420" s="9">
        <v>0</v>
      </c>
      <c r="I2420" s="9">
        <v>8664500</v>
      </c>
      <c r="J2420" s="9">
        <v>8326500</v>
      </c>
      <c r="K2420" s="9">
        <v>0</v>
      </c>
      <c r="L2420" s="9">
        <v>8326500</v>
      </c>
      <c r="M2420" s="9">
        <v>8510800</v>
      </c>
      <c r="N2420" s="9">
        <v>0</v>
      </c>
      <c r="O2420" s="9">
        <v>8510800</v>
      </c>
      <c r="P2420" s="13">
        <f t="shared" si="38"/>
        <v>0</v>
      </c>
      <c r="Q2420" s="13">
        <f t="array" ref="Q2420">IF(C2420="",SUMIFS($P$6:$P$65536,$B$6:$B$65536,B2420),IF(D2420="",SUMIFS($P$6:$P$65536,$B$6:$B$65536,B2420,$C$6:$C$65536,C2420),IF(E2420="",SUMIFS($P$6:$P$65536,$B$6:$B$65536,B2420,$C$6:$C$65536,C2420,$D$6:$D$65536,D2420),IF(F2420="",SUMIFS($P$6:$P$65536,$B$6:$B$65536,B2420,$C$6:$C$65536,C2420,$D$6:$D$65536,D2420,$E$6:$E$65536,E2420),--(RIGHT(F2420,1)="0")*SUM(SUMIFS($P$6:$P$65536,$B$6:$B$65536,B2420,$C$6:$C$65536,C2420,$D$6:$D$65536,D2420,$E$6:$E$65536,E2420,$F$6:$F$65536,LEFT(F2420,2)&amp;{0;1;2;3;4;5;6;7;8;9}))+(--(RIGHT(F2420,2)="00"))*SUM(SUMIFS($P$6:$P$65536,$B$6:$B$65536,B2420,$C$6:$C$65536,C2420,$D$6:$D$65536,D2420,$E$6:$E$65536,E2420,$F$6:$F$65536,LEFT(F2420,1)&amp;range))+SUMIFS($P$6:$P$65536,$B$6:$B$65536,B2420,$C$6:$C$65536,C2420,$D$6:$D$65536,D2420,$E$6:$E$65536,E2420,$F$6:$F$65536,F2420)))))</f>
        <v>0</v>
      </c>
    </row>
    <row r="2421" spans="1:17" ht="15" hidden="1" customHeight="1" x14ac:dyDescent="0.2">
      <c r="A2421" s="10" t="s">
        <v>164</v>
      </c>
      <c r="B2421" s="3" t="s">
        <v>799</v>
      </c>
      <c r="C2421" s="3" t="s">
        <v>27</v>
      </c>
      <c r="D2421" s="3" t="s">
        <v>76</v>
      </c>
      <c r="E2421" s="3" t="s">
        <v>935</v>
      </c>
      <c r="F2421" s="3" t="s">
        <v>165</v>
      </c>
      <c r="G2421" s="9">
        <v>8664500</v>
      </c>
      <c r="H2421" s="9">
        <v>0</v>
      </c>
      <c r="I2421" s="9">
        <v>8664500</v>
      </c>
      <c r="J2421" s="9">
        <v>8326500</v>
      </c>
      <c r="K2421" s="9">
        <v>0</v>
      </c>
      <c r="L2421" s="9">
        <v>8326500</v>
      </c>
      <c r="M2421" s="9">
        <v>8510800</v>
      </c>
      <c r="N2421" s="9">
        <v>0</v>
      </c>
      <c r="O2421" s="9">
        <v>8510800</v>
      </c>
      <c r="P2421" s="13">
        <f t="shared" si="38"/>
        <v>0</v>
      </c>
      <c r="Q2421" s="13">
        <f t="array" ref="Q2421">IF(C2421="",SUMIFS($P$6:$P$65536,$B$6:$B$65536,B2421),IF(D2421="",SUMIFS($P$6:$P$65536,$B$6:$B$65536,B2421,$C$6:$C$65536,C2421),IF(E2421="",SUMIFS($P$6:$P$65536,$B$6:$B$65536,B2421,$C$6:$C$65536,C2421,$D$6:$D$65536,D2421),IF(F2421="",SUMIFS($P$6:$P$65536,$B$6:$B$65536,B2421,$C$6:$C$65536,C2421,$D$6:$D$65536,D2421,$E$6:$E$65536,E2421),--(RIGHT(F2421,1)="0")*SUM(SUMIFS($P$6:$P$65536,$B$6:$B$65536,B2421,$C$6:$C$65536,C2421,$D$6:$D$65536,D2421,$E$6:$E$65536,E2421,$F$6:$F$65536,LEFT(F2421,2)&amp;{0;1;2;3;4;5;6;7;8;9}))+(--(RIGHT(F2421,2)="00"))*SUM(SUMIFS($P$6:$P$65536,$B$6:$B$65536,B2421,$C$6:$C$65536,C2421,$D$6:$D$65536,D2421,$E$6:$E$65536,E2421,$F$6:$F$65536,LEFT(F2421,1)&amp;range))+SUMIFS($P$6:$P$65536,$B$6:$B$65536,B2421,$C$6:$C$65536,C2421,$D$6:$D$65536,D2421,$E$6:$E$65536,E2421,$F$6:$F$65536,F2421)))))</f>
        <v>0</v>
      </c>
    </row>
    <row r="2422" spans="1:17" ht="48.95" hidden="1" customHeight="1" x14ac:dyDescent="0.2">
      <c r="A2422" s="10" t="s">
        <v>936</v>
      </c>
      <c r="B2422" s="3" t="s">
        <v>799</v>
      </c>
      <c r="C2422" s="3" t="s">
        <v>27</v>
      </c>
      <c r="D2422" s="3" t="s">
        <v>76</v>
      </c>
      <c r="E2422" s="3" t="s">
        <v>937</v>
      </c>
      <c r="F2422" s="11" t="s">
        <v>0</v>
      </c>
      <c r="G2422" s="9">
        <v>1343356000</v>
      </c>
      <c r="H2422" s="9">
        <v>0</v>
      </c>
      <c r="I2422" s="9">
        <v>1343356000</v>
      </c>
      <c r="J2422" s="9">
        <v>111767217.40000001</v>
      </c>
      <c r="K2422" s="9">
        <v>0</v>
      </c>
      <c r="L2422" s="9">
        <v>111767217.40000001</v>
      </c>
      <c r="M2422" s="9">
        <v>86952038.299999997</v>
      </c>
      <c r="N2422" s="9">
        <v>0</v>
      </c>
      <c r="O2422" s="9">
        <v>86952038.299999997</v>
      </c>
      <c r="P2422" s="13">
        <f t="shared" si="38"/>
        <v>0</v>
      </c>
      <c r="Q2422" s="13">
        <f t="array" ref="Q2422">IF(C2422="",SUMIFS($P$6:$P$65536,$B$6:$B$65536,B2422),IF(D2422="",SUMIFS($P$6:$P$65536,$B$6:$B$65536,B2422,$C$6:$C$65536,C2422),IF(E2422="",SUMIFS($P$6:$P$65536,$B$6:$B$65536,B2422,$C$6:$C$65536,C2422,$D$6:$D$65536,D2422),IF(F2422="",SUMIFS($P$6:$P$65536,$B$6:$B$65536,B2422,$C$6:$C$65536,C2422,$D$6:$D$65536,D2422,$E$6:$E$65536,E2422),--(RIGHT(F2422,1)="0")*SUM(SUMIFS($P$6:$P$65536,$B$6:$B$65536,B2422,$C$6:$C$65536,C2422,$D$6:$D$65536,D2422,$E$6:$E$65536,E2422,$F$6:$F$65536,LEFT(F2422,2)&amp;{0;1;2;3;4;5;6;7;8;9}))+(--(RIGHT(F2422,2)="00"))*SUM(SUMIFS($P$6:$P$65536,$B$6:$B$65536,B2422,$C$6:$C$65536,C2422,$D$6:$D$65536,D2422,$E$6:$E$65536,E2422,$F$6:$F$65536,LEFT(F2422,1)&amp;range))+SUMIFS($P$6:$P$65536,$B$6:$B$65536,B2422,$C$6:$C$65536,C2422,$D$6:$D$65536,D2422,$E$6:$E$65536,E2422,$F$6:$F$65536,F2422)))))</f>
        <v>0</v>
      </c>
    </row>
    <row r="2423" spans="1:17" ht="32.25" hidden="1" customHeight="1" x14ac:dyDescent="0.2">
      <c r="A2423" s="10" t="s">
        <v>112</v>
      </c>
      <c r="B2423" s="3" t="s">
        <v>799</v>
      </c>
      <c r="C2423" s="3" t="s">
        <v>27</v>
      </c>
      <c r="D2423" s="3" t="s">
        <v>76</v>
      </c>
      <c r="E2423" s="3" t="s">
        <v>937</v>
      </c>
      <c r="F2423" s="3" t="s">
        <v>113</v>
      </c>
      <c r="G2423" s="9">
        <v>1343356000</v>
      </c>
      <c r="H2423" s="9">
        <v>0</v>
      </c>
      <c r="I2423" s="9">
        <v>1343356000</v>
      </c>
      <c r="J2423" s="9">
        <v>111767217.40000001</v>
      </c>
      <c r="K2423" s="9">
        <v>0</v>
      </c>
      <c r="L2423" s="9">
        <v>111767217.40000001</v>
      </c>
      <c r="M2423" s="9">
        <v>86952038.299999997</v>
      </c>
      <c r="N2423" s="9">
        <v>0</v>
      </c>
      <c r="O2423" s="9">
        <v>86952038.299999997</v>
      </c>
      <c r="P2423" s="13">
        <f t="shared" si="38"/>
        <v>0</v>
      </c>
      <c r="Q2423" s="13">
        <f t="array" ref="Q2423">IF(C2423="",SUMIFS($P$6:$P$65536,$B$6:$B$65536,B2423),IF(D2423="",SUMIFS($P$6:$P$65536,$B$6:$B$65536,B2423,$C$6:$C$65536,C2423),IF(E2423="",SUMIFS($P$6:$P$65536,$B$6:$B$65536,B2423,$C$6:$C$65536,C2423,$D$6:$D$65536,D2423),IF(F2423="",SUMIFS($P$6:$P$65536,$B$6:$B$65536,B2423,$C$6:$C$65536,C2423,$D$6:$D$65536,D2423,$E$6:$E$65536,E2423),--(RIGHT(F2423,1)="0")*SUM(SUMIFS($P$6:$P$65536,$B$6:$B$65536,B2423,$C$6:$C$65536,C2423,$D$6:$D$65536,D2423,$E$6:$E$65536,E2423,$F$6:$F$65536,LEFT(F2423,2)&amp;{0;1;2;3;4;5;6;7;8;9}))+(--(RIGHT(F2423,2)="00"))*SUM(SUMIFS($P$6:$P$65536,$B$6:$B$65536,B2423,$C$6:$C$65536,C2423,$D$6:$D$65536,D2423,$E$6:$E$65536,E2423,$F$6:$F$65536,LEFT(F2423,1)&amp;range))+SUMIFS($P$6:$P$65536,$B$6:$B$65536,B2423,$C$6:$C$65536,C2423,$D$6:$D$65536,D2423,$E$6:$E$65536,E2423,$F$6:$F$65536,F2423)))))</f>
        <v>0</v>
      </c>
    </row>
    <row r="2424" spans="1:17" ht="32.25" hidden="1" customHeight="1" x14ac:dyDescent="0.2">
      <c r="A2424" s="10" t="s">
        <v>457</v>
      </c>
      <c r="B2424" s="3" t="s">
        <v>799</v>
      </c>
      <c r="C2424" s="3" t="s">
        <v>27</v>
      </c>
      <c r="D2424" s="3" t="s">
        <v>76</v>
      </c>
      <c r="E2424" s="3" t="s">
        <v>937</v>
      </c>
      <c r="F2424" s="3" t="s">
        <v>458</v>
      </c>
      <c r="G2424" s="9">
        <v>1343356000</v>
      </c>
      <c r="H2424" s="9">
        <v>0</v>
      </c>
      <c r="I2424" s="9">
        <v>1343356000</v>
      </c>
      <c r="J2424" s="9">
        <v>111767217.40000001</v>
      </c>
      <c r="K2424" s="9">
        <v>0</v>
      </c>
      <c r="L2424" s="9">
        <v>111767217.40000001</v>
      </c>
      <c r="M2424" s="9">
        <v>86952038.299999997</v>
      </c>
      <c r="N2424" s="9">
        <v>0</v>
      </c>
      <c r="O2424" s="9">
        <v>86952038.299999997</v>
      </c>
      <c r="P2424" s="13">
        <f t="shared" si="38"/>
        <v>0</v>
      </c>
      <c r="Q2424" s="13">
        <f t="array" ref="Q2424">IF(C2424="",SUMIFS($P$6:$P$65536,$B$6:$B$65536,B2424),IF(D2424="",SUMIFS($P$6:$P$65536,$B$6:$B$65536,B2424,$C$6:$C$65536,C2424),IF(E2424="",SUMIFS($P$6:$P$65536,$B$6:$B$65536,B2424,$C$6:$C$65536,C2424,$D$6:$D$65536,D2424),IF(F2424="",SUMIFS($P$6:$P$65536,$B$6:$B$65536,B2424,$C$6:$C$65536,C2424,$D$6:$D$65536,D2424,$E$6:$E$65536,E2424),--(RIGHT(F2424,1)="0")*SUM(SUMIFS($P$6:$P$65536,$B$6:$B$65536,B2424,$C$6:$C$65536,C2424,$D$6:$D$65536,D2424,$E$6:$E$65536,E2424,$F$6:$F$65536,LEFT(F2424,2)&amp;{0;1;2;3;4;5;6;7;8;9}))+(--(RIGHT(F2424,2)="00"))*SUM(SUMIFS($P$6:$P$65536,$B$6:$B$65536,B2424,$C$6:$C$65536,C2424,$D$6:$D$65536,D2424,$E$6:$E$65536,E2424,$F$6:$F$65536,LEFT(F2424,1)&amp;range))+SUMIFS($P$6:$P$65536,$B$6:$B$65536,B2424,$C$6:$C$65536,C2424,$D$6:$D$65536,D2424,$E$6:$E$65536,E2424,$F$6:$F$65536,F2424)))))</f>
        <v>0</v>
      </c>
    </row>
    <row r="2425" spans="1:17" ht="48.95" hidden="1" customHeight="1" x14ac:dyDescent="0.2">
      <c r="A2425" s="10" t="s">
        <v>459</v>
      </c>
      <c r="B2425" s="3" t="s">
        <v>799</v>
      </c>
      <c r="C2425" s="3" t="s">
        <v>27</v>
      </c>
      <c r="D2425" s="3" t="s">
        <v>76</v>
      </c>
      <c r="E2425" s="3" t="s">
        <v>937</v>
      </c>
      <c r="F2425" s="3" t="s">
        <v>460</v>
      </c>
      <c r="G2425" s="9">
        <v>1343356000</v>
      </c>
      <c r="H2425" s="9">
        <v>0</v>
      </c>
      <c r="I2425" s="9">
        <v>1343356000</v>
      </c>
      <c r="J2425" s="9">
        <v>111767217.40000001</v>
      </c>
      <c r="K2425" s="9">
        <v>0</v>
      </c>
      <c r="L2425" s="9">
        <v>111767217.40000001</v>
      </c>
      <c r="M2425" s="9">
        <v>86952038.299999997</v>
      </c>
      <c r="N2425" s="9">
        <v>0</v>
      </c>
      <c r="O2425" s="9">
        <v>86952038.299999997</v>
      </c>
      <c r="P2425" s="13">
        <f t="shared" si="38"/>
        <v>0</v>
      </c>
      <c r="Q2425" s="13">
        <f t="array" ref="Q2425">IF(C2425="",SUMIFS($P$6:$P$65536,$B$6:$B$65536,B2425),IF(D2425="",SUMIFS($P$6:$P$65536,$B$6:$B$65536,B2425,$C$6:$C$65536,C2425),IF(E2425="",SUMIFS($P$6:$P$65536,$B$6:$B$65536,B2425,$C$6:$C$65536,C2425,$D$6:$D$65536,D2425),IF(F2425="",SUMIFS($P$6:$P$65536,$B$6:$B$65536,B2425,$C$6:$C$65536,C2425,$D$6:$D$65536,D2425,$E$6:$E$65536,E2425),--(RIGHT(F2425,1)="0")*SUM(SUMIFS($P$6:$P$65536,$B$6:$B$65536,B2425,$C$6:$C$65536,C2425,$D$6:$D$65536,D2425,$E$6:$E$65536,E2425,$F$6:$F$65536,LEFT(F2425,2)&amp;{0;1;2;3;4;5;6;7;8;9}))+(--(RIGHT(F2425,2)="00"))*SUM(SUMIFS($P$6:$P$65536,$B$6:$B$65536,B2425,$C$6:$C$65536,C2425,$D$6:$D$65536,D2425,$E$6:$E$65536,E2425,$F$6:$F$65536,LEFT(F2425,1)&amp;range))+SUMIFS($P$6:$P$65536,$B$6:$B$65536,B2425,$C$6:$C$65536,C2425,$D$6:$D$65536,D2425,$E$6:$E$65536,E2425,$F$6:$F$65536,F2425)))))</f>
        <v>0</v>
      </c>
    </row>
    <row r="2426" spans="1:17" ht="80.099999999999994" customHeight="1" x14ac:dyDescent="0.2">
      <c r="A2426" s="10" t="s">
        <v>938</v>
      </c>
      <c r="B2426" s="3" t="s">
        <v>799</v>
      </c>
      <c r="C2426" s="3" t="s">
        <v>27</v>
      </c>
      <c r="D2426" s="3" t="s">
        <v>76</v>
      </c>
      <c r="E2426" s="3" t="s">
        <v>939</v>
      </c>
      <c r="F2426" s="11" t="s">
        <v>0</v>
      </c>
      <c r="G2426" s="9">
        <v>0</v>
      </c>
      <c r="H2426" s="9">
        <v>1373850700</v>
      </c>
      <c r="I2426" s="9">
        <v>1373850700</v>
      </c>
      <c r="J2426" s="9">
        <v>0</v>
      </c>
      <c r="K2426" s="9">
        <v>0</v>
      </c>
      <c r="L2426" s="9">
        <v>0</v>
      </c>
      <c r="M2426" s="9">
        <v>0</v>
      </c>
      <c r="N2426" s="9">
        <v>0</v>
      </c>
      <c r="O2426" s="9">
        <v>0</v>
      </c>
      <c r="P2426" s="13">
        <f t="shared" si="38"/>
        <v>1373850700</v>
      </c>
      <c r="Q2426" s="13">
        <f t="array" ref="Q2426">IF(C2426="",SUMIFS($P$6:$P$65536,$B$6:$B$65536,B2426),IF(D2426="",SUMIFS($P$6:$P$65536,$B$6:$B$65536,B2426,$C$6:$C$65536,C2426),IF(E2426="",SUMIFS($P$6:$P$65536,$B$6:$B$65536,B2426,$C$6:$C$65536,C2426,$D$6:$D$65536,D2426),IF(F2426="",SUMIFS($P$6:$P$65536,$B$6:$B$65536,B2426,$C$6:$C$65536,C2426,$D$6:$D$65536,D2426,$E$6:$E$65536,E2426),--(RIGHT(F2426,1)="0")*SUM(SUMIFS($P$6:$P$65536,$B$6:$B$65536,B2426,$C$6:$C$65536,C2426,$D$6:$D$65536,D2426,$E$6:$E$65536,E2426,$F$6:$F$65536,LEFT(F2426,2)&amp;{0;1;2;3;4;5;6;7;8;9}))+(--(RIGHT(F2426,2)="00"))*SUM(SUMIFS($P$6:$P$65536,$B$6:$B$65536,B2426,$C$6:$C$65536,C2426,$D$6:$D$65536,D2426,$E$6:$E$65536,E2426,$F$6:$F$65536,LEFT(F2426,1)&amp;range))+SUMIFS($P$6:$P$65536,$B$6:$B$65536,B2426,$C$6:$C$65536,C2426,$D$6:$D$65536,D2426,$E$6:$E$65536,E2426,$F$6:$F$65536,F2426)))))</f>
        <v>5495402800</v>
      </c>
    </row>
    <row r="2427" spans="1:17" ht="32.25" customHeight="1" x14ac:dyDescent="0.2">
      <c r="A2427" s="10" t="s">
        <v>112</v>
      </c>
      <c r="B2427" s="3" t="s">
        <v>799</v>
      </c>
      <c r="C2427" s="3" t="s">
        <v>27</v>
      </c>
      <c r="D2427" s="3" t="s">
        <v>76</v>
      </c>
      <c r="E2427" s="3" t="s">
        <v>939</v>
      </c>
      <c r="F2427" s="3" t="s">
        <v>113</v>
      </c>
      <c r="G2427" s="9">
        <v>0</v>
      </c>
      <c r="H2427" s="9">
        <v>1373850700</v>
      </c>
      <c r="I2427" s="9">
        <v>1373850700</v>
      </c>
      <c r="J2427" s="9">
        <v>0</v>
      </c>
      <c r="K2427" s="9">
        <v>0</v>
      </c>
      <c r="L2427" s="9">
        <v>0</v>
      </c>
      <c r="M2427" s="9">
        <v>0</v>
      </c>
      <c r="N2427" s="9">
        <v>0</v>
      </c>
      <c r="O2427" s="9">
        <v>0</v>
      </c>
      <c r="P2427" s="13">
        <f t="shared" si="38"/>
        <v>1373850700</v>
      </c>
      <c r="Q2427" s="13">
        <f t="array" ref="Q2427">IF(C2427="",SUMIFS($P$6:$P$65536,$B$6:$B$65536,B2427),IF(D2427="",SUMIFS($P$6:$P$65536,$B$6:$B$65536,B2427,$C$6:$C$65536,C2427),IF(E2427="",SUMIFS($P$6:$P$65536,$B$6:$B$65536,B2427,$C$6:$C$65536,C2427,$D$6:$D$65536,D2427),IF(F2427="",SUMIFS($P$6:$P$65536,$B$6:$B$65536,B2427,$C$6:$C$65536,C2427,$D$6:$D$65536,D2427,$E$6:$E$65536,E2427),--(RIGHT(F2427,1)="0")*SUM(SUMIFS($P$6:$P$65536,$B$6:$B$65536,B2427,$C$6:$C$65536,C2427,$D$6:$D$65536,D2427,$E$6:$E$65536,E2427,$F$6:$F$65536,LEFT(F2427,2)&amp;{0;1;2;3;4;5;6;7;8;9}))+(--(RIGHT(F2427,2)="00"))*SUM(SUMIFS($P$6:$P$65536,$B$6:$B$65536,B2427,$C$6:$C$65536,C2427,$D$6:$D$65536,D2427,$E$6:$E$65536,E2427,$F$6:$F$65536,LEFT(F2427,1)&amp;range))+SUMIFS($P$6:$P$65536,$B$6:$B$65536,B2427,$C$6:$C$65536,C2427,$D$6:$D$65536,D2427,$E$6:$E$65536,E2427,$F$6:$F$65536,F2427)))))</f>
        <v>5495402800</v>
      </c>
    </row>
    <row r="2428" spans="1:17" ht="32.25" customHeight="1" x14ac:dyDescent="0.2">
      <c r="A2428" s="10" t="s">
        <v>457</v>
      </c>
      <c r="B2428" s="3" t="s">
        <v>799</v>
      </c>
      <c r="C2428" s="3" t="s">
        <v>27</v>
      </c>
      <c r="D2428" s="3" t="s">
        <v>76</v>
      </c>
      <c r="E2428" s="3" t="s">
        <v>939</v>
      </c>
      <c r="F2428" s="3" t="s">
        <v>458</v>
      </c>
      <c r="G2428" s="9">
        <v>0</v>
      </c>
      <c r="H2428" s="9">
        <v>1373850700</v>
      </c>
      <c r="I2428" s="9">
        <v>1373850700</v>
      </c>
      <c r="J2428" s="9">
        <v>0</v>
      </c>
      <c r="K2428" s="9">
        <v>0</v>
      </c>
      <c r="L2428" s="9">
        <v>0</v>
      </c>
      <c r="M2428" s="9">
        <v>0</v>
      </c>
      <c r="N2428" s="9">
        <v>0</v>
      </c>
      <c r="O2428" s="9">
        <v>0</v>
      </c>
      <c r="P2428" s="13">
        <f t="shared" si="38"/>
        <v>1373850700</v>
      </c>
      <c r="Q2428" s="13">
        <f t="array" ref="Q2428">IF(C2428="",SUMIFS($P$6:$P$65536,$B$6:$B$65536,B2428),IF(D2428="",SUMIFS($P$6:$P$65536,$B$6:$B$65536,B2428,$C$6:$C$65536,C2428),IF(E2428="",SUMIFS($P$6:$P$65536,$B$6:$B$65536,B2428,$C$6:$C$65536,C2428,$D$6:$D$65536,D2428),IF(F2428="",SUMIFS($P$6:$P$65536,$B$6:$B$65536,B2428,$C$6:$C$65536,C2428,$D$6:$D$65536,D2428,$E$6:$E$65536,E2428),--(RIGHT(F2428,1)="0")*SUM(SUMIFS($P$6:$P$65536,$B$6:$B$65536,B2428,$C$6:$C$65536,C2428,$D$6:$D$65536,D2428,$E$6:$E$65536,E2428,$F$6:$F$65536,LEFT(F2428,2)&amp;{0;1;2;3;4;5;6;7;8;9}))+(--(RIGHT(F2428,2)="00"))*SUM(SUMIFS($P$6:$P$65536,$B$6:$B$65536,B2428,$C$6:$C$65536,C2428,$D$6:$D$65536,D2428,$E$6:$E$65536,E2428,$F$6:$F$65536,LEFT(F2428,1)&amp;range))+SUMIFS($P$6:$P$65536,$B$6:$B$65536,B2428,$C$6:$C$65536,C2428,$D$6:$D$65536,D2428,$E$6:$E$65536,E2428,$F$6:$F$65536,F2428)))))</f>
        <v>4121552100</v>
      </c>
    </row>
    <row r="2429" spans="1:17" ht="48.95" customHeight="1" x14ac:dyDescent="0.2">
      <c r="A2429" s="10" t="s">
        <v>459</v>
      </c>
      <c r="B2429" s="3" t="s">
        <v>799</v>
      </c>
      <c r="C2429" s="3" t="s">
        <v>27</v>
      </c>
      <c r="D2429" s="3" t="s">
        <v>76</v>
      </c>
      <c r="E2429" s="3" t="s">
        <v>939</v>
      </c>
      <c r="F2429" s="3" t="s">
        <v>460</v>
      </c>
      <c r="G2429" s="9">
        <v>0</v>
      </c>
      <c r="H2429" s="9">
        <v>1373850700</v>
      </c>
      <c r="I2429" s="9">
        <v>1373850700</v>
      </c>
      <c r="J2429" s="9">
        <v>0</v>
      </c>
      <c r="K2429" s="9">
        <v>0</v>
      </c>
      <c r="L2429" s="9">
        <v>0</v>
      </c>
      <c r="M2429" s="9">
        <v>0</v>
      </c>
      <c r="N2429" s="9">
        <v>0</v>
      </c>
      <c r="O2429" s="9">
        <v>0</v>
      </c>
      <c r="P2429" s="13">
        <f t="shared" si="38"/>
        <v>1373850700</v>
      </c>
      <c r="Q2429" s="13">
        <f t="array" ref="Q2429">IF(C2429="",SUMIFS($P$6:$P$65536,$B$6:$B$65536,B2429),IF(D2429="",SUMIFS($P$6:$P$65536,$B$6:$B$65536,B2429,$C$6:$C$65536,C2429),IF(E2429="",SUMIFS($P$6:$P$65536,$B$6:$B$65536,B2429,$C$6:$C$65536,C2429,$D$6:$D$65536,D2429),IF(F2429="",SUMIFS($P$6:$P$65536,$B$6:$B$65536,B2429,$C$6:$C$65536,C2429,$D$6:$D$65536,D2429,$E$6:$E$65536,E2429),--(RIGHT(F2429,1)="0")*SUM(SUMIFS($P$6:$P$65536,$B$6:$B$65536,B2429,$C$6:$C$65536,C2429,$D$6:$D$65536,D2429,$E$6:$E$65536,E2429,$F$6:$F$65536,LEFT(F2429,2)&amp;{0;1;2;3;4;5;6;7;8;9}))+(--(RIGHT(F2429,2)="00"))*SUM(SUMIFS($P$6:$P$65536,$B$6:$B$65536,B2429,$C$6:$C$65536,C2429,$D$6:$D$65536,D2429,$E$6:$E$65536,E2429,$F$6:$F$65536,LEFT(F2429,1)&amp;range))+SUMIFS($P$6:$P$65536,$B$6:$B$65536,B2429,$C$6:$C$65536,C2429,$D$6:$D$65536,D2429,$E$6:$E$65536,E2429,$F$6:$F$65536,F2429)))))</f>
        <v>1373850700</v>
      </c>
    </row>
    <row r="2430" spans="1:17" ht="224.1" hidden="1" customHeight="1" x14ac:dyDescent="0.2">
      <c r="A2430" s="10" t="s">
        <v>940</v>
      </c>
      <c r="B2430" s="3" t="s">
        <v>799</v>
      </c>
      <c r="C2430" s="3" t="s">
        <v>27</v>
      </c>
      <c r="D2430" s="3" t="s">
        <v>76</v>
      </c>
      <c r="E2430" s="3" t="s">
        <v>941</v>
      </c>
      <c r="F2430" s="11" t="s">
        <v>0</v>
      </c>
      <c r="G2430" s="9">
        <v>116000</v>
      </c>
      <c r="H2430" s="9">
        <v>0</v>
      </c>
      <c r="I2430" s="9">
        <v>116000</v>
      </c>
      <c r="J2430" s="9">
        <v>116000</v>
      </c>
      <c r="K2430" s="9">
        <v>0</v>
      </c>
      <c r="L2430" s="9">
        <v>116000</v>
      </c>
      <c r="M2430" s="9">
        <v>116000</v>
      </c>
      <c r="N2430" s="9">
        <v>0</v>
      </c>
      <c r="O2430" s="9">
        <v>116000</v>
      </c>
      <c r="P2430" s="13">
        <f t="shared" si="38"/>
        <v>0</v>
      </c>
      <c r="Q2430" s="13">
        <f t="array" ref="Q2430">IF(C2430="",SUMIFS($P$6:$P$65536,$B$6:$B$65536,B2430),IF(D2430="",SUMIFS($P$6:$P$65536,$B$6:$B$65536,B2430,$C$6:$C$65536,C2430),IF(E2430="",SUMIFS($P$6:$P$65536,$B$6:$B$65536,B2430,$C$6:$C$65536,C2430,$D$6:$D$65536,D2430),IF(F2430="",SUMIFS($P$6:$P$65536,$B$6:$B$65536,B2430,$C$6:$C$65536,C2430,$D$6:$D$65536,D2430,$E$6:$E$65536,E2430),--(RIGHT(F2430,1)="0")*SUM(SUMIFS($P$6:$P$65536,$B$6:$B$65536,B2430,$C$6:$C$65536,C2430,$D$6:$D$65536,D2430,$E$6:$E$65536,E2430,$F$6:$F$65536,LEFT(F2430,2)&amp;{0;1;2;3;4;5;6;7;8;9}))+(--(RIGHT(F2430,2)="00"))*SUM(SUMIFS($P$6:$P$65536,$B$6:$B$65536,B2430,$C$6:$C$65536,C2430,$D$6:$D$65536,D2430,$E$6:$E$65536,E2430,$F$6:$F$65536,LEFT(F2430,1)&amp;range))+SUMIFS($P$6:$P$65536,$B$6:$B$65536,B2430,$C$6:$C$65536,C2430,$D$6:$D$65536,D2430,$E$6:$E$65536,E2430,$F$6:$F$65536,F2430)))))</f>
        <v>232000</v>
      </c>
    </row>
    <row r="2431" spans="1:17" ht="64.5" hidden="1" customHeight="1" x14ac:dyDescent="0.2">
      <c r="A2431" s="10" t="s">
        <v>94</v>
      </c>
      <c r="B2431" s="3" t="s">
        <v>799</v>
      </c>
      <c r="C2431" s="3" t="s">
        <v>27</v>
      </c>
      <c r="D2431" s="3" t="s">
        <v>76</v>
      </c>
      <c r="E2431" s="3" t="s">
        <v>941</v>
      </c>
      <c r="F2431" s="3" t="s">
        <v>95</v>
      </c>
      <c r="G2431" s="9">
        <v>116000</v>
      </c>
      <c r="H2431" s="9">
        <v>0</v>
      </c>
      <c r="I2431" s="9">
        <v>116000</v>
      </c>
      <c r="J2431" s="9">
        <v>116000</v>
      </c>
      <c r="K2431" s="9">
        <v>0</v>
      </c>
      <c r="L2431" s="9">
        <v>116000</v>
      </c>
      <c r="M2431" s="9">
        <v>116000</v>
      </c>
      <c r="N2431" s="9">
        <v>0</v>
      </c>
      <c r="O2431" s="9">
        <v>116000</v>
      </c>
      <c r="P2431" s="13">
        <f t="shared" si="38"/>
        <v>0</v>
      </c>
      <c r="Q2431" s="13">
        <f t="array" ref="Q2431">IF(C2431="",SUMIFS($P$6:$P$65536,$B$6:$B$65536,B2431),IF(D2431="",SUMIFS($P$6:$P$65536,$B$6:$B$65536,B2431,$C$6:$C$65536,C2431),IF(E2431="",SUMIFS($P$6:$P$65536,$B$6:$B$65536,B2431,$C$6:$C$65536,C2431,$D$6:$D$65536,D2431),IF(F2431="",SUMIFS($P$6:$P$65536,$B$6:$B$65536,B2431,$C$6:$C$65536,C2431,$D$6:$D$65536,D2431,$E$6:$E$65536,E2431),--(RIGHT(F2431,1)="0")*SUM(SUMIFS($P$6:$P$65536,$B$6:$B$65536,B2431,$C$6:$C$65536,C2431,$D$6:$D$65536,D2431,$E$6:$E$65536,E2431,$F$6:$F$65536,LEFT(F2431,2)&amp;{0;1;2;3;4;5;6;7;8;9}))+(--(RIGHT(F2431,2)="00"))*SUM(SUMIFS($P$6:$P$65536,$B$6:$B$65536,B2431,$C$6:$C$65536,C2431,$D$6:$D$65536,D2431,$E$6:$E$65536,E2431,$F$6:$F$65536,LEFT(F2431,1)&amp;range))+SUMIFS($P$6:$P$65536,$B$6:$B$65536,B2431,$C$6:$C$65536,C2431,$D$6:$D$65536,D2431,$E$6:$E$65536,E2431,$F$6:$F$65536,F2431)))))</f>
        <v>232000</v>
      </c>
    </row>
    <row r="2432" spans="1:17" ht="15" hidden="1" customHeight="1" x14ac:dyDescent="0.2">
      <c r="A2432" s="10" t="s">
        <v>96</v>
      </c>
      <c r="B2432" s="3" t="s">
        <v>799</v>
      </c>
      <c r="C2432" s="3" t="s">
        <v>27</v>
      </c>
      <c r="D2432" s="3" t="s">
        <v>76</v>
      </c>
      <c r="E2432" s="3" t="s">
        <v>941</v>
      </c>
      <c r="F2432" s="3" t="s">
        <v>97</v>
      </c>
      <c r="G2432" s="9">
        <v>116000</v>
      </c>
      <c r="H2432" s="9">
        <v>0</v>
      </c>
      <c r="I2432" s="9">
        <v>116000</v>
      </c>
      <c r="J2432" s="9">
        <v>116000</v>
      </c>
      <c r="K2432" s="9">
        <v>0</v>
      </c>
      <c r="L2432" s="9">
        <v>116000</v>
      </c>
      <c r="M2432" s="9">
        <v>116000</v>
      </c>
      <c r="N2432" s="9">
        <v>0</v>
      </c>
      <c r="O2432" s="9">
        <v>116000</v>
      </c>
      <c r="P2432" s="13">
        <f t="shared" si="38"/>
        <v>0</v>
      </c>
      <c r="Q2432" s="13">
        <f t="array" ref="Q2432">IF(C2432="",SUMIFS($P$6:$P$65536,$B$6:$B$65536,B2432),IF(D2432="",SUMIFS($P$6:$P$65536,$B$6:$B$65536,B2432,$C$6:$C$65536,C2432),IF(E2432="",SUMIFS($P$6:$P$65536,$B$6:$B$65536,B2432,$C$6:$C$65536,C2432,$D$6:$D$65536,D2432),IF(F2432="",SUMIFS($P$6:$P$65536,$B$6:$B$65536,B2432,$C$6:$C$65536,C2432,$D$6:$D$65536,D2432,$E$6:$E$65536,E2432),--(RIGHT(F2432,1)="0")*SUM(SUMIFS($P$6:$P$65536,$B$6:$B$65536,B2432,$C$6:$C$65536,C2432,$D$6:$D$65536,D2432,$E$6:$E$65536,E2432,$F$6:$F$65536,LEFT(F2432,2)&amp;{0;1;2;3;4;5;6;7;8;9}))+(--(RIGHT(F2432,2)="00"))*SUM(SUMIFS($P$6:$P$65536,$B$6:$B$65536,B2432,$C$6:$C$65536,C2432,$D$6:$D$65536,D2432,$E$6:$E$65536,E2432,$F$6:$F$65536,LEFT(F2432,1)&amp;range))+SUMIFS($P$6:$P$65536,$B$6:$B$65536,B2432,$C$6:$C$65536,C2432,$D$6:$D$65536,D2432,$E$6:$E$65536,E2432,$F$6:$F$65536,F2432)))))</f>
        <v>232000</v>
      </c>
    </row>
    <row r="2433" spans="1:17" ht="96.6" customHeight="1" x14ac:dyDescent="0.2">
      <c r="A2433" s="10" t="s">
        <v>98</v>
      </c>
      <c r="B2433" s="3" t="s">
        <v>799</v>
      </c>
      <c r="C2433" s="3" t="s">
        <v>27</v>
      </c>
      <c r="D2433" s="3" t="s">
        <v>76</v>
      </c>
      <c r="E2433" s="3" t="s">
        <v>941</v>
      </c>
      <c r="F2433" s="3" t="s">
        <v>99</v>
      </c>
      <c r="G2433" s="9">
        <v>116000</v>
      </c>
      <c r="H2433" s="9">
        <v>-116000</v>
      </c>
      <c r="I2433" s="9">
        <v>0</v>
      </c>
      <c r="J2433" s="9">
        <v>116000</v>
      </c>
      <c r="K2433" s="9">
        <v>0</v>
      </c>
      <c r="L2433" s="9">
        <v>116000</v>
      </c>
      <c r="M2433" s="9">
        <v>116000</v>
      </c>
      <c r="N2433" s="9">
        <v>0</v>
      </c>
      <c r="O2433" s="9">
        <v>116000</v>
      </c>
      <c r="P2433" s="13">
        <f t="shared" si="38"/>
        <v>116000</v>
      </c>
      <c r="Q2433" s="13">
        <f t="array" ref="Q2433">IF(C2433="",SUMIFS($P$6:$P$65536,$B$6:$B$65536,B2433),IF(D2433="",SUMIFS($P$6:$P$65536,$B$6:$B$65536,B2433,$C$6:$C$65536,C2433),IF(E2433="",SUMIFS($P$6:$P$65536,$B$6:$B$65536,B2433,$C$6:$C$65536,C2433,$D$6:$D$65536,D2433),IF(F2433="",SUMIFS($P$6:$P$65536,$B$6:$B$65536,B2433,$C$6:$C$65536,C2433,$D$6:$D$65536,D2433,$E$6:$E$65536,E2433),--(RIGHT(F2433,1)="0")*SUM(SUMIFS($P$6:$P$65536,$B$6:$B$65536,B2433,$C$6:$C$65536,C2433,$D$6:$D$65536,D2433,$E$6:$E$65536,E2433,$F$6:$F$65536,LEFT(F2433,2)&amp;{0;1;2;3;4;5;6;7;8;9}))+(--(RIGHT(F2433,2)="00"))*SUM(SUMIFS($P$6:$P$65536,$B$6:$B$65536,B2433,$C$6:$C$65536,C2433,$D$6:$D$65536,D2433,$E$6:$E$65536,E2433,$F$6:$F$65536,LEFT(F2433,1)&amp;range))+SUMIFS($P$6:$P$65536,$B$6:$B$65536,B2433,$C$6:$C$65536,C2433,$D$6:$D$65536,D2433,$E$6:$E$65536,E2433,$F$6:$F$65536,F2433)))))</f>
        <v>116000</v>
      </c>
    </row>
    <row r="2434" spans="1:17" ht="32.25" customHeight="1" x14ac:dyDescent="0.2">
      <c r="A2434" s="10" t="s">
        <v>100</v>
      </c>
      <c r="B2434" s="3" t="s">
        <v>799</v>
      </c>
      <c r="C2434" s="3" t="s">
        <v>27</v>
      </c>
      <c r="D2434" s="3" t="s">
        <v>76</v>
      </c>
      <c r="E2434" s="3" t="s">
        <v>941</v>
      </c>
      <c r="F2434" s="3" t="s">
        <v>101</v>
      </c>
      <c r="G2434" s="9">
        <v>0</v>
      </c>
      <c r="H2434" s="9">
        <v>116000</v>
      </c>
      <c r="I2434" s="9">
        <v>116000</v>
      </c>
      <c r="J2434" s="9">
        <v>0</v>
      </c>
      <c r="K2434" s="9">
        <v>0</v>
      </c>
      <c r="L2434" s="9">
        <v>0</v>
      </c>
      <c r="M2434" s="9">
        <v>0</v>
      </c>
      <c r="N2434" s="9">
        <v>0</v>
      </c>
      <c r="O2434" s="9">
        <v>0</v>
      </c>
      <c r="P2434" s="13">
        <f t="shared" si="38"/>
        <v>116000</v>
      </c>
      <c r="Q2434" s="13">
        <f t="array" ref="Q2434">IF(C2434="",SUMIFS($P$6:$P$65536,$B$6:$B$65536,B2434),IF(D2434="",SUMIFS($P$6:$P$65536,$B$6:$B$65536,B2434,$C$6:$C$65536,C2434),IF(E2434="",SUMIFS($P$6:$P$65536,$B$6:$B$65536,B2434,$C$6:$C$65536,C2434,$D$6:$D$65536,D2434),IF(F2434="",SUMIFS($P$6:$P$65536,$B$6:$B$65536,B2434,$C$6:$C$65536,C2434,$D$6:$D$65536,D2434,$E$6:$E$65536,E2434),--(RIGHT(F2434,1)="0")*SUM(SUMIFS($P$6:$P$65536,$B$6:$B$65536,B2434,$C$6:$C$65536,C2434,$D$6:$D$65536,D2434,$E$6:$E$65536,E2434,$F$6:$F$65536,LEFT(F2434,2)&amp;{0;1;2;3;4;5;6;7;8;9}))+(--(RIGHT(F2434,2)="00"))*SUM(SUMIFS($P$6:$P$65536,$B$6:$B$65536,B2434,$C$6:$C$65536,C2434,$D$6:$D$65536,D2434,$E$6:$E$65536,E2434,$F$6:$F$65536,LEFT(F2434,1)&amp;range))+SUMIFS($P$6:$P$65536,$B$6:$B$65536,B2434,$C$6:$C$65536,C2434,$D$6:$D$65536,D2434,$E$6:$E$65536,E2434,$F$6:$F$65536,F2434)))))</f>
        <v>116000</v>
      </c>
    </row>
    <row r="2435" spans="1:17" ht="80.099999999999994" customHeight="1" x14ac:dyDescent="0.2">
      <c r="A2435" s="10" t="s">
        <v>942</v>
      </c>
      <c r="B2435" s="3" t="s">
        <v>799</v>
      </c>
      <c r="C2435" s="3" t="s">
        <v>27</v>
      </c>
      <c r="D2435" s="3" t="s">
        <v>76</v>
      </c>
      <c r="E2435" s="3" t="s">
        <v>943</v>
      </c>
      <c r="F2435" s="11" t="s">
        <v>0</v>
      </c>
      <c r="G2435" s="9">
        <v>608716544.96000004</v>
      </c>
      <c r="H2435" s="9">
        <v>47599673.909999996</v>
      </c>
      <c r="I2435" s="9">
        <v>656316218.87</v>
      </c>
      <c r="J2435" s="9">
        <v>637802505.60000002</v>
      </c>
      <c r="K2435" s="9">
        <v>0</v>
      </c>
      <c r="L2435" s="9">
        <v>637802505.60000002</v>
      </c>
      <c r="M2435" s="9">
        <v>680359841.91999996</v>
      </c>
      <c r="N2435" s="9">
        <v>0</v>
      </c>
      <c r="O2435" s="9">
        <v>680359841.91999996</v>
      </c>
      <c r="P2435" s="13">
        <f t="shared" si="38"/>
        <v>47599673.909999996</v>
      </c>
      <c r="Q2435" s="13">
        <f t="array" ref="Q2435">IF(C2435="",SUMIFS($P$6:$P$65536,$B$6:$B$65536,B2435),IF(D2435="",SUMIFS($P$6:$P$65536,$B$6:$B$65536,B2435,$C$6:$C$65536,C2435),IF(E2435="",SUMIFS($P$6:$P$65536,$B$6:$B$65536,B2435,$C$6:$C$65536,C2435,$D$6:$D$65536,D2435),IF(F2435="",SUMIFS($P$6:$P$65536,$B$6:$B$65536,B2435,$C$6:$C$65536,C2435,$D$6:$D$65536,D2435,$E$6:$E$65536,E2435),--(RIGHT(F2435,1)="0")*SUM(SUMIFS($P$6:$P$65536,$B$6:$B$65536,B2435,$C$6:$C$65536,C2435,$D$6:$D$65536,D2435,$E$6:$E$65536,E2435,$F$6:$F$65536,LEFT(F2435,2)&amp;{0;1;2;3;4;5;6;7;8;9}))+(--(RIGHT(F2435,2)="00"))*SUM(SUMIFS($P$6:$P$65536,$B$6:$B$65536,B2435,$C$6:$C$65536,C2435,$D$6:$D$65536,D2435,$E$6:$E$65536,E2435,$F$6:$F$65536,LEFT(F2435,1)&amp;range))+SUMIFS($P$6:$P$65536,$B$6:$B$65536,B2435,$C$6:$C$65536,C2435,$D$6:$D$65536,D2435,$E$6:$E$65536,E2435,$F$6:$F$65536,F2435)))))</f>
        <v>190398695.63999999</v>
      </c>
    </row>
    <row r="2436" spans="1:17" ht="32.25" customHeight="1" x14ac:dyDescent="0.2">
      <c r="A2436" s="10" t="s">
        <v>112</v>
      </c>
      <c r="B2436" s="3" t="s">
        <v>799</v>
      </c>
      <c r="C2436" s="3" t="s">
        <v>27</v>
      </c>
      <c r="D2436" s="3" t="s">
        <v>76</v>
      </c>
      <c r="E2436" s="3" t="s">
        <v>943</v>
      </c>
      <c r="F2436" s="3" t="s">
        <v>113</v>
      </c>
      <c r="G2436" s="9">
        <v>608716544.96000004</v>
      </c>
      <c r="H2436" s="9">
        <v>47599673.909999996</v>
      </c>
      <c r="I2436" s="9">
        <v>656316218.87</v>
      </c>
      <c r="J2436" s="9">
        <v>637802505.60000002</v>
      </c>
      <c r="K2436" s="9">
        <v>0</v>
      </c>
      <c r="L2436" s="9">
        <v>637802505.60000002</v>
      </c>
      <c r="M2436" s="9">
        <v>680359841.91999996</v>
      </c>
      <c r="N2436" s="9">
        <v>0</v>
      </c>
      <c r="O2436" s="9">
        <v>680359841.91999996</v>
      </c>
      <c r="P2436" s="13">
        <f t="shared" si="38"/>
        <v>47599673.909999996</v>
      </c>
      <c r="Q2436" s="13">
        <f t="array" ref="Q2436">IF(C2436="",SUMIFS($P$6:$P$65536,$B$6:$B$65536,B2436),IF(D2436="",SUMIFS($P$6:$P$65536,$B$6:$B$65536,B2436,$C$6:$C$65536,C2436),IF(E2436="",SUMIFS($P$6:$P$65536,$B$6:$B$65536,B2436,$C$6:$C$65536,C2436,$D$6:$D$65536,D2436),IF(F2436="",SUMIFS($P$6:$P$65536,$B$6:$B$65536,B2436,$C$6:$C$65536,C2436,$D$6:$D$65536,D2436,$E$6:$E$65536,E2436),--(RIGHT(F2436,1)="0")*SUM(SUMIFS($P$6:$P$65536,$B$6:$B$65536,B2436,$C$6:$C$65536,C2436,$D$6:$D$65536,D2436,$E$6:$E$65536,E2436,$F$6:$F$65536,LEFT(F2436,2)&amp;{0;1;2;3;4;5;6;7;8;9}))+(--(RIGHT(F2436,2)="00"))*SUM(SUMIFS($P$6:$P$65536,$B$6:$B$65536,B2436,$C$6:$C$65536,C2436,$D$6:$D$65536,D2436,$E$6:$E$65536,E2436,$F$6:$F$65536,LEFT(F2436,1)&amp;range))+SUMIFS($P$6:$P$65536,$B$6:$B$65536,B2436,$C$6:$C$65536,C2436,$D$6:$D$65536,D2436,$E$6:$E$65536,E2436,$F$6:$F$65536,F2436)))))</f>
        <v>190398695.63999999</v>
      </c>
    </row>
    <row r="2437" spans="1:17" ht="32.25" customHeight="1" x14ac:dyDescent="0.2">
      <c r="A2437" s="10" t="s">
        <v>457</v>
      </c>
      <c r="B2437" s="3" t="s">
        <v>799</v>
      </c>
      <c r="C2437" s="3" t="s">
        <v>27</v>
      </c>
      <c r="D2437" s="3" t="s">
        <v>76</v>
      </c>
      <c r="E2437" s="3" t="s">
        <v>943</v>
      </c>
      <c r="F2437" s="3" t="s">
        <v>458</v>
      </c>
      <c r="G2437" s="9">
        <v>608716544.96000004</v>
      </c>
      <c r="H2437" s="9">
        <v>47599673.909999996</v>
      </c>
      <c r="I2437" s="9">
        <v>656316218.87</v>
      </c>
      <c r="J2437" s="9">
        <v>637802505.60000002</v>
      </c>
      <c r="K2437" s="9">
        <v>0</v>
      </c>
      <c r="L2437" s="9">
        <v>637802505.60000002</v>
      </c>
      <c r="M2437" s="9">
        <v>680359841.91999996</v>
      </c>
      <c r="N2437" s="9">
        <v>0</v>
      </c>
      <c r="O2437" s="9">
        <v>680359841.91999996</v>
      </c>
      <c r="P2437" s="13">
        <f t="shared" si="38"/>
        <v>47599673.909999996</v>
      </c>
      <c r="Q2437" s="13">
        <f t="array" ref="Q2437">IF(C2437="",SUMIFS($P$6:$P$65536,$B$6:$B$65536,B2437),IF(D2437="",SUMIFS($P$6:$P$65536,$B$6:$B$65536,B2437,$C$6:$C$65536,C2437),IF(E2437="",SUMIFS($P$6:$P$65536,$B$6:$B$65536,B2437,$C$6:$C$65536,C2437,$D$6:$D$65536,D2437),IF(F2437="",SUMIFS($P$6:$P$65536,$B$6:$B$65536,B2437,$C$6:$C$65536,C2437,$D$6:$D$65536,D2437,$E$6:$E$65536,E2437),--(RIGHT(F2437,1)="0")*SUM(SUMIFS($P$6:$P$65536,$B$6:$B$65536,B2437,$C$6:$C$65536,C2437,$D$6:$D$65536,D2437,$E$6:$E$65536,E2437,$F$6:$F$65536,LEFT(F2437,2)&amp;{0;1;2;3;4;5;6;7;8;9}))+(--(RIGHT(F2437,2)="00"))*SUM(SUMIFS($P$6:$P$65536,$B$6:$B$65536,B2437,$C$6:$C$65536,C2437,$D$6:$D$65536,D2437,$E$6:$E$65536,E2437,$F$6:$F$65536,LEFT(F2437,1)&amp;range))+SUMIFS($P$6:$P$65536,$B$6:$B$65536,B2437,$C$6:$C$65536,C2437,$D$6:$D$65536,D2437,$E$6:$E$65536,E2437,$F$6:$F$65536,F2437)))))</f>
        <v>142799021.72999999</v>
      </c>
    </row>
    <row r="2438" spans="1:17" ht="48.95" customHeight="1" x14ac:dyDescent="0.2">
      <c r="A2438" s="10" t="s">
        <v>459</v>
      </c>
      <c r="B2438" s="3" t="s">
        <v>799</v>
      </c>
      <c r="C2438" s="3" t="s">
        <v>27</v>
      </c>
      <c r="D2438" s="3" t="s">
        <v>76</v>
      </c>
      <c r="E2438" s="3" t="s">
        <v>943</v>
      </c>
      <c r="F2438" s="3" t="s">
        <v>460</v>
      </c>
      <c r="G2438" s="9">
        <v>608716544.96000004</v>
      </c>
      <c r="H2438" s="9">
        <v>47599673.909999996</v>
      </c>
      <c r="I2438" s="9">
        <v>656316218.87</v>
      </c>
      <c r="J2438" s="9">
        <v>637802505.60000002</v>
      </c>
      <c r="K2438" s="9">
        <v>0</v>
      </c>
      <c r="L2438" s="9">
        <v>637802505.60000002</v>
      </c>
      <c r="M2438" s="9">
        <v>680359841.91999996</v>
      </c>
      <c r="N2438" s="9">
        <v>0</v>
      </c>
      <c r="O2438" s="9">
        <v>680359841.91999996</v>
      </c>
      <c r="P2438" s="13">
        <f t="shared" si="38"/>
        <v>47599673.909999996</v>
      </c>
      <c r="Q2438" s="13">
        <f t="array" ref="Q2438">IF(C2438="",SUMIFS($P$6:$P$65536,$B$6:$B$65536,B2438),IF(D2438="",SUMIFS($P$6:$P$65536,$B$6:$B$65536,B2438,$C$6:$C$65536,C2438),IF(E2438="",SUMIFS($P$6:$P$65536,$B$6:$B$65536,B2438,$C$6:$C$65536,C2438,$D$6:$D$65536,D2438),IF(F2438="",SUMIFS($P$6:$P$65536,$B$6:$B$65536,B2438,$C$6:$C$65536,C2438,$D$6:$D$65536,D2438,$E$6:$E$65536,E2438),--(RIGHT(F2438,1)="0")*SUM(SUMIFS($P$6:$P$65536,$B$6:$B$65536,B2438,$C$6:$C$65536,C2438,$D$6:$D$65536,D2438,$E$6:$E$65536,E2438,$F$6:$F$65536,LEFT(F2438,2)&amp;{0;1;2;3;4;5;6;7;8;9}))+(--(RIGHT(F2438,2)="00"))*SUM(SUMIFS($P$6:$P$65536,$B$6:$B$65536,B2438,$C$6:$C$65536,C2438,$D$6:$D$65536,D2438,$E$6:$E$65536,E2438,$F$6:$F$65536,LEFT(F2438,1)&amp;range))+SUMIFS($P$6:$P$65536,$B$6:$B$65536,B2438,$C$6:$C$65536,C2438,$D$6:$D$65536,D2438,$E$6:$E$65536,E2438,$F$6:$F$65536,F2438)))))</f>
        <v>47599673.909999996</v>
      </c>
    </row>
    <row r="2439" spans="1:17" ht="48.95" hidden="1" customHeight="1" x14ac:dyDescent="0.2">
      <c r="A2439" s="10" t="s">
        <v>944</v>
      </c>
      <c r="B2439" s="3" t="s">
        <v>799</v>
      </c>
      <c r="C2439" s="3" t="s">
        <v>27</v>
      </c>
      <c r="D2439" s="3" t="s">
        <v>76</v>
      </c>
      <c r="E2439" s="3" t="s">
        <v>945</v>
      </c>
      <c r="F2439" s="11" t="s">
        <v>0</v>
      </c>
      <c r="G2439" s="9">
        <v>1236004600</v>
      </c>
      <c r="H2439" s="9">
        <v>0</v>
      </c>
      <c r="I2439" s="9">
        <v>1236004600</v>
      </c>
      <c r="J2439" s="9">
        <v>1238290600</v>
      </c>
      <c r="K2439" s="9">
        <v>0</v>
      </c>
      <c r="L2439" s="9">
        <v>1238290600</v>
      </c>
      <c r="M2439" s="9">
        <v>1287776300</v>
      </c>
      <c r="N2439" s="9">
        <v>0</v>
      </c>
      <c r="O2439" s="9">
        <v>1287776300</v>
      </c>
      <c r="P2439" s="13">
        <f t="shared" ref="P2439:P2502" si="39">ABS(H2439)+ABS(K2439)+ABS(N2439)</f>
        <v>0</v>
      </c>
      <c r="Q2439" s="13">
        <f t="array" ref="Q2439">IF(C2439="",SUMIFS($P$6:$P$65536,$B$6:$B$65536,B2439),IF(D2439="",SUMIFS($P$6:$P$65536,$B$6:$B$65536,B2439,$C$6:$C$65536,C2439),IF(E2439="",SUMIFS($P$6:$P$65536,$B$6:$B$65536,B2439,$C$6:$C$65536,C2439,$D$6:$D$65536,D2439),IF(F2439="",SUMIFS($P$6:$P$65536,$B$6:$B$65536,B2439,$C$6:$C$65536,C2439,$D$6:$D$65536,D2439,$E$6:$E$65536,E2439),--(RIGHT(F2439,1)="0")*SUM(SUMIFS($P$6:$P$65536,$B$6:$B$65536,B2439,$C$6:$C$65536,C2439,$D$6:$D$65536,D2439,$E$6:$E$65536,E2439,$F$6:$F$65536,LEFT(F2439,2)&amp;{0;1;2;3;4;5;6;7;8;9}))+(--(RIGHT(F2439,2)="00"))*SUM(SUMIFS($P$6:$P$65536,$B$6:$B$65536,B2439,$C$6:$C$65536,C2439,$D$6:$D$65536,D2439,$E$6:$E$65536,E2439,$F$6:$F$65536,LEFT(F2439,1)&amp;range))+SUMIFS($P$6:$P$65536,$B$6:$B$65536,B2439,$C$6:$C$65536,C2439,$D$6:$D$65536,D2439,$E$6:$E$65536,E2439,$F$6:$F$65536,F2439)))))</f>
        <v>0</v>
      </c>
    </row>
    <row r="2440" spans="1:17" ht="32.25" hidden="1" customHeight="1" x14ac:dyDescent="0.2">
      <c r="A2440" s="10" t="s">
        <v>112</v>
      </c>
      <c r="B2440" s="3" t="s">
        <v>799</v>
      </c>
      <c r="C2440" s="3" t="s">
        <v>27</v>
      </c>
      <c r="D2440" s="3" t="s">
        <v>76</v>
      </c>
      <c r="E2440" s="3" t="s">
        <v>945</v>
      </c>
      <c r="F2440" s="3" t="s">
        <v>113</v>
      </c>
      <c r="G2440" s="9">
        <v>1236004600</v>
      </c>
      <c r="H2440" s="9">
        <v>0</v>
      </c>
      <c r="I2440" s="9">
        <v>1236004600</v>
      </c>
      <c r="J2440" s="9">
        <v>1238290600</v>
      </c>
      <c r="K2440" s="9">
        <v>0</v>
      </c>
      <c r="L2440" s="9">
        <v>1238290600</v>
      </c>
      <c r="M2440" s="9">
        <v>1287776300</v>
      </c>
      <c r="N2440" s="9">
        <v>0</v>
      </c>
      <c r="O2440" s="9">
        <v>1287776300</v>
      </c>
      <c r="P2440" s="13">
        <f t="shared" si="39"/>
        <v>0</v>
      </c>
      <c r="Q2440" s="13">
        <f t="array" ref="Q2440">IF(C2440="",SUMIFS($P$6:$P$65536,$B$6:$B$65536,B2440),IF(D2440="",SUMIFS($P$6:$P$65536,$B$6:$B$65536,B2440,$C$6:$C$65536,C2440),IF(E2440="",SUMIFS($P$6:$P$65536,$B$6:$B$65536,B2440,$C$6:$C$65536,C2440,$D$6:$D$65536,D2440),IF(F2440="",SUMIFS($P$6:$P$65536,$B$6:$B$65536,B2440,$C$6:$C$65536,C2440,$D$6:$D$65536,D2440,$E$6:$E$65536,E2440),--(RIGHT(F2440,1)="0")*SUM(SUMIFS($P$6:$P$65536,$B$6:$B$65536,B2440,$C$6:$C$65536,C2440,$D$6:$D$65536,D2440,$E$6:$E$65536,E2440,$F$6:$F$65536,LEFT(F2440,2)&amp;{0;1;2;3;4;5;6;7;8;9}))+(--(RIGHT(F2440,2)="00"))*SUM(SUMIFS($P$6:$P$65536,$B$6:$B$65536,B2440,$C$6:$C$65536,C2440,$D$6:$D$65536,D2440,$E$6:$E$65536,E2440,$F$6:$F$65536,LEFT(F2440,1)&amp;range))+SUMIFS($P$6:$P$65536,$B$6:$B$65536,B2440,$C$6:$C$65536,C2440,$D$6:$D$65536,D2440,$E$6:$E$65536,E2440,$F$6:$F$65536,F2440)))))</f>
        <v>0</v>
      </c>
    </row>
    <row r="2441" spans="1:17" ht="32.25" hidden="1" customHeight="1" x14ac:dyDescent="0.2">
      <c r="A2441" s="10" t="s">
        <v>457</v>
      </c>
      <c r="B2441" s="3" t="s">
        <v>799</v>
      </c>
      <c r="C2441" s="3" t="s">
        <v>27</v>
      </c>
      <c r="D2441" s="3" t="s">
        <v>76</v>
      </c>
      <c r="E2441" s="3" t="s">
        <v>945</v>
      </c>
      <c r="F2441" s="3" t="s">
        <v>458</v>
      </c>
      <c r="G2441" s="9">
        <v>1236004600</v>
      </c>
      <c r="H2441" s="9">
        <v>0</v>
      </c>
      <c r="I2441" s="9">
        <v>1236004600</v>
      </c>
      <c r="J2441" s="9">
        <v>1238290600</v>
      </c>
      <c r="K2441" s="9">
        <v>0</v>
      </c>
      <c r="L2441" s="9">
        <v>1238290600</v>
      </c>
      <c r="M2441" s="9">
        <v>1287776300</v>
      </c>
      <c r="N2441" s="9">
        <v>0</v>
      </c>
      <c r="O2441" s="9">
        <v>1287776300</v>
      </c>
      <c r="P2441" s="13">
        <f t="shared" si="39"/>
        <v>0</v>
      </c>
      <c r="Q2441" s="13">
        <f t="array" ref="Q2441">IF(C2441="",SUMIFS($P$6:$P$65536,$B$6:$B$65536,B2441),IF(D2441="",SUMIFS($P$6:$P$65536,$B$6:$B$65536,B2441,$C$6:$C$65536,C2441),IF(E2441="",SUMIFS($P$6:$P$65536,$B$6:$B$65536,B2441,$C$6:$C$65536,C2441,$D$6:$D$65536,D2441),IF(F2441="",SUMIFS($P$6:$P$65536,$B$6:$B$65536,B2441,$C$6:$C$65536,C2441,$D$6:$D$65536,D2441,$E$6:$E$65536,E2441),--(RIGHT(F2441,1)="0")*SUM(SUMIFS($P$6:$P$65536,$B$6:$B$65536,B2441,$C$6:$C$65536,C2441,$D$6:$D$65536,D2441,$E$6:$E$65536,E2441,$F$6:$F$65536,LEFT(F2441,2)&amp;{0;1;2;3;4;5;6;7;8;9}))+(--(RIGHT(F2441,2)="00"))*SUM(SUMIFS($P$6:$P$65536,$B$6:$B$65536,B2441,$C$6:$C$65536,C2441,$D$6:$D$65536,D2441,$E$6:$E$65536,E2441,$F$6:$F$65536,LEFT(F2441,1)&amp;range))+SUMIFS($P$6:$P$65536,$B$6:$B$65536,B2441,$C$6:$C$65536,C2441,$D$6:$D$65536,D2441,$E$6:$E$65536,E2441,$F$6:$F$65536,F2441)))))</f>
        <v>0</v>
      </c>
    </row>
    <row r="2442" spans="1:17" ht="48.95" hidden="1" customHeight="1" x14ac:dyDescent="0.2">
      <c r="A2442" s="10" t="s">
        <v>459</v>
      </c>
      <c r="B2442" s="3" t="s">
        <v>799</v>
      </c>
      <c r="C2442" s="3" t="s">
        <v>27</v>
      </c>
      <c r="D2442" s="3" t="s">
        <v>76</v>
      </c>
      <c r="E2442" s="3" t="s">
        <v>945</v>
      </c>
      <c r="F2442" s="3" t="s">
        <v>460</v>
      </c>
      <c r="G2442" s="9">
        <v>1236004600</v>
      </c>
      <c r="H2442" s="9">
        <v>0</v>
      </c>
      <c r="I2442" s="9">
        <v>1236004600</v>
      </c>
      <c r="J2442" s="9">
        <v>1238290600</v>
      </c>
      <c r="K2442" s="9">
        <v>0</v>
      </c>
      <c r="L2442" s="9">
        <v>1238290600</v>
      </c>
      <c r="M2442" s="9">
        <v>1287776300</v>
      </c>
      <c r="N2442" s="9">
        <v>0</v>
      </c>
      <c r="O2442" s="9">
        <v>1287776300</v>
      </c>
      <c r="P2442" s="13">
        <f t="shared" si="39"/>
        <v>0</v>
      </c>
      <c r="Q2442" s="13">
        <f t="array" ref="Q2442">IF(C2442="",SUMIFS($P$6:$P$65536,$B$6:$B$65536,B2442),IF(D2442="",SUMIFS($P$6:$P$65536,$B$6:$B$65536,B2442,$C$6:$C$65536,C2442),IF(E2442="",SUMIFS($P$6:$P$65536,$B$6:$B$65536,B2442,$C$6:$C$65536,C2442,$D$6:$D$65536,D2442),IF(F2442="",SUMIFS($P$6:$P$65536,$B$6:$B$65536,B2442,$C$6:$C$65536,C2442,$D$6:$D$65536,D2442,$E$6:$E$65536,E2442),--(RIGHT(F2442,1)="0")*SUM(SUMIFS($P$6:$P$65536,$B$6:$B$65536,B2442,$C$6:$C$65536,C2442,$D$6:$D$65536,D2442,$E$6:$E$65536,E2442,$F$6:$F$65536,LEFT(F2442,2)&amp;{0;1;2;3;4;5;6;7;8;9}))+(--(RIGHT(F2442,2)="00"))*SUM(SUMIFS($P$6:$P$65536,$B$6:$B$65536,B2442,$C$6:$C$65536,C2442,$D$6:$D$65536,D2442,$E$6:$E$65536,E2442,$F$6:$F$65536,LEFT(F2442,1)&amp;range))+SUMIFS($P$6:$P$65536,$B$6:$B$65536,B2442,$C$6:$C$65536,C2442,$D$6:$D$65536,D2442,$E$6:$E$65536,E2442,$F$6:$F$65536,F2442)))))</f>
        <v>0</v>
      </c>
    </row>
    <row r="2443" spans="1:17" ht="127.9" hidden="1" customHeight="1" x14ac:dyDescent="0.2">
      <c r="A2443" s="10" t="s">
        <v>946</v>
      </c>
      <c r="B2443" s="3" t="s">
        <v>799</v>
      </c>
      <c r="C2443" s="3" t="s">
        <v>27</v>
      </c>
      <c r="D2443" s="3" t="s">
        <v>76</v>
      </c>
      <c r="E2443" s="3" t="s">
        <v>947</v>
      </c>
      <c r="F2443" s="11" t="s">
        <v>0</v>
      </c>
      <c r="G2443" s="9">
        <v>1094823.24</v>
      </c>
      <c r="H2443" s="9">
        <v>0</v>
      </c>
      <c r="I2443" s="9">
        <v>1094823.24</v>
      </c>
      <c r="J2443" s="9">
        <v>1094823.24</v>
      </c>
      <c r="K2443" s="9">
        <v>0</v>
      </c>
      <c r="L2443" s="9">
        <v>1094823.24</v>
      </c>
      <c r="M2443" s="9">
        <v>1094823.24</v>
      </c>
      <c r="N2443" s="9">
        <v>0</v>
      </c>
      <c r="O2443" s="9">
        <v>1094823.24</v>
      </c>
      <c r="P2443" s="13">
        <f t="shared" si="39"/>
        <v>0</v>
      </c>
      <c r="Q2443" s="13">
        <f t="array" ref="Q2443">IF(C2443="",SUMIFS($P$6:$P$65536,$B$6:$B$65536,B2443),IF(D2443="",SUMIFS($P$6:$P$65536,$B$6:$B$65536,B2443,$C$6:$C$65536,C2443),IF(E2443="",SUMIFS($P$6:$P$65536,$B$6:$B$65536,B2443,$C$6:$C$65536,C2443,$D$6:$D$65536,D2443),IF(F2443="",SUMIFS($P$6:$P$65536,$B$6:$B$65536,B2443,$C$6:$C$65536,C2443,$D$6:$D$65536,D2443,$E$6:$E$65536,E2443),--(RIGHT(F2443,1)="0")*SUM(SUMIFS($P$6:$P$65536,$B$6:$B$65536,B2443,$C$6:$C$65536,C2443,$D$6:$D$65536,D2443,$E$6:$E$65536,E2443,$F$6:$F$65536,LEFT(F2443,2)&amp;{0;1;2;3;4;5;6;7;8;9}))+(--(RIGHT(F2443,2)="00"))*SUM(SUMIFS($P$6:$P$65536,$B$6:$B$65536,B2443,$C$6:$C$65536,C2443,$D$6:$D$65536,D2443,$E$6:$E$65536,E2443,$F$6:$F$65536,LEFT(F2443,1)&amp;range))+SUMIFS($P$6:$P$65536,$B$6:$B$65536,B2443,$C$6:$C$65536,C2443,$D$6:$D$65536,D2443,$E$6:$E$65536,E2443,$F$6:$F$65536,F2443)))))</f>
        <v>16422348.599999998</v>
      </c>
    </row>
    <row r="2444" spans="1:17" ht="32.25" customHeight="1" x14ac:dyDescent="0.2">
      <c r="A2444" s="10" t="s">
        <v>112</v>
      </c>
      <c r="B2444" s="3" t="s">
        <v>799</v>
      </c>
      <c r="C2444" s="3" t="s">
        <v>27</v>
      </c>
      <c r="D2444" s="3" t="s">
        <v>76</v>
      </c>
      <c r="E2444" s="3" t="s">
        <v>947</v>
      </c>
      <c r="F2444" s="3" t="s">
        <v>113</v>
      </c>
      <c r="G2444" s="9">
        <v>0</v>
      </c>
      <c r="H2444" s="9">
        <v>1094823.24</v>
      </c>
      <c r="I2444" s="9">
        <v>1094823.24</v>
      </c>
      <c r="J2444" s="9">
        <v>0</v>
      </c>
      <c r="K2444" s="9">
        <v>1094823.24</v>
      </c>
      <c r="L2444" s="9">
        <v>1094823.24</v>
      </c>
      <c r="M2444" s="9">
        <v>0</v>
      </c>
      <c r="N2444" s="9">
        <v>1094823.24</v>
      </c>
      <c r="O2444" s="9">
        <v>1094823.24</v>
      </c>
      <c r="P2444" s="13">
        <f t="shared" si="39"/>
        <v>3284469.7199999997</v>
      </c>
      <c r="Q2444" s="13">
        <f t="array" ref="Q2444">IF(C2444="",SUMIFS($P$6:$P$65536,$B$6:$B$65536,B2444),IF(D2444="",SUMIFS($P$6:$P$65536,$B$6:$B$65536,B2444,$C$6:$C$65536,C2444),IF(E2444="",SUMIFS($P$6:$P$65536,$B$6:$B$65536,B2444,$C$6:$C$65536,C2444,$D$6:$D$65536,D2444),IF(F2444="",SUMIFS($P$6:$P$65536,$B$6:$B$65536,B2444,$C$6:$C$65536,C2444,$D$6:$D$65536,D2444,$E$6:$E$65536,E2444),--(RIGHT(F2444,1)="0")*SUM(SUMIFS($P$6:$P$65536,$B$6:$B$65536,B2444,$C$6:$C$65536,C2444,$D$6:$D$65536,D2444,$E$6:$E$65536,E2444,$F$6:$F$65536,LEFT(F2444,2)&amp;{0;1;2;3;4;5;6;7;8;9}))+(--(RIGHT(F2444,2)="00"))*SUM(SUMIFS($P$6:$P$65536,$B$6:$B$65536,B2444,$C$6:$C$65536,C2444,$D$6:$D$65536,D2444,$E$6:$E$65536,E2444,$F$6:$F$65536,LEFT(F2444,1)&amp;range))+SUMIFS($P$6:$P$65536,$B$6:$B$65536,B2444,$C$6:$C$65536,C2444,$D$6:$D$65536,D2444,$E$6:$E$65536,E2444,$F$6:$F$65536,F2444)))))</f>
        <v>13137878.879999999</v>
      </c>
    </row>
    <row r="2445" spans="1:17" ht="48.95" customHeight="1" x14ac:dyDescent="0.2">
      <c r="A2445" s="10" t="s">
        <v>406</v>
      </c>
      <c r="B2445" s="3" t="s">
        <v>799</v>
      </c>
      <c r="C2445" s="3" t="s">
        <v>27</v>
      </c>
      <c r="D2445" s="3" t="s">
        <v>76</v>
      </c>
      <c r="E2445" s="3" t="s">
        <v>947</v>
      </c>
      <c r="F2445" s="3" t="s">
        <v>407</v>
      </c>
      <c r="G2445" s="9">
        <v>0</v>
      </c>
      <c r="H2445" s="9">
        <v>1094823.24</v>
      </c>
      <c r="I2445" s="9">
        <v>1094823.24</v>
      </c>
      <c r="J2445" s="9">
        <v>0</v>
      </c>
      <c r="K2445" s="9">
        <v>1094823.24</v>
      </c>
      <c r="L2445" s="9">
        <v>1094823.24</v>
      </c>
      <c r="M2445" s="9">
        <v>0</v>
      </c>
      <c r="N2445" s="9">
        <v>1094823.24</v>
      </c>
      <c r="O2445" s="9">
        <v>1094823.24</v>
      </c>
      <c r="P2445" s="13">
        <f t="shared" si="39"/>
        <v>3284469.7199999997</v>
      </c>
      <c r="Q2445" s="13">
        <f t="array" ref="Q2445">IF(C2445="",SUMIFS($P$6:$P$65536,$B$6:$B$65536,B2445),IF(D2445="",SUMIFS($P$6:$P$65536,$B$6:$B$65536,B2445,$C$6:$C$65536,C2445),IF(E2445="",SUMIFS($P$6:$P$65536,$B$6:$B$65536,B2445,$C$6:$C$65536,C2445,$D$6:$D$65536,D2445),IF(F2445="",SUMIFS($P$6:$P$65536,$B$6:$B$65536,B2445,$C$6:$C$65536,C2445,$D$6:$D$65536,D2445,$E$6:$E$65536,E2445),--(RIGHT(F2445,1)="0")*SUM(SUMIFS($P$6:$P$65536,$B$6:$B$65536,B2445,$C$6:$C$65536,C2445,$D$6:$D$65536,D2445,$E$6:$E$65536,E2445,$F$6:$F$65536,LEFT(F2445,2)&amp;{0;1;2;3;4;5;6;7;8;9}))+(--(RIGHT(F2445,2)="00"))*SUM(SUMIFS($P$6:$P$65536,$B$6:$B$65536,B2445,$C$6:$C$65536,C2445,$D$6:$D$65536,D2445,$E$6:$E$65536,E2445,$F$6:$F$65536,LEFT(F2445,1)&amp;range))+SUMIFS($P$6:$P$65536,$B$6:$B$65536,B2445,$C$6:$C$65536,C2445,$D$6:$D$65536,D2445,$E$6:$E$65536,E2445,$F$6:$F$65536,F2445)))))</f>
        <v>9853409.1600000001</v>
      </c>
    </row>
    <row r="2446" spans="1:17" ht="64.5" customHeight="1" x14ac:dyDescent="0.2">
      <c r="A2446" s="10" t="s">
        <v>463</v>
      </c>
      <c r="B2446" s="3" t="s">
        <v>799</v>
      </c>
      <c r="C2446" s="3" t="s">
        <v>27</v>
      </c>
      <c r="D2446" s="3" t="s">
        <v>76</v>
      </c>
      <c r="E2446" s="3" t="s">
        <v>947</v>
      </c>
      <c r="F2446" s="3" t="s">
        <v>464</v>
      </c>
      <c r="G2446" s="9">
        <v>0</v>
      </c>
      <c r="H2446" s="9">
        <v>1094823.24</v>
      </c>
      <c r="I2446" s="9">
        <v>1094823.24</v>
      </c>
      <c r="J2446" s="9">
        <v>0</v>
      </c>
      <c r="K2446" s="9">
        <v>1094823.24</v>
      </c>
      <c r="L2446" s="9">
        <v>1094823.24</v>
      </c>
      <c r="M2446" s="9">
        <v>0</v>
      </c>
      <c r="N2446" s="9">
        <v>1094823.24</v>
      </c>
      <c r="O2446" s="9">
        <v>1094823.24</v>
      </c>
      <c r="P2446" s="13">
        <f t="shared" si="39"/>
        <v>3284469.7199999997</v>
      </c>
      <c r="Q2446" s="13">
        <f t="array" ref="Q2446">IF(C2446="",SUMIFS($P$6:$P$65536,$B$6:$B$65536,B2446),IF(D2446="",SUMIFS($P$6:$P$65536,$B$6:$B$65536,B2446,$C$6:$C$65536,C2446),IF(E2446="",SUMIFS($P$6:$P$65536,$B$6:$B$65536,B2446,$C$6:$C$65536,C2446,$D$6:$D$65536,D2446),IF(F2446="",SUMIFS($P$6:$P$65536,$B$6:$B$65536,B2446,$C$6:$C$65536,C2446,$D$6:$D$65536,D2446,$E$6:$E$65536,E2446),--(RIGHT(F2446,1)="0")*SUM(SUMIFS($P$6:$P$65536,$B$6:$B$65536,B2446,$C$6:$C$65536,C2446,$D$6:$D$65536,D2446,$E$6:$E$65536,E2446,$F$6:$F$65536,LEFT(F2446,2)&amp;{0;1;2;3;4;5;6;7;8;9}))+(--(RIGHT(F2446,2)="00"))*SUM(SUMIFS($P$6:$P$65536,$B$6:$B$65536,B2446,$C$6:$C$65536,C2446,$D$6:$D$65536,D2446,$E$6:$E$65536,E2446,$F$6:$F$65536,LEFT(F2446,1)&amp;range))+SUMIFS($P$6:$P$65536,$B$6:$B$65536,B2446,$C$6:$C$65536,C2446,$D$6:$D$65536,D2446,$E$6:$E$65536,E2446,$F$6:$F$65536,F2446)))))</f>
        <v>3284469.7199999997</v>
      </c>
    </row>
    <row r="2447" spans="1:17" ht="15" customHeight="1" x14ac:dyDescent="0.2">
      <c r="A2447" s="10" t="s">
        <v>162</v>
      </c>
      <c r="B2447" s="3" t="s">
        <v>799</v>
      </c>
      <c r="C2447" s="3" t="s">
        <v>27</v>
      </c>
      <c r="D2447" s="3" t="s">
        <v>76</v>
      </c>
      <c r="E2447" s="3" t="s">
        <v>947</v>
      </c>
      <c r="F2447" s="3" t="s">
        <v>163</v>
      </c>
      <c r="G2447" s="9">
        <v>1094823.24</v>
      </c>
      <c r="H2447" s="9">
        <v>-1094823.24</v>
      </c>
      <c r="I2447" s="9">
        <v>0</v>
      </c>
      <c r="J2447" s="9">
        <v>1094823.24</v>
      </c>
      <c r="K2447" s="9">
        <v>-1094823.24</v>
      </c>
      <c r="L2447" s="9">
        <v>0</v>
      </c>
      <c r="M2447" s="9">
        <v>1094823.24</v>
      </c>
      <c r="N2447" s="9">
        <v>-1094823.24</v>
      </c>
      <c r="O2447" s="9">
        <v>0</v>
      </c>
      <c r="P2447" s="13">
        <f t="shared" si="39"/>
        <v>3284469.7199999997</v>
      </c>
      <c r="Q2447" s="13">
        <f t="array" ref="Q2447">IF(C2447="",SUMIFS($P$6:$P$65536,$B$6:$B$65536,B2447),IF(D2447="",SUMIFS($P$6:$P$65536,$B$6:$B$65536,B2447,$C$6:$C$65536,C2447),IF(E2447="",SUMIFS($P$6:$P$65536,$B$6:$B$65536,B2447,$C$6:$C$65536,C2447,$D$6:$D$65536,D2447),IF(F2447="",SUMIFS($P$6:$P$65536,$B$6:$B$65536,B2447,$C$6:$C$65536,C2447,$D$6:$D$65536,D2447,$E$6:$E$65536,E2447),--(RIGHT(F2447,1)="0")*SUM(SUMIFS($P$6:$P$65536,$B$6:$B$65536,B2447,$C$6:$C$65536,C2447,$D$6:$D$65536,D2447,$E$6:$E$65536,E2447,$F$6:$F$65536,LEFT(F2447,2)&amp;{0;1;2;3;4;5;6;7;8;9}))+(--(RIGHT(F2447,2)="00"))*SUM(SUMIFS($P$6:$P$65536,$B$6:$B$65536,B2447,$C$6:$C$65536,C2447,$D$6:$D$65536,D2447,$E$6:$E$65536,E2447,$F$6:$F$65536,LEFT(F2447,1)&amp;range))+SUMIFS($P$6:$P$65536,$B$6:$B$65536,B2447,$C$6:$C$65536,C2447,$D$6:$D$65536,D2447,$E$6:$E$65536,E2447,$F$6:$F$65536,F2447)))))</f>
        <v>9853409.1600000001</v>
      </c>
    </row>
    <row r="2448" spans="1:17" ht="15" customHeight="1" x14ac:dyDescent="0.2">
      <c r="A2448" s="10" t="s">
        <v>306</v>
      </c>
      <c r="B2448" s="3" t="s">
        <v>799</v>
      </c>
      <c r="C2448" s="3" t="s">
        <v>27</v>
      </c>
      <c r="D2448" s="3" t="s">
        <v>76</v>
      </c>
      <c r="E2448" s="3" t="s">
        <v>947</v>
      </c>
      <c r="F2448" s="3" t="s">
        <v>307</v>
      </c>
      <c r="G2448" s="9">
        <v>1094823.24</v>
      </c>
      <c r="H2448" s="9">
        <v>-1094823.24</v>
      </c>
      <c r="I2448" s="9">
        <v>0</v>
      </c>
      <c r="J2448" s="9">
        <v>1094823.24</v>
      </c>
      <c r="K2448" s="9">
        <v>-1094823.24</v>
      </c>
      <c r="L2448" s="9">
        <v>0</v>
      </c>
      <c r="M2448" s="9">
        <v>1094823.24</v>
      </c>
      <c r="N2448" s="9">
        <v>-1094823.24</v>
      </c>
      <c r="O2448" s="9">
        <v>0</v>
      </c>
      <c r="P2448" s="13">
        <f t="shared" si="39"/>
        <v>3284469.7199999997</v>
      </c>
      <c r="Q2448" s="13">
        <f t="array" ref="Q2448">IF(C2448="",SUMIFS($P$6:$P$65536,$B$6:$B$65536,B2448),IF(D2448="",SUMIFS($P$6:$P$65536,$B$6:$B$65536,B2448,$C$6:$C$65536,C2448),IF(E2448="",SUMIFS($P$6:$P$65536,$B$6:$B$65536,B2448,$C$6:$C$65536,C2448,$D$6:$D$65536,D2448),IF(F2448="",SUMIFS($P$6:$P$65536,$B$6:$B$65536,B2448,$C$6:$C$65536,C2448,$D$6:$D$65536,D2448,$E$6:$E$65536,E2448),--(RIGHT(F2448,1)="0")*SUM(SUMIFS($P$6:$P$65536,$B$6:$B$65536,B2448,$C$6:$C$65536,C2448,$D$6:$D$65536,D2448,$E$6:$E$65536,E2448,$F$6:$F$65536,LEFT(F2448,2)&amp;{0;1;2;3;4;5;6;7;8;9}))+(--(RIGHT(F2448,2)="00"))*SUM(SUMIFS($P$6:$P$65536,$B$6:$B$65536,B2448,$C$6:$C$65536,C2448,$D$6:$D$65536,D2448,$E$6:$E$65536,E2448,$F$6:$F$65536,LEFT(F2448,1)&amp;range))+SUMIFS($P$6:$P$65536,$B$6:$B$65536,B2448,$C$6:$C$65536,C2448,$D$6:$D$65536,D2448,$E$6:$E$65536,E2448,$F$6:$F$65536,F2448)))))</f>
        <v>6568939.4399999995</v>
      </c>
    </row>
    <row r="2449" spans="1:17" ht="32.25" hidden="1" customHeight="1" x14ac:dyDescent="0.2">
      <c r="A2449" s="10" t="s">
        <v>948</v>
      </c>
      <c r="B2449" s="3" t="s">
        <v>799</v>
      </c>
      <c r="C2449" s="3" t="s">
        <v>27</v>
      </c>
      <c r="D2449" s="3" t="s">
        <v>76</v>
      </c>
      <c r="E2449" s="3" t="s">
        <v>949</v>
      </c>
      <c r="F2449" s="11" t="s">
        <v>0</v>
      </c>
      <c r="G2449" s="9">
        <v>64550508</v>
      </c>
      <c r="H2449" s="9">
        <v>0</v>
      </c>
      <c r="I2449" s="9">
        <v>64550508</v>
      </c>
      <c r="J2449" s="9">
        <v>64650108</v>
      </c>
      <c r="K2449" s="9">
        <v>0</v>
      </c>
      <c r="L2449" s="9">
        <v>64650108</v>
      </c>
      <c r="M2449" s="9">
        <v>65784608</v>
      </c>
      <c r="N2449" s="9">
        <v>0</v>
      </c>
      <c r="O2449" s="9">
        <v>65784608</v>
      </c>
      <c r="P2449" s="13">
        <f t="shared" si="39"/>
        <v>0</v>
      </c>
      <c r="Q2449" s="13">
        <f t="array" ref="Q2449">IF(C2449="",SUMIFS($P$6:$P$65536,$B$6:$B$65536,B2449),IF(D2449="",SUMIFS($P$6:$P$65536,$B$6:$B$65536,B2449,$C$6:$C$65536,C2449),IF(E2449="",SUMIFS($P$6:$P$65536,$B$6:$B$65536,B2449,$C$6:$C$65536,C2449,$D$6:$D$65536,D2449),IF(F2449="",SUMIFS($P$6:$P$65536,$B$6:$B$65536,B2449,$C$6:$C$65536,C2449,$D$6:$D$65536,D2449,$E$6:$E$65536,E2449),--(RIGHT(F2449,1)="0")*SUM(SUMIFS($P$6:$P$65536,$B$6:$B$65536,B2449,$C$6:$C$65536,C2449,$D$6:$D$65536,D2449,$E$6:$E$65536,E2449,$F$6:$F$65536,LEFT(F2449,2)&amp;{0;1;2;3;4;5;6;7;8;9}))+(--(RIGHT(F2449,2)="00"))*SUM(SUMIFS($P$6:$P$65536,$B$6:$B$65536,B2449,$C$6:$C$65536,C2449,$D$6:$D$65536,D2449,$E$6:$E$65536,E2449,$F$6:$F$65536,LEFT(F2449,1)&amp;range))+SUMIFS($P$6:$P$65536,$B$6:$B$65536,B2449,$C$6:$C$65536,C2449,$D$6:$D$65536,D2449,$E$6:$E$65536,E2449,$F$6:$F$65536,F2449)))))</f>
        <v>0</v>
      </c>
    </row>
    <row r="2450" spans="1:17" ht="15" hidden="1" customHeight="1" x14ac:dyDescent="0.2">
      <c r="A2450" s="10" t="s">
        <v>162</v>
      </c>
      <c r="B2450" s="3" t="s">
        <v>799</v>
      </c>
      <c r="C2450" s="3" t="s">
        <v>27</v>
      </c>
      <c r="D2450" s="3" t="s">
        <v>76</v>
      </c>
      <c r="E2450" s="3" t="s">
        <v>949</v>
      </c>
      <c r="F2450" s="3" t="s">
        <v>163</v>
      </c>
      <c r="G2450" s="9">
        <v>64550508</v>
      </c>
      <c r="H2450" s="9">
        <v>0</v>
      </c>
      <c r="I2450" s="9">
        <v>64550508</v>
      </c>
      <c r="J2450" s="9">
        <v>64650108</v>
      </c>
      <c r="K2450" s="9">
        <v>0</v>
      </c>
      <c r="L2450" s="9">
        <v>64650108</v>
      </c>
      <c r="M2450" s="9">
        <v>65784608</v>
      </c>
      <c r="N2450" s="9">
        <v>0</v>
      </c>
      <c r="O2450" s="9">
        <v>65784608</v>
      </c>
      <c r="P2450" s="13">
        <f t="shared" si="39"/>
        <v>0</v>
      </c>
      <c r="Q2450" s="13">
        <f t="array" ref="Q2450">IF(C2450="",SUMIFS($P$6:$P$65536,$B$6:$B$65536,B2450),IF(D2450="",SUMIFS($P$6:$P$65536,$B$6:$B$65536,B2450,$C$6:$C$65536,C2450),IF(E2450="",SUMIFS($P$6:$P$65536,$B$6:$B$65536,B2450,$C$6:$C$65536,C2450,$D$6:$D$65536,D2450),IF(F2450="",SUMIFS($P$6:$P$65536,$B$6:$B$65536,B2450,$C$6:$C$65536,C2450,$D$6:$D$65536,D2450,$E$6:$E$65536,E2450),--(RIGHT(F2450,1)="0")*SUM(SUMIFS($P$6:$P$65536,$B$6:$B$65536,B2450,$C$6:$C$65536,C2450,$D$6:$D$65536,D2450,$E$6:$E$65536,E2450,$F$6:$F$65536,LEFT(F2450,2)&amp;{0;1;2;3;4;5;6;7;8;9}))+(--(RIGHT(F2450,2)="00"))*SUM(SUMIFS($P$6:$P$65536,$B$6:$B$65536,B2450,$C$6:$C$65536,C2450,$D$6:$D$65536,D2450,$E$6:$E$65536,E2450,$F$6:$F$65536,LEFT(F2450,1)&amp;range))+SUMIFS($P$6:$P$65536,$B$6:$B$65536,B2450,$C$6:$C$65536,C2450,$D$6:$D$65536,D2450,$E$6:$E$65536,E2450,$F$6:$F$65536,F2450)))))</f>
        <v>0</v>
      </c>
    </row>
    <row r="2451" spans="1:17" ht="15" hidden="1" customHeight="1" x14ac:dyDescent="0.2">
      <c r="A2451" s="10" t="s">
        <v>196</v>
      </c>
      <c r="B2451" s="3" t="s">
        <v>799</v>
      </c>
      <c r="C2451" s="3" t="s">
        <v>27</v>
      </c>
      <c r="D2451" s="3" t="s">
        <v>76</v>
      </c>
      <c r="E2451" s="3" t="s">
        <v>949</v>
      </c>
      <c r="F2451" s="3" t="s">
        <v>197</v>
      </c>
      <c r="G2451" s="9">
        <v>64550508</v>
      </c>
      <c r="H2451" s="9">
        <v>0</v>
      </c>
      <c r="I2451" s="9">
        <v>64550508</v>
      </c>
      <c r="J2451" s="9">
        <v>64650108</v>
      </c>
      <c r="K2451" s="9">
        <v>0</v>
      </c>
      <c r="L2451" s="9">
        <v>64650108</v>
      </c>
      <c r="M2451" s="9">
        <v>65784608</v>
      </c>
      <c r="N2451" s="9">
        <v>0</v>
      </c>
      <c r="O2451" s="9">
        <v>65784608</v>
      </c>
      <c r="P2451" s="13">
        <f t="shared" si="39"/>
        <v>0</v>
      </c>
      <c r="Q2451" s="13">
        <f t="array" ref="Q2451">IF(C2451="",SUMIFS($P$6:$P$65536,$B$6:$B$65536,B2451),IF(D2451="",SUMIFS($P$6:$P$65536,$B$6:$B$65536,B2451,$C$6:$C$65536,C2451),IF(E2451="",SUMIFS($P$6:$P$65536,$B$6:$B$65536,B2451,$C$6:$C$65536,C2451,$D$6:$D$65536,D2451),IF(F2451="",SUMIFS($P$6:$P$65536,$B$6:$B$65536,B2451,$C$6:$C$65536,C2451,$D$6:$D$65536,D2451,$E$6:$E$65536,E2451),--(RIGHT(F2451,1)="0")*SUM(SUMIFS($P$6:$P$65536,$B$6:$B$65536,B2451,$C$6:$C$65536,C2451,$D$6:$D$65536,D2451,$E$6:$E$65536,E2451,$F$6:$F$65536,LEFT(F2451,2)&amp;{0;1;2;3;4;5;6;7;8;9}))+(--(RIGHT(F2451,2)="00"))*SUM(SUMIFS($P$6:$P$65536,$B$6:$B$65536,B2451,$C$6:$C$65536,C2451,$D$6:$D$65536,D2451,$E$6:$E$65536,E2451,$F$6:$F$65536,LEFT(F2451,1)&amp;range))+SUMIFS($P$6:$P$65536,$B$6:$B$65536,B2451,$C$6:$C$65536,C2451,$D$6:$D$65536,D2451,$E$6:$E$65536,E2451,$F$6:$F$65536,F2451)))))</f>
        <v>0</v>
      </c>
    </row>
    <row r="2452" spans="1:17" ht="64.5" hidden="1" customHeight="1" x14ac:dyDescent="0.2">
      <c r="A2452" s="10" t="s">
        <v>198</v>
      </c>
      <c r="B2452" s="3" t="s">
        <v>799</v>
      </c>
      <c r="C2452" s="3" t="s">
        <v>27</v>
      </c>
      <c r="D2452" s="3" t="s">
        <v>76</v>
      </c>
      <c r="E2452" s="3" t="s">
        <v>949</v>
      </c>
      <c r="F2452" s="3" t="s">
        <v>199</v>
      </c>
      <c r="G2452" s="9">
        <v>64550508</v>
      </c>
      <c r="H2452" s="9">
        <v>0</v>
      </c>
      <c r="I2452" s="9">
        <v>64550508</v>
      </c>
      <c r="J2452" s="9">
        <v>64650108</v>
      </c>
      <c r="K2452" s="9">
        <v>0</v>
      </c>
      <c r="L2452" s="9">
        <v>64650108</v>
      </c>
      <c r="M2452" s="9">
        <v>65784608</v>
      </c>
      <c r="N2452" s="9">
        <v>0</v>
      </c>
      <c r="O2452" s="9">
        <v>65784608</v>
      </c>
      <c r="P2452" s="13">
        <f t="shared" si="39"/>
        <v>0</v>
      </c>
      <c r="Q2452" s="13">
        <f t="array" ref="Q2452">IF(C2452="",SUMIFS($P$6:$P$65536,$B$6:$B$65536,B2452),IF(D2452="",SUMIFS($P$6:$P$65536,$B$6:$B$65536,B2452,$C$6:$C$65536,C2452),IF(E2452="",SUMIFS($P$6:$P$65536,$B$6:$B$65536,B2452,$C$6:$C$65536,C2452,$D$6:$D$65536,D2452),IF(F2452="",SUMIFS($P$6:$P$65536,$B$6:$B$65536,B2452,$C$6:$C$65536,C2452,$D$6:$D$65536,D2452,$E$6:$E$65536,E2452),--(RIGHT(F2452,1)="0")*SUM(SUMIFS($P$6:$P$65536,$B$6:$B$65536,B2452,$C$6:$C$65536,C2452,$D$6:$D$65536,D2452,$E$6:$E$65536,E2452,$F$6:$F$65536,LEFT(F2452,2)&amp;{0;1;2;3;4;5;6;7;8;9}))+(--(RIGHT(F2452,2)="00"))*SUM(SUMIFS($P$6:$P$65536,$B$6:$B$65536,B2452,$C$6:$C$65536,C2452,$D$6:$D$65536,D2452,$E$6:$E$65536,E2452,$F$6:$F$65536,LEFT(F2452,1)&amp;range))+SUMIFS($P$6:$P$65536,$B$6:$B$65536,B2452,$C$6:$C$65536,C2452,$D$6:$D$65536,D2452,$E$6:$E$65536,E2452,$F$6:$F$65536,F2452)))))</f>
        <v>0</v>
      </c>
    </row>
    <row r="2453" spans="1:17" ht="32.25" customHeight="1" x14ac:dyDescent="0.2">
      <c r="A2453" s="8" t="s">
        <v>537</v>
      </c>
      <c r="B2453" s="3" t="s">
        <v>799</v>
      </c>
      <c r="C2453" s="3" t="s">
        <v>27</v>
      </c>
      <c r="D2453" s="3" t="s">
        <v>193</v>
      </c>
      <c r="E2453" s="3" t="s">
        <v>0</v>
      </c>
      <c r="F2453" s="3" t="s">
        <v>0</v>
      </c>
      <c r="G2453" s="9">
        <v>297151305</v>
      </c>
      <c r="H2453" s="9">
        <v>-1614299.59</v>
      </c>
      <c r="I2453" s="9">
        <v>295537005.41000003</v>
      </c>
      <c r="J2453" s="9">
        <v>368301453.94</v>
      </c>
      <c r="K2453" s="9">
        <v>0</v>
      </c>
      <c r="L2453" s="9">
        <v>368301453.94</v>
      </c>
      <c r="M2453" s="9">
        <v>482695719.26999998</v>
      </c>
      <c r="N2453" s="9">
        <v>0</v>
      </c>
      <c r="O2453" s="9">
        <v>482695719.26999998</v>
      </c>
      <c r="P2453" s="13">
        <f t="shared" si="39"/>
        <v>1614299.59</v>
      </c>
      <c r="Q2453" s="13">
        <f t="array" ref="Q2453">IF(C2453="",SUMIFS($P$6:$P$65536,$B$6:$B$65536,B2453),IF(D2453="",SUMIFS($P$6:$P$65536,$B$6:$B$65536,B2453,$C$6:$C$65536,C2453),IF(E2453="",SUMIFS($P$6:$P$65536,$B$6:$B$65536,B2453,$C$6:$C$65536,C2453,$D$6:$D$65536,D2453),IF(F2453="",SUMIFS($P$6:$P$65536,$B$6:$B$65536,B2453,$C$6:$C$65536,C2453,$D$6:$D$65536,D2453,$E$6:$E$65536,E2453),--(RIGHT(F2453,1)="0")*SUM(SUMIFS($P$6:$P$65536,$B$6:$B$65536,B2453,$C$6:$C$65536,C2453,$D$6:$D$65536,D2453,$E$6:$E$65536,E2453,$F$6:$F$65536,LEFT(F2453,2)&amp;{0;1;2;3;4;5;6;7;8;9}))+(--(RIGHT(F2453,2)="00"))*SUM(SUMIFS($P$6:$P$65536,$B$6:$B$65536,B2453,$C$6:$C$65536,C2453,$D$6:$D$65536,D2453,$E$6:$E$65536,E2453,$F$6:$F$65536,LEFT(F2453,1)&amp;range))+SUMIFS($P$6:$P$65536,$B$6:$B$65536,B2453,$C$6:$C$65536,C2453,$D$6:$D$65536,D2453,$E$6:$E$65536,E2453,$F$6:$F$65536,F2453)))))</f>
        <v>48302849.669999987</v>
      </c>
    </row>
    <row r="2454" spans="1:17" ht="48.95" hidden="1" customHeight="1" x14ac:dyDescent="0.2">
      <c r="A2454" s="10" t="s">
        <v>950</v>
      </c>
      <c r="B2454" s="3" t="s">
        <v>799</v>
      </c>
      <c r="C2454" s="3" t="s">
        <v>27</v>
      </c>
      <c r="D2454" s="3" t="s">
        <v>193</v>
      </c>
      <c r="E2454" s="3" t="s">
        <v>951</v>
      </c>
      <c r="F2454" s="11" t="s">
        <v>0</v>
      </c>
      <c r="G2454" s="9">
        <v>200000</v>
      </c>
      <c r="H2454" s="9">
        <v>0</v>
      </c>
      <c r="I2454" s="9">
        <v>200000</v>
      </c>
      <c r="J2454" s="9">
        <v>200000</v>
      </c>
      <c r="K2454" s="9">
        <v>0</v>
      </c>
      <c r="L2454" s="9">
        <v>200000</v>
      </c>
      <c r="M2454" s="9">
        <v>200000</v>
      </c>
      <c r="N2454" s="9">
        <v>0</v>
      </c>
      <c r="O2454" s="9">
        <v>200000</v>
      </c>
      <c r="P2454" s="13">
        <f t="shared" si="39"/>
        <v>0</v>
      </c>
      <c r="Q2454" s="13">
        <f t="array" ref="Q2454">IF(C2454="",SUMIFS($P$6:$P$65536,$B$6:$B$65536,B2454),IF(D2454="",SUMIFS($P$6:$P$65536,$B$6:$B$65536,B2454,$C$6:$C$65536,C2454),IF(E2454="",SUMIFS($P$6:$P$65536,$B$6:$B$65536,B2454,$C$6:$C$65536,C2454,$D$6:$D$65536,D2454),IF(F2454="",SUMIFS($P$6:$P$65536,$B$6:$B$65536,B2454,$C$6:$C$65536,C2454,$D$6:$D$65536,D2454,$E$6:$E$65536,E2454),--(RIGHT(F2454,1)="0")*SUM(SUMIFS($P$6:$P$65536,$B$6:$B$65536,B2454,$C$6:$C$65536,C2454,$D$6:$D$65536,D2454,$E$6:$E$65536,E2454,$F$6:$F$65536,LEFT(F2454,2)&amp;{0;1;2;3;4;5;6;7;8;9}))+(--(RIGHT(F2454,2)="00"))*SUM(SUMIFS($P$6:$P$65536,$B$6:$B$65536,B2454,$C$6:$C$65536,C2454,$D$6:$D$65536,D2454,$E$6:$E$65536,E2454,$F$6:$F$65536,LEFT(F2454,1)&amp;range))+SUMIFS($P$6:$P$65536,$B$6:$B$65536,B2454,$C$6:$C$65536,C2454,$D$6:$D$65536,D2454,$E$6:$E$65536,E2454,$F$6:$F$65536,F2454)))))</f>
        <v>0</v>
      </c>
    </row>
    <row r="2455" spans="1:17" ht="32.25" hidden="1" customHeight="1" x14ac:dyDescent="0.2">
      <c r="A2455" s="10" t="s">
        <v>112</v>
      </c>
      <c r="B2455" s="3" t="s">
        <v>799</v>
      </c>
      <c r="C2455" s="3" t="s">
        <v>27</v>
      </c>
      <c r="D2455" s="3" t="s">
        <v>193</v>
      </c>
      <c r="E2455" s="3" t="s">
        <v>951</v>
      </c>
      <c r="F2455" s="3" t="s">
        <v>113</v>
      </c>
      <c r="G2455" s="9">
        <v>100000</v>
      </c>
      <c r="H2455" s="9">
        <v>0</v>
      </c>
      <c r="I2455" s="9">
        <v>100000</v>
      </c>
      <c r="J2455" s="9">
        <v>100000</v>
      </c>
      <c r="K2455" s="9">
        <v>0</v>
      </c>
      <c r="L2455" s="9">
        <v>100000</v>
      </c>
      <c r="M2455" s="9">
        <v>100000</v>
      </c>
      <c r="N2455" s="9">
        <v>0</v>
      </c>
      <c r="O2455" s="9">
        <v>100000</v>
      </c>
      <c r="P2455" s="13">
        <f t="shared" si="39"/>
        <v>0</v>
      </c>
      <c r="Q2455" s="13">
        <f t="array" ref="Q2455">IF(C2455="",SUMIFS($P$6:$P$65536,$B$6:$B$65536,B2455),IF(D2455="",SUMIFS($P$6:$P$65536,$B$6:$B$65536,B2455,$C$6:$C$65536,C2455),IF(E2455="",SUMIFS($P$6:$P$65536,$B$6:$B$65536,B2455,$C$6:$C$65536,C2455,$D$6:$D$65536,D2455),IF(F2455="",SUMIFS($P$6:$P$65536,$B$6:$B$65536,B2455,$C$6:$C$65536,C2455,$D$6:$D$65536,D2455,$E$6:$E$65536,E2455),--(RIGHT(F2455,1)="0")*SUM(SUMIFS($P$6:$P$65536,$B$6:$B$65536,B2455,$C$6:$C$65536,C2455,$D$6:$D$65536,D2455,$E$6:$E$65536,E2455,$F$6:$F$65536,LEFT(F2455,2)&amp;{0;1;2;3;4;5;6;7;8;9}))+(--(RIGHT(F2455,2)="00"))*SUM(SUMIFS($P$6:$P$65536,$B$6:$B$65536,B2455,$C$6:$C$65536,C2455,$D$6:$D$65536,D2455,$E$6:$E$65536,E2455,$F$6:$F$65536,LEFT(F2455,1)&amp;range))+SUMIFS($P$6:$P$65536,$B$6:$B$65536,B2455,$C$6:$C$65536,C2455,$D$6:$D$65536,D2455,$E$6:$E$65536,E2455,$F$6:$F$65536,F2455)))))</f>
        <v>0</v>
      </c>
    </row>
    <row r="2456" spans="1:17" ht="48.95" hidden="1" customHeight="1" x14ac:dyDescent="0.2">
      <c r="A2456" s="10" t="s">
        <v>406</v>
      </c>
      <c r="B2456" s="3" t="s">
        <v>799</v>
      </c>
      <c r="C2456" s="3" t="s">
        <v>27</v>
      </c>
      <c r="D2456" s="3" t="s">
        <v>193</v>
      </c>
      <c r="E2456" s="3" t="s">
        <v>951</v>
      </c>
      <c r="F2456" s="3" t="s">
        <v>407</v>
      </c>
      <c r="G2456" s="9">
        <v>100000</v>
      </c>
      <c r="H2456" s="9">
        <v>0</v>
      </c>
      <c r="I2456" s="9">
        <v>100000</v>
      </c>
      <c r="J2456" s="9">
        <v>100000</v>
      </c>
      <c r="K2456" s="9">
        <v>0</v>
      </c>
      <c r="L2456" s="9">
        <v>100000</v>
      </c>
      <c r="M2456" s="9">
        <v>100000</v>
      </c>
      <c r="N2456" s="9">
        <v>0</v>
      </c>
      <c r="O2456" s="9">
        <v>100000</v>
      </c>
      <c r="P2456" s="13">
        <f t="shared" si="39"/>
        <v>0</v>
      </c>
      <c r="Q2456" s="13">
        <f t="array" ref="Q2456">IF(C2456="",SUMIFS($P$6:$P$65536,$B$6:$B$65536,B2456),IF(D2456="",SUMIFS($P$6:$P$65536,$B$6:$B$65536,B2456,$C$6:$C$65536,C2456),IF(E2456="",SUMIFS($P$6:$P$65536,$B$6:$B$65536,B2456,$C$6:$C$65536,C2456,$D$6:$D$65536,D2456),IF(F2456="",SUMIFS($P$6:$P$65536,$B$6:$B$65536,B2456,$C$6:$C$65536,C2456,$D$6:$D$65536,D2456,$E$6:$E$65536,E2456),--(RIGHT(F2456,1)="0")*SUM(SUMIFS($P$6:$P$65536,$B$6:$B$65536,B2456,$C$6:$C$65536,C2456,$D$6:$D$65536,D2456,$E$6:$E$65536,E2456,$F$6:$F$65536,LEFT(F2456,2)&amp;{0;1;2;3;4;5;6;7;8;9}))+(--(RIGHT(F2456,2)="00"))*SUM(SUMIFS($P$6:$P$65536,$B$6:$B$65536,B2456,$C$6:$C$65536,C2456,$D$6:$D$65536,D2456,$E$6:$E$65536,E2456,$F$6:$F$65536,LEFT(F2456,1)&amp;range))+SUMIFS($P$6:$P$65536,$B$6:$B$65536,B2456,$C$6:$C$65536,C2456,$D$6:$D$65536,D2456,$E$6:$E$65536,E2456,$F$6:$F$65536,F2456)))))</f>
        <v>0</v>
      </c>
    </row>
    <row r="2457" spans="1:17" ht="64.5" hidden="1" customHeight="1" x14ac:dyDescent="0.2">
      <c r="A2457" s="10" t="s">
        <v>463</v>
      </c>
      <c r="B2457" s="3" t="s">
        <v>799</v>
      </c>
      <c r="C2457" s="3" t="s">
        <v>27</v>
      </c>
      <c r="D2457" s="3" t="s">
        <v>193</v>
      </c>
      <c r="E2457" s="3" t="s">
        <v>951</v>
      </c>
      <c r="F2457" s="3" t="s">
        <v>464</v>
      </c>
      <c r="G2457" s="9">
        <v>100000</v>
      </c>
      <c r="H2457" s="9">
        <v>0</v>
      </c>
      <c r="I2457" s="9">
        <v>100000</v>
      </c>
      <c r="J2457" s="9">
        <v>100000</v>
      </c>
      <c r="K2457" s="9">
        <v>0</v>
      </c>
      <c r="L2457" s="9">
        <v>100000</v>
      </c>
      <c r="M2457" s="9">
        <v>100000</v>
      </c>
      <c r="N2457" s="9">
        <v>0</v>
      </c>
      <c r="O2457" s="9">
        <v>100000</v>
      </c>
      <c r="P2457" s="13">
        <f t="shared" si="39"/>
        <v>0</v>
      </c>
      <c r="Q2457" s="13">
        <f t="array" ref="Q2457">IF(C2457="",SUMIFS($P$6:$P$65536,$B$6:$B$65536,B2457),IF(D2457="",SUMIFS($P$6:$P$65536,$B$6:$B$65536,B2457,$C$6:$C$65536,C2457),IF(E2457="",SUMIFS($P$6:$P$65536,$B$6:$B$65536,B2457,$C$6:$C$65536,C2457,$D$6:$D$65536,D2457),IF(F2457="",SUMIFS($P$6:$P$65536,$B$6:$B$65536,B2457,$C$6:$C$65536,C2457,$D$6:$D$65536,D2457,$E$6:$E$65536,E2457),--(RIGHT(F2457,1)="0")*SUM(SUMIFS($P$6:$P$65536,$B$6:$B$65536,B2457,$C$6:$C$65536,C2457,$D$6:$D$65536,D2457,$E$6:$E$65536,E2457,$F$6:$F$65536,LEFT(F2457,2)&amp;{0;1;2;3;4;5;6;7;8;9}))+(--(RIGHT(F2457,2)="00"))*SUM(SUMIFS($P$6:$P$65536,$B$6:$B$65536,B2457,$C$6:$C$65536,C2457,$D$6:$D$65536,D2457,$E$6:$E$65536,E2457,$F$6:$F$65536,LEFT(F2457,1)&amp;range))+SUMIFS($P$6:$P$65536,$B$6:$B$65536,B2457,$C$6:$C$65536,C2457,$D$6:$D$65536,D2457,$E$6:$E$65536,E2457,$F$6:$F$65536,F2457)))))</f>
        <v>0</v>
      </c>
    </row>
    <row r="2458" spans="1:17" ht="64.5" hidden="1" customHeight="1" x14ac:dyDescent="0.2">
      <c r="A2458" s="10" t="s">
        <v>94</v>
      </c>
      <c r="B2458" s="3" t="s">
        <v>799</v>
      </c>
      <c r="C2458" s="3" t="s">
        <v>27</v>
      </c>
      <c r="D2458" s="3" t="s">
        <v>193</v>
      </c>
      <c r="E2458" s="3" t="s">
        <v>951</v>
      </c>
      <c r="F2458" s="3" t="s">
        <v>95</v>
      </c>
      <c r="G2458" s="9">
        <v>100000</v>
      </c>
      <c r="H2458" s="9">
        <v>0</v>
      </c>
      <c r="I2458" s="9">
        <v>100000</v>
      </c>
      <c r="J2458" s="9">
        <v>100000</v>
      </c>
      <c r="K2458" s="9">
        <v>0</v>
      </c>
      <c r="L2458" s="9">
        <v>100000</v>
      </c>
      <c r="M2458" s="9">
        <v>100000</v>
      </c>
      <c r="N2458" s="9">
        <v>0</v>
      </c>
      <c r="O2458" s="9">
        <v>100000</v>
      </c>
      <c r="P2458" s="13">
        <f t="shared" si="39"/>
        <v>0</v>
      </c>
      <c r="Q2458" s="13">
        <f t="array" ref="Q2458">IF(C2458="",SUMIFS($P$6:$P$65536,$B$6:$B$65536,B2458),IF(D2458="",SUMIFS($P$6:$P$65536,$B$6:$B$65536,B2458,$C$6:$C$65536,C2458),IF(E2458="",SUMIFS($P$6:$P$65536,$B$6:$B$65536,B2458,$C$6:$C$65536,C2458,$D$6:$D$65536,D2458),IF(F2458="",SUMIFS($P$6:$P$65536,$B$6:$B$65536,B2458,$C$6:$C$65536,C2458,$D$6:$D$65536,D2458,$E$6:$E$65536,E2458),--(RIGHT(F2458,1)="0")*SUM(SUMIFS($P$6:$P$65536,$B$6:$B$65536,B2458,$C$6:$C$65536,C2458,$D$6:$D$65536,D2458,$E$6:$E$65536,E2458,$F$6:$F$65536,LEFT(F2458,2)&amp;{0;1;2;3;4;5;6;7;8;9}))+(--(RIGHT(F2458,2)="00"))*SUM(SUMIFS($P$6:$P$65536,$B$6:$B$65536,B2458,$C$6:$C$65536,C2458,$D$6:$D$65536,D2458,$E$6:$E$65536,E2458,$F$6:$F$65536,LEFT(F2458,1)&amp;range))+SUMIFS($P$6:$P$65536,$B$6:$B$65536,B2458,$C$6:$C$65536,C2458,$D$6:$D$65536,D2458,$E$6:$E$65536,E2458,$F$6:$F$65536,F2458)))))</f>
        <v>0</v>
      </c>
    </row>
    <row r="2459" spans="1:17" ht="15" hidden="1" customHeight="1" x14ac:dyDescent="0.2">
      <c r="A2459" s="10" t="s">
        <v>96</v>
      </c>
      <c r="B2459" s="3" t="s">
        <v>799</v>
      </c>
      <c r="C2459" s="3" t="s">
        <v>27</v>
      </c>
      <c r="D2459" s="3" t="s">
        <v>193</v>
      </c>
      <c r="E2459" s="3" t="s">
        <v>951</v>
      </c>
      <c r="F2459" s="3" t="s">
        <v>97</v>
      </c>
      <c r="G2459" s="9">
        <v>100000</v>
      </c>
      <c r="H2459" s="9">
        <v>0</v>
      </c>
      <c r="I2459" s="9">
        <v>100000</v>
      </c>
      <c r="J2459" s="9">
        <v>100000</v>
      </c>
      <c r="K2459" s="9">
        <v>0</v>
      </c>
      <c r="L2459" s="9">
        <v>100000</v>
      </c>
      <c r="M2459" s="9">
        <v>100000</v>
      </c>
      <c r="N2459" s="9">
        <v>0</v>
      </c>
      <c r="O2459" s="9">
        <v>100000</v>
      </c>
      <c r="P2459" s="13">
        <f t="shared" si="39"/>
        <v>0</v>
      </c>
      <c r="Q2459" s="13">
        <f t="array" ref="Q2459">IF(C2459="",SUMIFS($P$6:$P$65536,$B$6:$B$65536,B2459),IF(D2459="",SUMIFS($P$6:$P$65536,$B$6:$B$65536,B2459,$C$6:$C$65536,C2459),IF(E2459="",SUMIFS($P$6:$P$65536,$B$6:$B$65536,B2459,$C$6:$C$65536,C2459,$D$6:$D$65536,D2459),IF(F2459="",SUMIFS($P$6:$P$65536,$B$6:$B$65536,B2459,$C$6:$C$65536,C2459,$D$6:$D$65536,D2459,$E$6:$E$65536,E2459),--(RIGHT(F2459,1)="0")*SUM(SUMIFS($P$6:$P$65536,$B$6:$B$65536,B2459,$C$6:$C$65536,C2459,$D$6:$D$65536,D2459,$E$6:$E$65536,E2459,$F$6:$F$65536,LEFT(F2459,2)&amp;{0;1;2;3;4;5;6;7;8;9}))+(--(RIGHT(F2459,2)="00"))*SUM(SUMIFS($P$6:$P$65536,$B$6:$B$65536,B2459,$C$6:$C$65536,C2459,$D$6:$D$65536,D2459,$E$6:$E$65536,E2459,$F$6:$F$65536,LEFT(F2459,1)&amp;range))+SUMIFS($P$6:$P$65536,$B$6:$B$65536,B2459,$C$6:$C$65536,C2459,$D$6:$D$65536,D2459,$E$6:$E$65536,E2459,$F$6:$F$65536,F2459)))))</f>
        <v>0</v>
      </c>
    </row>
    <row r="2460" spans="1:17" ht="32.25" hidden="1" customHeight="1" x14ac:dyDescent="0.2">
      <c r="A2460" s="10" t="s">
        <v>100</v>
      </c>
      <c r="B2460" s="3" t="s">
        <v>799</v>
      </c>
      <c r="C2460" s="3" t="s">
        <v>27</v>
      </c>
      <c r="D2460" s="3" t="s">
        <v>193</v>
      </c>
      <c r="E2460" s="3" t="s">
        <v>951</v>
      </c>
      <c r="F2460" s="3" t="s">
        <v>101</v>
      </c>
      <c r="G2460" s="9">
        <v>100000</v>
      </c>
      <c r="H2460" s="9">
        <v>0</v>
      </c>
      <c r="I2460" s="9">
        <v>100000</v>
      </c>
      <c r="J2460" s="9">
        <v>100000</v>
      </c>
      <c r="K2460" s="9">
        <v>0</v>
      </c>
      <c r="L2460" s="9">
        <v>100000</v>
      </c>
      <c r="M2460" s="9">
        <v>100000</v>
      </c>
      <c r="N2460" s="9">
        <v>0</v>
      </c>
      <c r="O2460" s="9">
        <v>100000</v>
      </c>
      <c r="P2460" s="13">
        <f t="shared" si="39"/>
        <v>0</v>
      </c>
      <c r="Q2460" s="13">
        <f t="array" ref="Q2460">IF(C2460="",SUMIFS($P$6:$P$65536,$B$6:$B$65536,B2460),IF(D2460="",SUMIFS($P$6:$P$65536,$B$6:$B$65536,B2460,$C$6:$C$65536,C2460),IF(E2460="",SUMIFS($P$6:$P$65536,$B$6:$B$65536,B2460,$C$6:$C$65536,C2460,$D$6:$D$65536,D2460),IF(F2460="",SUMIFS($P$6:$P$65536,$B$6:$B$65536,B2460,$C$6:$C$65536,C2460,$D$6:$D$65536,D2460,$E$6:$E$65536,E2460),--(RIGHT(F2460,1)="0")*SUM(SUMIFS($P$6:$P$65536,$B$6:$B$65536,B2460,$C$6:$C$65536,C2460,$D$6:$D$65536,D2460,$E$6:$E$65536,E2460,$F$6:$F$65536,LEFT(F2460,2)&amp;{0;1;2;3;4;5;6;7;8;9}))+(--(RIGHT(F2460,2)="00"))*SUM(SUMIFS($P$6:$P$65536,$B$6:$B$65536,B2460,$C$6:$C$65536,C2460,$D$6:$D$65536,D2460,$E$6:$E$65536,E2460,$F$6:$F$65536,LEFT(F2460,1)&amp;range))+SUMIFS($P$6:$P$65536,$B$6:$B$65536,B2460,$C$6:$C$65536,C2460,$D$6:$D$65536,D2460,$E$6:$E$65536,E2460,$F$6:$F$65536,F2460)))))</f>
        <v>0</v>
      </c>
    </row>
    <row r="2461" spans="1:17" ht="64.5" customHeight="1" x14ac:dyDescent="0.2">
      <c r="A2461" s="10" t="s">
        <v>137</v>
      </c>
      <c r="B2461" s="3" t="s">
        <v>799</v>
      </c>
      <c r="C2461" s="3" t="s">
        <v>27</v>
      </c>
      <c r="D2461" s="3" t="s">
        <v>193</v>
      </c>
      <c r="E2461" s="3" t="s">
        <v>138</v>
      </c>
      <c r="F2461" s="11" t="s">
        <v>0</v>
      </c>
      <c r="G2461" s="9">
        <v>0</v>
      </c>
      <c r="H2461" s="9">
        <v>95306.4</v>
      </c>
      <c r="I2461" s="9">
        <v>95306.4</v>
      </c>
      <c r="J2461" s="9">
        <v>0</v>
      </c>
      <c r="K2461" s="9">
        <v>0</v>
      </c>
      <c r="L2461" s="9">
        <v>0</v>
      </c>
      <c r="M2461" s="9">
        <v>0</v>
      </c>
      <c r="N2461" s="9">
        <v>0</v>
      </c>
      <c r="O2461" s="9">
        <v>0</v>
      </c>
      <c r="P2461" s="13">
        <f t="shared" si="39"/>
        <v>95306.4</v>
      </c>
      <c r="Q2461" s="13">
        <f t="array" ref="Q2461">IF(C2461="",SUMIFS($P$6:$P$65536,$B$6:$B$65536,B2461),IF(D2461="",SUMIFS($P$6:$P$65536,$B$6:$B$65536,B2461,$C$6:$C$65536,C2461),IF(E2461="",SUMIFS($P$6:$P$65536,$B$6:$B$65536,B2461,$C$6:$C$65536,C2461,$D$6:$D$65536,D2461),IF(F2461="",SUMIFS($P$6:$P$65536,$B$6:$B$65536,B2461,$C$6:$C$65536,C2461,$D$6:$D$65536,D2461,$E$6:$E$65536,E2461),--(RIGHT(F2461,1)="0")*SUM(SUMIFS($P$6:$P$65536,$B$6:$B$65536,B2461,$C$6:$C$65536,C2461,$D$6:$D$65536,D2461,$E$6:$E$65536,E2461,$F$6:$F$65536,LEFT(F2461,2)&amp;{0;1;2;3;4;5;6;7;8;9}))+(--(RIGHT(F2461,2)="00"))*SUM(SUMIFS($P$6:$P$65536,$B$6:$B$65536,B2461,$C$6:$C$65536,C2461,$D$6:$D$65536,D2461,$E$6:$E$65536,E2461,$F$6:$F$65536,LEFT(F2461,1)&amp;range))+SUMIFS($P$6:$P$65536,$B$6:$B$65536,B2461,$C$6:$C$65536,C2461,$D$6:$D$65536,D2461,$E$6:$E$65536,E2461,$F$6:$F$65536,F2461)))))</f>
        <v>381225.6</v>
      </c>
    </row>
    <row r="2462" spans="1:17" ht="112.35" customHeight="1" x14ac:dyDescent="0.2">
      <c r="A2462" s="10" t="s">
        <v>41</v>
      </c>
      <c r="B2462" s="3" t="s">
        <v>799</v>
      </c>
      <c r="C2462" s="3" t="s">
        <v>27</v>
      </c>
      <c r="D2462" s="3" t="s">
        <v>193</v>
      </c>
      <c r="E2462" s="3" t="s">
        <v>138</v>
      </c>
      <c r="F2462" s="3" t="s">
        <v>42</v>
      </c>
      <c r="G2462" s="9">
        <v>0</v>
      </c>
      <c r="H2462" s="9">
        <v>95306.4</v>
      </c>
      <c r="I2462" s="9">
        <v>95306.4</v>
      </c>
      <c r="J2462" s="9">
        <v>0</v>
      </c>
      <c r="K2462" s="9">
        <v>0</v>
      </c>
      <c r="L2462" s="9">
        <v>0</v>
      </c>
      <c r="M2462" s="9">
        <v>0</v>
      </c>
      <c r="N2462" s="9">
        <v>0</v>
      </c>
      <c r="O2462" s="9">
        <v>0</v>
      </c>
      <c r="P2462" s="13">
        <f t="shared" si="39"/>
        <v>95306.4</v>
      </c>
      <c r="Q2462" s="13">
        <f t="array" ref="Q2462">IF(C2462="",SUMIFS($P$6:$P$65536,$B$6:$B$65536,B2462),IF(D2462="",SUMIFS($P$6:$P$65536,$B$6:$B$65536,B2462,$C$6:$C$65536,C2462),IF(E2462="",SUMIFS($P$6:$P$65536,$B$6:$B$65536,B2462,$C$6:$C$65536,C2462,$D$6:$D$65536,D2462),IF(F2462="",SUMIFS($P$6:$P$65536,$B$6:$B$65536,B2462,$C$6:$C$65536,C2462,$D$6:$D$65536,D2462,$E$6:$E$65536,E2462),--(RIGHT(F2462,1)="0")*SUM(SUMIFS($P$6:$P$65536,$B$6:$B$65536,B2462,$C$6:$C$65536,C2462,$D$6:$D$65536,D2462,$E$6:$E$65536,E2462,$F$6:$F$65536,LEFT(F2462,2)&amp;{0;1;2;3;4;5;6;7;8;9}))+(--(RIGHT(F2462,2)="00"))*SUM(SUMIFS($P$6:$P$65536,$B$6:$B$65536,B2462,$C$6:$C$65536,C2462,$D$6:$D$65536,D2462,$E$6:$E$65536,E2462,$F$6:$F$65536,LEFT(F2462,1)&amp;range))+SUMIFS($P$6:$P$65536,$B$6:$B$65536,B2462,$C$6:$C$65536,C2462,$D$6:$D$65536,D2462,$E$6:$E$65536,E2462,$F$6:$F$65536,F2462)))))</f>
        <v>381225.6</v>
      </c>
    </row>
    <row r="2463" spans="1:17" ht="48.95" customHeight="1" x14ac:dyDescent="0.2">
      <c r="A2463" s="10" t="s">
        <v>43</v>
      </c>
      <c r="B2463" s="3" t="s">
        <v>799</v>
      </c>
      <c r="C2463" s="3" t="s">
        <v>27</v>
      </c>
      <c r="D2463" s="3" t="s">
        <v>193</v>
      </c>
      <c r="E2463" s="3" t="s">
        <v>138</v>
      </c>
      <c r="F2463" s="3" t="s">
        <v>44</v>
      </c>
      <c r="G2463" s="9">
        <v>0</v>
      </c>
      <c r="H2463" s="9">
        <v>95306.4</v>
      </c>
      <c r="I2463" s="9">
        <v>95306.4</v>
      </c>
      <c r="J2463" s="9">
        <v>0</v>
      </c>
      <c r="K2463" s="9">
        <v>0</v>
      </c>
      <c r="L2463" s="9">
        <v>0</v>
      </c>
      <c r="M2463" s="9">
        <v>0</v>
      </c>
      <c r="N2463" s="9">
        <v>0</v>
      </c>
      <c r="O2463" s="9">
        <v>0</v>
      </c>
      <c r="P2463" s="13">
        <f t="shared" si="39"/>
        <v>95306.4</v>
      </c>
      <c r="Q2463" s="13">
        <f t="array" ref="Q2463">IF(C2463="",SUMIFS($P$6:$P$65536,$B$6:$B$65536,B2463),IF(D2463="",SUMIFS($P$6:$P$65536,$B$6:$B$65536,B2463,$C$6:$C$65536,C2463),IF(E2463="",SUMIFS($P$6:$P$65536,$B$6:$B$65536,B2463,$C$6:$C$65536,C2463,$D$6:$D$65536,D2463),IF(F2463="",SUMIFS($P$6:$P$65536,$B$6:$B$65536,B2463,$C$6:$C$65536,C2463,$D$6:$D$65536,D2463,$E$6:$E$65536,E2463),--(RIGHT(F2463,1)="0")*SUM(SUMIFS($P$6:$P$65536,$B$6:$B$65536,B2463,$C$6:$C$65536,C2463,$D$6:$D$65536,D2463,$E$6:$E$65536,E2463,$F$6:$F$65536,LEFT(F2463,2)&amp;{0;1;2;3;4;5;6;7;8;9}))+(--(RIGHT(F2463,2)="00"))*SUM(SUMIFS($P$6:$P$65536,$B$6:$B$65536,B2463,$C$6:$C$65536,C2463,$D$6:$D$65536,D2463,$E$6:$E$65536,E2463,$F$6:$F$65536,LEFT(F2463,1)&amp;range))+SUMIFS($P$6:$P$65536,$B$6:$B$65536,B2463,$C$6:$C$65536,C2463,$D$6:$D$65536,D2463,$E$6:$E$65536,E2463,$F$6:$F$65536,F2463)))))</f>
        <v>285919.19999999995</v>
      </c>
    </row>
    <row r="2464" spans="1:17" ht="32.25" customHeight="1" x14ac:dyDescent="0.2">
      <c r="A2464" s="10" t="s">
        <v>45</v>
      </c>
      <c r="B2464" s="3" t="s">
        <v>799</v>
      </c>
      <c r="C2464" s="3" t="s">
        <v>27</v>
      </c>
      <c r="D2464" s="3" t="s">
        <v>193</v>
      </c>
      <c r="E2464" s="3" t="s">
        <v>138</v>
      </c>
      <c r="F2464" s="3" t="s">
        <v>46</v>
      </c>
      <c r="G2464" s="9">
        <v>0</v>
      </c>
      <c r="H2464" s="9">
        <v>73200</v>
      </c>
      <c r="I2464" s="9">
        <v>73200</v>
      </c>
      <c r="J2464" s="9">
        <v>0</v>
      </c>
      <c r="K2464" s="9">
        <v>0</v>
      </c>
      <c r="L2464" s="9">
        <v>0</v>
      </c>
      <c r="M2464" s="9">
        <v>0</v>
      </c>
      <c r="N2464" s="9">
        <v>0</v>
      </c>
      <c r="O2464" s="9">
        <v>0</v>
      </c>
      <c r="P2464" s="13">
        <f t="shared" si="39"/>
        <v>73200</v>
      </c>
      <c r="Q2464" s="13">
        <f t="array" ref="Q2464">IF(C2464="",SUMIFS($P$6:$P$65536,$B$6:$B$65536,B2464),IF(D2464="",SUMIFS($P$6:$P$65536,$B$6:$B$65536,B2464,$C$6:$C$65536,C2464),IF(E2464="",SUMIFS($P$6:$P$65536,$B$6:$B$65536,B2464,$C$6:$C$65536,C2464,$D$6:$D$65536,D2464),IF(F2464="",SUMIFS($P$6:$P$65536,$B$6:$B$65536,B2464,$C$6:$C$65536,C2464,$D$6:$D$65536,D2464,$E$6:$E$65536,E2464),--(RIGHT(F2464,1)="0")*SUM(SUMIFS($P$6:$P$65536,$B$6:$B$65536,B2464,$C$6:$C$65536,C2464,$D$6:$D$65536,D2464,$E$6:$E$65536,E2464,$F$6:$F$65536,LEFT(F2464,2)&amp;{0;1;2;3;4;5;6;7;8;9}))+(--(RIGHT(F2464,2)="00"))*SUM(SUMIFS($P$6:$P$65536,$B$6:$B$65536,B2464,$C$6:$C$65536,C2464,$D$6:$D$65536,D2464,$E$6:$E$65536,E2464,$F$6:$F$65536,LEFT(F2464,1)&amp;range))+SUMIFS($P$6:$P$65536,$B$6:$B$65536,B2464,$C$6:$C$65536,C2464,$D$6:$D$65536,D2464,$E$6:$E$65536,E2464,$F$6:$F$65536,F2464)))))</f>
        <v>73200</v>
      </c>
    </row>
    <row r="2465" spans="1:17" ht="80.099999999999994" customHeight="1" x14ac:dyDescent="0.2">
      <c r="A2465" s="10" t="s">
        <v>49</v>
      </c>
      <c r="B2465" s="3" t="s">
        <v>799</v>
      </c>
      <c r="C2465" s="3" t="s">
        <v>27</v>
      </c>
      <c r="D2465" s="3" t="s">
        <v>193</v>
      </c>
      <c r="E2465" s="3" t="s">
        <v>138</v>
      </c>
      <c r="F2465" s="3" t="s">
        <v>50</v>
      </c>
      <c r="G2465" s="9">
        <v>0</v>
      </c>
      <c r="H2465" s="9">
        <v>22106.400000000001</v>
      </c>
      <c r="I2465" s="9">
        <v>22106.400000000001</v>
      </c>
      <c r="J2465" s="9">
        <v>0</v>
      </c>
      <c r="K2465" s="9">
        <v>0</v>
      </c>
      <c r="L2465" s="9">
        <v>0</v>
      </c>
      <c r="M2465" s="9">
        <v>0</v>
      </c>
      <c r="N2465" s="9">
        <v>0</v>
      </c>
      <c r="O2465" s="9">
        <v>0</v>
      </c>
      <c r="P2465" s="13">
        <f t="shared" si="39"/>
        <v>22106.400000000001</v>
      </c>
      <c r="Q2465" s="13">
        <f t="array" ref="Q2465">IF(C2465="",SUMIFS($P$6:$P$65536,$B$6:$B$65536,B2465),IF(D2465="",SUMIFS($P$6:$P$65536,$B$6:$B$65536,B2465,$C$6:$C$65536,C2465),IF(E2465="",SUMIFS($P$6:$P$65536,$B$6:$B$65536,B2465,$C$6:$C$65536,C2465,$D$6:$D$65536,D2465),IF(F2465="",SUMIFS($P$6:$P$65536,$B$6:$B$65536,B2465,$C$6:$C$65536,C2465,$D$6:$D$65536,D2465,$E$6:$E$65536,E2465),--(RIGHT(F2465,1)="0")*SUM(SUMIFS($P$6:$P$65536,$B$6:$B$65536,B2465,$C$6:$C$65536,C2465,$D$6:$D$65536,D2465,$E$6:$E$65536,E2465,$F$6:$F$65536,LEFT(F2465,2)&amp;{0;1;2;3;4;5;6;7;8;9}))+(--(RIGHT(F2465,2)="00"))*SUM(SUMIFS($P$6:$P$65536,$B$6:$B$65536,B2465,$C$6:$C$65536,C2465,$D$6:$D$65536,D2465,$E$6:$E$65536,E2465,$F$6:$F$65536,LEFT(F2465,1)&amp;range))+SUMIFS($P$6:$P$65536,$B$6:$B$65536,B2465,$C$6:$C$65536,C2465,$D$6:$D$65536,D2465,$E$6:$E$65536,E2465,$F$6:$F$65536,F2465)))))</f>
        <v>22106.400000000001</v>
      </c>
    </row>
    <row r="2466" spans="1:17" ht="48.95" customHeight="1" x14ac:dyDescent="0.2">
      <c r="A2466" s="10" t="s">
        <v>116</v>
      </c>
      <c r="B2466" s="3" t="s">
        <v>799</v>
      </c>
      <c r="C2466" s="3" t="s">
        <v>27</v>
      </c>
      <c r="D2466" s="3" t="s">
        <v>193</v>
      </c>
      <c r="E2466" s="3" t="s">
        <v>117</v>
      </c>
      <c r="F2466" s="11" t="s">
        <v>0</v>
      </c>
      <c r="G2466" s="9">
        <v>780000</v>
      </c>
      <c r="H2466" s="9">
        <v>-19802.8</v>
      </c>
      <c r="I2466" s="9">
        <v>760197.2</v>
      </c>
      <c r="J2466" s="9">
        <v>780000</v>
      </c>
      <c r="K2466" s="9">
        <v>0</v>
      </c>
      <c r="L2466" s="9">
        <v>780000</v>
      </c>
      <c r="M2466" s="9">
        <v>780000</v>
      </c>
      <c r="N2466" s="9">
        <v>0</v>
      </c>
      <c r="O2466" s="9">
        <v>780000</v>
      </c>
      <c r="P2466" s="13">
        <f t="shared" si="39"/>
        <v>19802.8</v>
      </c>
      <c r="Q2466" s="13">
        <f t="array" ref="Q2466">IF(C2466="",SUMIFS($P$6:$P$65536,$B$6:$B$65536,B2466),IF(D2466="",SUMIFS($P$6:$P$65536,$B$6:$B$65536,B2466,$C$6:$C$65536,C2466),IF(E2466="",SUMIFS($P$6:$P$65536,$B$6:$B$65536,B2466,$C$6:$C$65536,C2466,$D$6:$D$65536,D2466),IF(F2466="",SUMIFS($P$6:$P$65536,$B$6:$B$65536,B2466,$C$6:$C$65536,C2466,$D$6:$D$65536,D2466,$E$6:$E$65536,E2466),--(RIGHT(F2466,1)="0")*SUM(SUMIFS($P$6:$P$65536,$B$6:$B$65536,B2466,$C$6:$C$65536,C2466,$D$6:$D$65536,D2466,$E$6:$E$65536,E2466,$F$6:$F$65536,LEFT(F2466,2)&amp;{0;1;2;3;4;5;6;7;8;9}))+(--(RIGHT(F2466,2)="00"))*SUM(SUMIFS($P$6:$P$65536,$B$6:$B$65536,B2466,$C$6:$C$65536,C2466,$D$6:$D$65536,D2466,$E$6:$E$65536,E2466,$F$6:$F$65536,LEFT(F2466,1)&amp;range))+SUMIFS($P$6:$P$65536,$B$6:$B$65536,B2466,$C$6:$C$65536,C2466,$D$6:$D$65536,D2466,$E$6:$E$65536,E2466,$F$6:$F$65536,F2466)))))</f>
        <v>231846.39999999999</v>
      </c>
    </row>
    <row r="2467" spans="1:17" ht="48.95" customHeight="1" x14ac:dyDescent="0.2">
      <c r="A2467" s="10" t="s">
        <v>57</v>
      </c>
      <c r="B2467" s="3" t="s">
        <v>799</v>
      </c>
      <c r="C2467" s="3" t="s">
        <v>27</v>
      </c>
      <c r="D2467" s="3" t="s">
        <v>193</v>
      </c>
      <c r="E2467" s="3" t="s">
        <v>117</v>
      </c>
      <c r="F2467" s="3" t="s">
        <v>58</v>
      </c>
      <c r="G2467" s="9">
        <v>50000</v>
      </c>
      <c r="H2467" s="9">
        <v>25439.200000000001</v>
      </c>
      <c r="I2467" s="9">
        <v>75439.199999999997</v>
      </c>
      <c r="J2467" s="9">
        <v>50000</v>
      </c>
      <c r="K2467" s="9">
        <v>0</v>
      </c>
      <c r="L2467" s="9">
        <v>50000</v>
      </c>
      <c r="M2467" s="9">
        <v>50000</v>
      </c>
      <c r="N2467" s="9">
        <v>0</v>
      </c>
      <c r="O2467" s="9">
        <v>50000</v>
      </c>
      <c r="P2467" s="13">
        <f t="shared" si="39"/>
        <v>25439.200000000001</v>
      </c>
      <c r="Q2467" s="13">
        <f t="array" ref="Q2467">IF(C2467="",SUMIFS($P$6:$P$65536,$B$6:$B$65536,B2467),IF(D2467="",SUMIFS($P$6:$P$65536,$B$6:$B$65536,B2467,$C$6:$C$65536,C2467),IF(E2467="",SUMIFS($P$6:$P$65536,$B$6:$B$65536,B2467,$C$6:$C$65536,C2467,$D$6:$D$65536,D2467),IF(F2467="",SUMIFS($P$6:$P$65536,$B$6:$B$65536,B2467,$C$6:$C$65536,C2467,$D$6:$D$65536,D2467,$E$6:$E$65536,E2467),--(RIGHT(F2467,1)="0")*SUM(SUMIFS($P$6:$P$65536,$B$6:$B$65536,B2467,$C$6:$C$65536,C2467,$D$6:$D$65536,D2467,$E$6:$E$65536,E2467,$F$6:$F$65536,LEFT(F2467,2)&amp;{0;1;2;3;4;5;6;7;8;9}))+(--(RIGHT(F2467,2)="00"))*SUM(SUMIFS($P$6:$P$65536,$B$6:$B$65536,B2467,$C$6:$C$65536,C2467,$D$6:$D$65536,D2467,$E$6:$E$65536,E2467,$F$6:$F$65536,LEFT(F2467,1)&amp;range))+SUMIFS($P$6:$P$65536,$B$6:$B$65536,B2467,$C$6:$C$65536,C2467,$D$6:$D$65536,D2467,$E$6:$E$65536,E2467,$F$6:$F$65536,F2467)))))</f>
        <v>101756.8</v>
      </c>
    </row>
    <row r="2468" spans="1:17" ht="48.95" customHeight="1" x14ac:dyDescent="0.2">
      <c r="A2468" s="10" t="s">
        <v>59</v>
      </c>
      <c r="B2468" s="3" t="s">
        <v>799</v>
      </c>
      <c r="C2468" s="3" t="s">
        <v>27</v>
      </c>
      <c r="D2468" s="3" t="s">
        <v>193</v>
      </c>
      <c r="E2468" s="3" t="s">
        <v>117</v>
      </c>
      <c r="F2468" s="3" t="s">
        <v>60</v>
      </c>
      <c r="G2468" s="9">
        <v>50000</v>
      </c>
      <c r="H2468" s="9">
        <v>25439.200000000001</v>
      </c>
      <c r="I2468" s="9">
        <v>75439.199999999997</v>
      </c>
      <c r="J2468" s="9">
        <v>50000</v>
      </c>
      <c r="K2468" s="9">
        <v>0</v>
      </c>
      <c r="L2468" s="9">
        <v>50000</v>
      </c>
      <c r="M2468" s="9">
        <v>50000</v>
      </c>
      <c r="N2468" s="9">
        <v>0</v>
      </c>
      <c r="O2468" s="9">
        <v>50000</v>
      </c>
      <c r="P2468" s="13">
        <f t="shared" si="39"/>
        <v>25439.200000000001</v>
      </c>
      <c r="Q2468" s="13">
        <f t="array" ref="Q2468">IF(C2468="",SUMIFS($P$6:$P$65536,$B$6:$B$65536,B2468),IF(D2468="",SUMIFS($P$6:$P$65536,$B$6:$B$65536,B2468,$C$6:$C$65536,C2468),IF(E2468="",SUMIFS($P$6:$P$65536,$B$6:$B$65536,B2468,$C$6:$C$65536,C2468,$D$6:$D$65536,D2468),IF(F2468="",SUMIFS($P$6:$P$65536,$B$6:$B$65536,B2468,$C$6:$C$65536,C2468,$D$6:$D$65536,D2468,$E$6:$E$65536,E2468),--(RIGHT(F2468,1)="0")*SUM(SUMIFS($P$6:$P$65536,$B$6:$B$65536,B2468,$C$6:$C$65536,C2468,$D$6:$D$65536,D2468,$E$6:$E$65536,E2468,$F$6:$F$65536,LEFT(F2468,2)&amp;{0;1;2;3;4;5;6;7;8;9}))+(--(RIGHT(F2468,2)="00"))*SUM(SUMIFS($P$6:$P$65536,$B$6:$B$65536,B2468,$C$6:$C$65536,C2468,$D$6:$D$65536,D2468,$E$6:$E$65536,E2468,$F$6:$F$65536,LEFT(F2468,1)&amp;range))+SUMIFS($P$6:$P$65536,$B$6:$B$65536,B2468,$C$6:$C$65536,C2468,$D$6:$D$65536,D2468,$E$6:$E$65536,E2468,$F$6:$F$65536,F2468)))))</f>
        <v>76317.600000000006</v>
      </c>
    </row>
    <row r="2469" spans="1:17" ht="15" customHeight="1" x14ac:dyDescent="0.2">
      <c r="A2469" s="10" t="s">
        <v>61</v>
      </c>
      <c r="B2469" s="3" t="s">
        <v>799</v>
      </c>
      <c r="C2469" s="3" t="s">
        <v>27</v>
      </c>
      <c r="D2469" s="3" t="s">
        <v>193</v>
      </c>
      <c r="E2469" s="3" t="s">
        <v>117</v>
      </c>
      <c r="F2469" s="3" t="s">
        <v>62</v>
      </c>
      <c r="G2469" s="9">
        <v>50000</v>
      </c>
      <c r="H2469" s="9">
        <v>25439.200000000001</v>
      </c>
      <c r="I2469" s="9">
        <v>75439.199999999997</v>
      </c>
      <c r="J2469" s="9">
        <v>50000</v>
      </c>
      <c r="K2469" s="9">
        <v>0</v>
      </c>
      <c r="L2469" s="9">
        <v>50000</v>
      </c>
      <c r="M2469" s="9">
        <v>50000</v>
      </c>
      <c r="N2469" s="9">
        <v>0</v>
      </c>
      <c r="O2469" s="9">
        <v>50000</v>
      </c>
      <c r="P2469" s="13">
        <f t="shared" si="39"/>
        <v>25439.200000000001</v>
      </c>
      <c r="Q2469" s="13">
        <f t="array" ref="Q2469">IF(C2469="",SUMIFS($P$6:$P$65536,$B$6:$B$65536,B2469),IF(D2469="",SUMIFS($P$6:$P$65536,$B$6:$B$65536,B2469,$C$6:$C$65536,C2469),IF(E2469="",SUMIFS($P$6:$P$65536,$B$6:$B$65536,B2469,$C$6:$C$65536,C2469,$D$6:$D$65536,D2469),IF(F2469="",SUMIFS($P$6:$P$65536,$B$6:$B$65536,B2469,$C$6:$C$65536,C2469,$D$6:$D$65536,D2469,$E$6:$E$65536,E2469),--(RIGHT(F2469,1)="0")*SUM(SUMIFS($P$6:$P$65536,$B$6:$B$65536,B2469,$C$6:$C$65536,C2469,$D$6:$D$65536,D2469,$E$6:$E$65536,E2469,$F$6:$F$65536,LEFT(F2469,2)&amp;{0;1;2;3;4;5;6;7;8;9}))+(--(RIGHT(F2469,2)="00"))*SUM(SUMIFS($P$6:$P$65536,$B$6:$B$65536,B2469,$C$6:$C$65536,C2469,$D$6:$D$65536,D2469,$E$6:$E$65536,E2469,$F$6:$F$65536,LEFT(F2469,1)&amp;range))+SUMIFS($P$6:$P$65536,$B$6:$B$65536,B2469,$C$6:$C$65536,C2469,$D$6:$D$65536,D2469,$E$6:$E$65536,E2469,$F$6:$F$65536,F2469)))))</f>
        <v>25439.200000000001</v>
      </c>
    </row>
    <row r="2470" spans="1:17" ht="64.5" customHeight="1" x14ac:dyDescent="0.2">
      <c r="A2470" s="10" t="s">
        <v>94</v>
      </c>
      <c r="B2470" s="3" t="s">
        <v>799</v>
      </c>
      <c r="C2470" s="3" t="s">
        <v>27</v>
      </c>
      <c r="D2470" s="3" t="s">
        <v>193</v>
      </c>
      <c r="E2470" s="3" t="s">
        <v>117</v>
      </c>
      <c r="F2470" s="3" t="s">
        <v>95</v>
      </c>
      <c r="G2470" s="9">
        <v>730000</v>
      </c>
      <c r="H2470" s="9">
        <v>-45242</v>
      </c>
      <c r="I2470" s="9">
        <v>684758</v>
      </c>
      <c r="J2470" s="9">
        <v>730000</v>
      </c>
      <c r="K2470" s="9">
        <v>0</v>
      </c>
      <c r="L2470" s="9">
        <v>730000</v>
      </c>
      <c r="M2470" s="9">
        <v>730000</v>
      </c>
      <c r="N2470" s="9">
        <v>0</v>
      </c>
      <c r="O2470" s="9">
        <v>730000</v>
      </c>
      <c r="P2470" s="13">
        <f t="shared" si="39"/>
        <v>45242</v>
      </c>
      <c r="Q2470" s="13">
        <f t="array" ref="Q2470">IF(C2470="",SUMIFS($P$6:$P$65536,$B$6:$B$65536,B2470),IF(D2470="",SUMIFS($P$6:$P$65536,$B$6:$B$65536,B2470,$C$6:$C$65536,C2470),IF(E2470="",SUMIFS($P$6:$P$65536,$B$6:$B$65536,B2470,$C$6:$C$65536,C2470,$D$6:$D$65536,D2470),IF(F2470="",SUMIFS($P$6:$P$65536,$B$6:$B$65536,B2470,$C$6:$C$65536,C2470,$D$6:$D$65536,D2470,$E$6:$E$65536,E2470),--(RIGHT(F2470,1)="0")*SUM(SUMIFS($P$6:$P$65536,$B$6:$B$65536,B2470,$C$6:$C$65536,C2470,$D$6:$D$65536,D2470,$E$6:$E$65536,E2470,$F$6:$F$65536,LEFT(F2470,2)&amp;{0;1;2;3;4;5;6;7;8;9}))+(--(RIGHT(F2470,2)="00"))*SUM(SUMIFS($P$6:$P$65536,$B$6:$B$65536,B2470,$C$6:$C$65536,C2470,$D$6:$D$65536,D2470,$E$6:$E$65536,E2470,$F$6:$F$65536,LEFT(F2470,1)&amp;range))+SUMIFS($P$6:$P$65536,$B$6:$B$65536,B2470,$C$6:$C$65536,C2470,$D$6:$D$65536,D2470,$E$6:$E$65536,E2470,$F$6:$F$65536,F2470)))))</f>
        <v>180968</v>
      </c>
    </row>
    <row r="2471" spans="1:17" ht="15" customHeight="1" x14ac:dyDescent="0.2">
      <c r="A2471" s="10" t="s">
        <v>96</v>
      </c>
      <c r="B2471" s="3" t="s">
        <v>799</v>
      </c>
      <c r="C2471" s="3" t="s">
        <v>27</v>
      </c>
      <c r="D2471" s="3" t="s">
        <v>193</v>
      </c>
      <c r="E2471" s="3" t="s">
        <v>117</v>
      </c>
      <c r="F2471" s="3" t="s">
        <v>97</v>
      </c>
      <c r="G2471" s="9">
        <v>730000</v>
      </c>
      <c r="H2471" s="9">
        <v>-45242</v>
      </c>
      <c r="I2471" s="9">
        <v>684758</v>
      </c>
      <c r="J2471" s="9">
        <v>730000</v>
      </c>
      <c r="K2471" s="9">
        <v>0</v>
      </c>
      <c r="L2471" s="9">
        <v>730000</v>
      </c>
      <c r="M2471" s="9">
        <v>730000</v>
      </c>
      <c r="N2471" s="9">
        <v>0</v>
      </c>
      <c r="O2471" s="9">
        <v>730000</v>
      </c>
      <c r="P2471" s="13">
        <f t="shared" si="39"/>
        <v>45242</v>
      </c>
      <c r="Q2471" s="13">
        <f t="array" ref="Q2471">IF(C2471="",SUMIFS($P$6:$P$65536,$B$6:$B$65536,B2471),IF(D2471="",SUMIFS($P$6:$P$65536,$B$6:$B$65536,B2471,$C$6:$C$65536,C2471),IF(E2471="",SUMIFS($P$6:$P$65536,$B$6:$B$65536,B2471,$C$6:$C$65536,C2471,$D$6:$D$65536,D2471),IF(F2471="",SUMIFS($P$6:$P$65536,$B$6:$B$65536,B2471,$C$6:$C$65536,C2471,$D$6:$D$65536,D2471,$E$6:$E$65536,E2471),--(RIGHT(F2471,1)="0")*SUM(SUMIFS($P$6:$P$65536,$B$6:$B$65536,B2471,$C$6:$C$65536,C2471,$D$6:$D$65536,D2471,$E$6:$E$65536,E2471,$F$6:$F$65536,LEFT(F2471,2)&amp;{0;1;2;3;4;5;6;7;8;9}))+(--(RIGHT(F2471,2)="00"))*SUM(SUMIFS($P$6:$P$65536,$B$6:$B$65536,B2471,$C$6:$C$65536,C2471,$D$6:$D$65536,D2471,$E$6:$E$65536,E2471,$F$6:$F$65536,LEFT(F2471,1)&amp;range))+SUMIFS($P$6:$P$65536,$B$6:$B$65536,B2471,$C$6:$C$65536,C2471,$D$6:$D$65536,D2471,$E$6:$E$65536,E2471,$F$6:$F$65536,F2471)))))</f>
        <v>135726</v>
      </c>
    </row>
    <row r="2472" spans="1:17" ht="32.25" customHeight="1" x14ac:dyDescent="0.2">
      <c r="A2472" s="10" t="s">
        <v>100</v>
      </c>
      <c r="B2472" s="3" t="s">
        <v>799</v>
      </c>
      <c r="C2472" s="3" t="s">
        <v>27</v>
      </c>
      <c r="D2472" s="3" t="s">
        <v>193</v>
      </c>
      <c r="E2472" s="3" t="s">
        <v>117</v>
      </c>
      <c r="F2472" s="3" t="s">
        <v>101</v>
      </c>
      <c r="G2472" s="9">
        <v>730000</v>
      </c>
      <c r="H2472" s="9">
        <v>-45242</v>
      </c>
      <c r="I2472" s="9">
        <v>684758</v>
      </c>
      <c r="J2472" s="9">
        <v>730000</v>
      </c>
      <c r="K2472" s="9">
        <v>0</v>
      </c>
      <c r="L2472" s="9">
        <v>730000</v>
      </c>
      <c r="M2472" s="9">
        <v>730000</v>
      </c>
      <c r="N2472" s="9">
        <v>0</v>
      </c>
      <c r="O2472" s="9">
        <v>730000</v>
      </c>
      <c r="P2472" s="13">
        <f t="shared" si="39"/>
        <v>45242</v>
      </c>
      <c r="Q2472" s="13">
        <f t="array" ref="Q2472">IF(C2472="",SUMIFS($P$6:$P$65536,$B$6:$B$65536,B2472),IF(D2472="",SUMIFS($P$6:$P$65536,$B$6:$B$65536,B2472,$C$6:$C$65536,C2472),IF(E2472="",SUMIFS($P$6:$P$65536,$B$6:$B$65536,B2472,$C$6:$C$65536,C2472,$D$6:$D$65536,D2472),IF(F2472="",SUMIFS($P$6:$P$65536,$B$6:$B$65536,B2472,$C$6:$C$65536,C2472,$D$6:$D$65536,D2472,$E$6:$E$65536,E2472),--(RIGHT(F2472,1)="0")*SUM(SUMIFS($P$6:$P$65536,$B$6:$B$65536,B2472,$C$6:$C$65536,C2472,$D$6:$D$65536,D2472,$E$6:$E$65536,E2472,$F$6:$F$65536,LEFT(F2472,2)&amp;{0;1;2;3;4;5;6;7;8;9}))+(--(RIGHT(F2472,2)="00"))*SUM(SUMIFS($P$6:$P$65536,$B$6:$B$65536,B2472,$C$6:$C$65536,C2472,$D$6:$D$65536,D2472,$E$6:$E$65536,E2472,$F$6:$F$65536,LEFT(F2472,1)&amp;range))+SUMIFS($P$6:$P$65536,$B$6:$B$65536,B2472,$C$6:$C$65536,C2472,$D$6:$D$65536,D2472,$E$6:$E$65536,E2472,$F$6:$F$65536,F2472)))))</f>
        <v>45242</v>
      </c>
    </row>
    <row r="2473" spans="1:17" ht="80.099999999999994" customHeight="1" x14ac:dyDescent="0.2">
      <c r="A2473" s="10" t="s">
        <v>55</v>
      </c>
      <c r="B2473" s="3" t="s">
        <v>799</v>
      </c>
      <c r="C2473" s="3" t="s">
        <v>27</v>
      </c>
      <c r="D2473" s="3" t="s">
        <v>193</v>
      </c>
      <c r="E2473" s="3" t="s">
        <v>952</v>
      </c>
      <c r="F2473" s="11" t="s">
        <v>0</v>
      </c>
      <c r="G2473" s="9">
        <v>66285129</v>
      </c>
      <c r="H2473" s="9">
        <v>653009</v>
      </c>
      <c r="I2473" s="9">
        <v>66938138</v>
      </c>
      <c r="J2473" s="9">
        <v>68689845</v>
      </c>
      <c r="K2473" s="9">
        <v>0</v>
      </c>
      <c r="L2473" s="9">
        <v>68689845</v>
      </c>
      <c r="M2473" s="9">
        <v>71278260</v>
      </c>
      <c r="N2473" s="9">
        <v>0</v>
      </c>
      <c r="O2473" s="9">
        <v>71278260</v>
      </c>
      <c r="P2473" s="13">
        <f t="shared" si="39"/>
        <v>653009</v>
      </c>
      <c r="Q2473" s="13">
        <f t="array" ref="Q2473">IF(C2473="",SUMIFS($P$6:$P$65536,$B$6:$B$65536,B2473),IF(D2473="",SUMIFS($P$6:$P$65536,$B$6:$B$65536,B2473,$C$6:$C$65536,C2473),IF(E2473="",SUMIFS($P$6:$P$65536,$B$6:$B$65536,B2473,$C$6:$C$65536,C2473,$D$6:$D$65536,D2473),IF(F2473="",SUMIFS($P$6:$P$65536,$B$6:$B$65536,B2473,$C$6:$C$65536,C2473,$D$6:$D$65536,D2473,$E$6:$E$65536,E2473),--(RIGHT(F2473,1)="0")*SUM(SUMIFS($P$6:$P$65536,$B$6:$B$65536,B2473,$C$6:$C$65536,C2473,$D$6:$D$65536,D2473,$E$6:$E$65536,E2473,$F$6:$F$65536,LEFT(F2473,2)&amp;{0;1;2;3;4;5;6;7;8;9}))+(--(RIGHT(F2473,2)="00"))*SUM(SUMIFS($P$6:$P$65536,$B$6:$B$65536,B2473,$C$6:$C$65536,C2473,$D$6:$D$65536,D2473,$E$6:$E$65536,E2473,$F$6:$F$65536,LEFT(F2473,1)&amp;range))+SUMIFS($P$6:$P$65536,$B$6:$B$65536,B2473,$C$6:$C$65536,C2473,$D$6:$D$65536,D2473,$E$6:$E$65536,E2473,$F$6:$F$65536,F2473)))))</f>
        <v>2612036</v>
      </c>
    </row>
    <row r="2474" spans="1:17" ht="112.35" customHeight="1" x14ac:dyDescent="0.2">
      <c r="A2474" s="10" t="s">
        <v>41</v>
      </c>
      <c r="B2474" s="3" t="s">
        <v>799</v>
      </c>
      <c r="C2474" s="3" t="s">
        <v>27</v>
      </c>
      <c r="D2474" s="3" t="s">
        <v>193</v>
      </c>
      <c r="E2474" s="3" t="s">
        <v>952</v>
      </c>
      <c r="F2474" s="3" t="s">
        <v>42</v>
      </c>
      <c r="G2474" s="9">
        <v>60231123</v>
      </c>
      <c r="H2474" s="9">
        <v>653009</v>
      </c>
      <c r="I2474" s="9">
        <v>60884132</v>
      </c>
      <c r="J2474" s="9">
        <v>62499365</v>
      </c>
      <c r="K2474" s="9">
        <v>0</v>
      </c>
      <c r="L2474" s="9">
        <v>62499365</v>
      </c>
      <c r="M2474" s="9">
        <v>64945846</v>
      </c>
      <c r="N2474" s="9">
        <v>0</v>
      </c>
      <c r="O2474" s="9">
        <v>64945846</v>
      </c>
      <c r="P2474" s="13">
        <f t="shared" si="39"/>
        <v>653009</v>
      </c>
      <c r="Q2474" s="13">
        <f t="array" ref="Q2474">IF(C2474="",SUMIFS($P$6:$P$65536,$B$6:$B$65536,B2474),IF(D2474="",SUMIFS($P$6:$P$65536,$B$6:$B$65536,B2474,$C$6:$C$65536,C2474),IF(E2474="",SUMIFS($P$6:$P$65536,$B$6:$B$65536,B2474,$C$6:$C$65536,C2474,$D$6:$D$65536,D2474),IF(F2474="",SUMIFS($P$6:$P$65536,$B$6:$B$65536,B2474,$C$6:$C$65536,C2474,$D$6:$D$65536,D2474,$E$6:$E$65536,E2474),--(RIGHT(F2474,1)="0")*SUM(SUMIFS($P$6:$P$65536,$B$6:$B$65536,B2474,$C$6:$C$65536,C2474,$D$6:$D$65536,D2474,$E$6:$E$65536,E2474,$F$6:$F$65536,LEFT(F2474,2)&amp;{0;1;2;3;4;5;6;7;8;9}))+(--(RIGHT(F2474,2)="00"))*SUM(SUMIFS($P$6:$P$65536,$B$6:$B$65536,B2474,$C$6:$C$65536,C2474,$D$6:$D$65536,D2474,$E$6:$E$65536,E2474,$F$6:$F$65536,LEFT(F2474,1)&amp;range))+SUMIFS($P$6:$P$65536,$B$6:$B$65536,B2474,$C$6:$C$65536,C2474,$D$6:$D$65536,D2474,$E$6:$E$65536,E2474,$F$6:$F$65536,F2474)))))</f>
        <v>2612036</v>
      </c>
    </row>
    <row r="2475" spans="1:17" ht="48.95" customHeight="1" x14ac:dyDescent="0.2">
      <c r="A2475" s="10" t="s">
        <v>43</v>
      </c>
      <c r="B2475" s="3" t="s">
        <v>799</v>
      </c>
      <c r="C2475" s="3" t="s">
        <v>27</v>
      </c>
      <c r="D2475" s="3" t="s">
        <v>193</v>
      </c>
      <c r="E2475" s="3" t="s">
        <v>952</v>
      </c>
      <c r="F2475" s="3" t="s">
        <v>44</v>
      </c>
      <c r="G2475" s="9">
        <v>60231123</v>
      </c>
      <c r="H2475" s="9">
        <v>653009</v>
      </c>
      <c r="I2475" s="9">
        <v>60884132</v>
      </c>
      <c r="J2475" s="9">
        <v>62499365</v>
      </c>
      <c r="K2475" s="9">
        <v>0</v>
      </c>
      <c r="L2475" s="9">
        <v>62499365</v>
      </c>
      <c r="M2475" s="9">
        <v>64945846</v>
      </c>
      <c r="N2475" s="9">
        <v>0</v>
      </c>
      <c r="O2475" s="9">
        <v>64945846</v>
      </c>
      <c r="P2475" s="13">
        <f t="shared" si="39"/>
        <v>653009</v>
      </c>
      <c r="Q2475" s="13">
        <f t="array" ref="Q2475">IF(C2475="",SUMIFS($P$6:$P$65536,$B$6:$B$65536,B2475),IF(D2475="",SUMIFS($P$6:$P$65536,$B$6:$B$65536,B2475,$C$6:$C$65536,C2475),IF(E2475="",SUMIFS($P$6:$P$65536,$B$6:$B$65536,B2475,$C$6:$C$65536,C2475,$D$6:$D$65536,D2475),IF(F2475="",SUMIFS($P$6:$P$65536,$B$6:$B$65536,B2475,$C$6:$C$65536,C2475,$D$6:$D$65536,D2475,$E$6:$E$65536,E2475),--(RIGHT(F2475,1)="0")*SUM(SUMIFS($P$6:$P$65536,$B$6:$B$65536,B2475,$C$6:$C$65536,C2475,$D$6:$D$65536,D2475,$E$6:$E$65536,E2475,$F$6:$F$65536,LEFT(F2475,2)&amp;{0;1;2;3;4;5;6;7;8;9}))+(--(RIGHT(F2475,2)="00"))*SUM(SUMIFS($P$6:$P$65536,$B$6:$B$65536,B2475,$C$6:$C$65536,C2475,$D$6:$D$65536,D2475,$E$6:$E$65536,E2475,$F$6:$F$65536,LEFT(F2475,1)&amp;range))+SUMIFS($P$6:$P$65536,$B$6:$B$65536,B2475,$C$6:$C$65536,C2475,$D$6:$D$65536,D2475,$E$6:$E$65536,E2475,$F$6:$F$65536,F2475)))))</f>
        <v>1959027</v>
      </c>
    </row>
    <row r="2476" spans="1:17" ht="32.25" customHeight="1" x14ac:dyDescent="0.2">
      <c r="A2476" s="10" t="s">
        <v>45</v>
      </c>
      <c r="B2476" s="3" t="s">
        <v>799</v>
      </c>
      <c r="C2476" s="3" t="s">
        <v>27</v>
      </c>
      <c r="D2476" s="3" t="s">
        <v>193</v>
      </c>
      <c r="E2476" s="3" t="s">
        <v>952</v>
      </c>
      <c r="F2476" s="3" t="s">
        <v>46</v>
      </c>
      <c r="G2476" s="9">
        <v>45151656</v>
      </c>
      <c r="H2476" s="9">
        <v>501235</v>
      </c>
      <c r="I2476" s="9">
        <v>45652891</v>
      </c>
      <c r="J2476" s="9">
        <v>46890632</v>
      </c>
      <c r="K2476" s="9">
        <v>0</v>
      </c>
      <c r="L2476" s="9">
        <v>46890632</v>
      </c>
      <c r="M2476" s="9">
        <v>48766258</v>
      </c>
      <c r="N2476" s="9">
        <v>0</v>
      </c>
      <c r="O2476" s="9">
        <v>48766258</v>
      </c>
      <c r="P2476" s="13">
        <f t="shared" si="39"/>
        <v>501235</v>
      </c>
      <c r="Q2476" s="13">
        <f t="array" ref="Q2476">IF(C2476="",SUMIFS($P$6:$P$65536,$B$6:$B$65536,B2476),IF(D2476="",SUMIFS($P$6:$P$65536,$B$6:$B$65536,B2476,$C$6:$C$65536,C2476),IF(E2476="",SUMIFS($P$6:$P$65536,$B$6:$B$65536,B2476,$C$6:$C$65536,C2476,$D$6:$D$65536,D2476),IF(F2476="",SUMIFS($P$6:$P$65536,$B$6:$B$65536,B2476,$C$6:$C$65536,C2476,$D$6:$D$65536,D2476,$E$6:$E$65536,E2476),--(RIGHT(F2476,1)="0")*SUM(SUMIFS($P$6:$P$65536,$B$6:$B$65536,B2476,$C$6:$C$65536,C2476,$D$6:$D$65536,D2476,$E$6:$E$65536,E2476,$F$6:$F$65536,LEFT(F2476,2)&amp;{0;1;2;3;4;5;6;7;8;9}))+(--(RIGHT(F2476,2)="00"))*SUM(SUMIFS($P$6:$P$65536,$B$6:$B$65536,B2476,$C$6:$C$65536,C2476,$D$6:$D$65536,D2476,$E$6:$E$65536,E2476,$F$6:$F$65536,LEFT(F2476,1)&amp;range))+SUMIFS($P$6:$P$65536,$B$6:$B$65536,B2476,$C$6:$C$65536,C2476,$D$6:$D$65536,D2476,$E$6:$E$65536,E2476,$F$6:$F$65536,F2476)))))</f>
        <v>501235</v>
      </c>
    </row>
    <row r="2477" spans="1:17" ht="64.5" hidden="1" customHeight="1" x14ac:dyDescent="0.2">
      <c r="A2477" s="10" t="s">
        <v>47</v>
      </c>
      <c r="B2477" s="3" t="s">
        <v>799</v>
      </c>
      <c r="C2477" s="3" t="s">
        <v>27</v>
      </c>
      <c r="D2477" s="3" t="s">
        <v>193</v>
      </c>
      <c r="E2477" s="3" t="s">
        <v>952</v>
      </c>
      <c r="F2477" s="3" t="s">
        <v>48</v>
      </c>
      <c r="G2477" s="9">
        <v>1156867</v>
      </c>
      <c r="H2477" s="9">
        <v>0</v>
      </c>
      <c r="I2477" s="9">
        <v>1156867</v>
      </c>
      <c r="J2477" s="9">
        <v>1160012</v>
      </c>
      <c r="K2477" s="9">
        <v>0</v>
      </c>
      <c r="L2477" s="9">
        <v>1160012</v>
      </c>
      <c r="M2477" s="9">
        <v>1163404</v>
      </c>
      <c r="N2477" s="9">
        <v>0</v>
      </c>
      <c r="O2477" s="9">
        <v>1163404</v>
      </c>
      <c r="P2477" s="13">
        <f t="shared" si="39"/>
        <v>0</v>
      </c>
      <c r="Q2477" s="13">
        <f t="array" ref="Q2477">IF(C2477="",SUMIFS($P$6:$P$65536,$B$6:$B$65536,B2477),IF(D2477="",SUMIFS($P$6:$P$65536,$B$6:$B$65536,B2477,$C$6:$C$65536,C2477),IF(E2477="",SUMIFS($P$6:$P$65536,$B$6:$B$65536,B2477,$C$6:$C$65536,C2477,$D$6:$D$65536,D2477),IF(F2477="",SUMIFS($P$6:$P$65536,$B$6:$B$65536,B2477,$C$6:$C$65536,C2477,$D$6:$D$65536,D2477,$E$6:$E$65536,E2477),--(RIGHT(F2477,1)="0")*SUM(SUMIFS($P$6:$P$65536,$B$6:$B$65536,B2477,$C$6:$C$65536,C2477,$D$6:$D$65536,D2477,$E$6:$E$65536,E2477,$F$6:$F$65536,LEFT(F2477,2)&amp;{0;1;2;3;4;5;6;7;8;9}))+(--(RIGHT(F2477,2)="00"))*SUM(SUMIFS($P$6:$P$65536,$B$6:$B$65536,B2477,$C$6:$C$65536,C2477,$D$6:$D$65536,D2477,$E$6:$E$65536,E2477,$F$6:$F$65536,LEFT(F2477,1)&amp;range))+SUMIFS($P$6:$P$65536,$B$6:$B$65536,B2477,$C$6:$C$65536,C2477,$D$6:$D$65536,D2477,$E$6:$E$65536,E2477,$F$6:$F$65536,F2477)))))</f>
        <v>0</v>
      </c>
    </row>
    <row r="2478" spans="1:17" ht="80.099999999999994" customHeight="1" x14ac:dyDescent="0.2">
      <c r="A2478" s="10" t="s">
        <v>49</v>
      </c>
      <c r="B2478" s="3" t="s">
        <v>799</v>
      </c>
      <c r="C2478" s="3" t="s">
        <v>27</v>
      </c>
      <c r="D2478" s="3" t="s">
        <v>193</v>
      </c>
      <c r="E2478" s="3" t="s">
        <v>952</v>
      </c>
      <c r="F2478" s="3" t="s">
        <v>50</v>
      </c>
      <c r="G2478" s="9">
        <v>13922600</v>
      </c>
      <c r="H2478" s="9">
        <v>151774</v>
      </c>
      <c r="I2478" s="9">
        <v>14074374</v>
      </c>
      <c r="J2478" s="9">
        <v>14448721</v>
      </c>
      <c r="K2478" s="9">
        <v>0</v>
      </c>
      <c r="L2478" s="9">
        <v>14448721</v>
      </c>
      <c r="M2478" s="9">
        <v>15016184</v>
      </c>
      <c r="N2478" s="9">
        <v>0</v>
      </c>
      <c r="O2478" s="9">
        <v>15016184</v>
      </c>
      <c r="P2478" s="13">
        <f t="shared" si="39"/>
        <v>151774</v>
      </c>
      <c r="Q2478" s="13">
        <f t="array" ref="Q2478">IF(C2478="",SUMIFS($P$6:$P$65536,$B$6:$B$65536,B2478),IF(D2478="",SUMIFS($P$6:$P$65536,$B$6:$B$65536,B2478,$C$6:$C$65536,C2478),IF(E2478="",SUMIFS($P$6:$P$65536,$B$6:$B$65536,B2478,$C$6:$C$65536,C2478,$D$6:$D$65536,D2478),IF(F2478="",SUMIFS($P$6:$P$65536,$B$6:$B$65536,B2478,$C$6:$C$65536,C2478,$D$6:$D$65536,D2478,$E$6:$E$65536,E2478),--(RIGHT(F2478,1)="0")*SUM(SUMIFS($P$6:$P$65536,$B$6:$B$65536,B2478,$C$6:$C$65536,C2478,$D$6:$D$65536,D2478,$E$6:$E$65536,E2478,$F$6:$F$65536,LEFT(F2478,2)&amp;{0;1;2;3;4;5;6;7;8;9}))+(--(RIGHT(F2478,2)="00"))*SUM(SUMIFS($P$6:$P$65536,$B$6:$B$65536,B2478,$C$6:$C$65536,C2478,$D$6:$D$65536,D2478,$E$6:$E$65536,E2478,$F$6:$F$65536,LEFT(F2478,1)&amp;range))+SUMIFS($P$6:$P$65536,$B$6:$B$65536,B2478,$C$6:$C$65536,C2478,$D$6:$D$65536,D2478,$E$6:$E$65536,E2478,$F$6:$F$65536,F2478)))))</f>
        <v>151774</v>
      </c>
    </row>
    <row r="2479" spans="1:17" ht="48.95" hidden="1" customHeight="1" x14ac:dyDescent="0.2">
      <c r="A2479" s="10" t="s">
        <v>57</v>
      </c>
      <c r="B2479" s="3" t="s">
        <v>799</v>
      </c>
      <c r="C2479" s="3" t="s">
        <v>27</v>
      </c>
      <c r="D2479" s="3" t="s">
        <v>193</v>
      </c>
      <c r="E2479" s="3" t="s">
        <v>952</v>
      </c>
      <c r="F2479" s="3" t="s">
        <v>58</v>
      </c>
      <c r="G2479" s="9">
        <v>5614906</v>
      </c>
      <c r="H2479" s="9">
        <v>0</v>
      </c>
      <c r="I2479" s="9">
        <v>5614906</v>
      </c>
      <c r="J2479" s="9">
        <v>5751380</v>
      </c>
      <c r="K2479" s="9">
        <v>0</v>
      </c>
      <c r="L2479" s="9">
        <v>5751380</v>
      </c>
      <c r="M2479" s="9">
        <v>5893314</v>
      </c>
      <c r="N2479" s="9">
        <v>0</v>
      </c>
      <c r="O2479" s="9">
        <v>5893314</v>
      </c>
      <c r="P2479" s="13">
        <f t="shared" si="39"/>
        <v>0</v>
      </c>
      <c r="Q2479" s="13">
        <f t="array" ref="Q2479">IF(C2479="",SUMIFS($P$6:$P$65536,$B$6:$B$65536,B2479),IF(D2479="",SUMIFS($P$6:$P$65536,$B$6:$B$65536,B2479,$C$6:$C$65536,C2479),IF(E2479="",SUMIFS($P$6:$P$65536,$B$6:$B$65536,B2479,$C$6:$C$65536,C2479,$D$6:$D$65536,D2479),IF(F2479="",SUMIFS($P$6:$P$65536,$B$6:$B$65536,B2479,$C$6:$C$65536,C2479,$D$6:$D$65536,D2479,$E$6:$E$65536,E2479),--(RIGHT(F2479,1)="0")*SUM(SUMIFS($P$6:$P$65536,$B$6:$B$65536,B2479,$C$6:$C$65536,C2479,$D$6:$D$65536,D2479,$E$6:$E$65536,E2479,$F$6:$F$65536,LEFT(F2479,2)&amp;{0;1;2;3;4;5;6;7;8;9}))+(--(RIGHT(F2479,2)="00"))*SUM(SUMIFS($P$6:$P$65536,$B$6:$B$65536,B2479,$C$6:$C$65536,C2479,$D$6:$D$65536,D2479,$E$6:$E$65536,E2479,$F$6:$F$65536,LEFT(F2479,1)&amp;range))+SUMIFS($P$6:$P$65536,$B$6:$B$65536,B2479,$C$6:$C$65536,C2479,$D$6:$D$65536,D2479,$E$6:$E$65536,E2479,$F$6:$F$65536,F2479)))))</f>
        <v>0</v>
      </c>
    </row>
    <row r="2480" spans="1:17" ht="48.95" hidden="1" customHeight="1" x14ac:dyDescent="0.2">
      <c r="A2480" s="10" t="s">
        <v>59</v>
      </c>
      <c r="B2480" s="3" t="s">
        <v>799</v>
      </c>
      <c r="C2480" s="3" t="s">
        <v>27</v>
      </c>
      <c r="D2480" s="3" t="s">
        <v>193</v>
      </c>
      <c r="E2480" s="3" t="s">
        <v>952</v>
      </c>
      <c r="F2480" s="3" t="s">
        <v>60</v>
      </c>
      <c r="G2480" s="9">
        <v>5614906</v>
      </c>
      <c r="H2480" s="9">
        <v>0</v>
      </c>
      <c r="I2480" s="9">
        <v>5614906</v>
      </c>
      <c r="J2480" s="9">
        <v>5751380</v>
      </c>
      <c r="K2480" s="9">
        <v>0</v>
      </c>
      <c r="L2480" s="9">
        <v>5751380</v>
      </c>
      <c r="M2480" s="9">
        <v>5893314</v>
      </c>
      <c r="N2480" s="9">
        <v>0</v>
      </c>
      <c r="O2480" s="9">
        <v>5893314</v>
      </c>
      <c r="P2480" s="13">
        <f t="shared" si="39"/>
        <v>0</v>
      </c>
      <c r="Q2480" s="13">
        <f t="array" ref="Q2480">IF(C2480="",SUMIFS($P$6:$P$65536,$B$6:$B$65536,B2480),IF(D2480="",SUMIFS($P$6:$P$65536,$B$6:$B$65536,B2480,$C$6:$C$65536,C2480),IF(E2480="",SUMIFS($P$6:$P$65536,$B$6:$B$65536,B2480,$C$6:$C$65536,C2480,$D$6:$D$65536,D2480),IF(F2480="",SUMIFS($P$6:$P$65536,$B$6:$B$65536,B2480,$C$6:$C$65536,C2480,$D$6:$D$65536,D2480,$E$6:$E$65536,E2480),--(RIGHT(F2480,1)="0")*SUM(SUMIFS($P$6:$P$65536,$B$6:$B$65536,B2480,$C$6:$C$65536,C2480,$D$6:$D$65536,D2480,$E$6:$E$65536,E2480,$F$6:$F$65536,LEFT(F2480,2)&amp;{0;1;2;3;4;5;6;7;8;9}))+(--(RIGHT(F2480,2)="00"))*SUM(SUMIFS($P$6:$P$65536,$B$6:$B$65536,B2480,$C$6:$C$65536,C2480,$D$6:$D$65536,D2480,$E$6:$E$65536,E2480,$F$6:$F$65536,LEFT(F2480,1)&amp;range))+SUMIFS($P$6:$P$65536,$B$6:$B$65536,B2480,$C$6:$C$65536,C2480,$D$6:$D$65536,D2480,$E$6:$E$65536,E2480,$F$6:$F$65536,F2480)))))</f>
        <v>0</v>
      </c>
    </row>
    <row r="2481" spans="1:17" ht="15" hidden="1" customHeight="1" x14ac:dyDescent="0.2">
      <c r="A2481" s="10" t="s">
        <v>61</v>
      </c>
      <c r="B2481" s="3" t="s">
        <v>799</v>
      </c>
      <c r="C2481" s="3" t="s">
        <v>27</v>
      </c>
      <c r="D2481" s="3" t="s">
        <v>193</v>
      </c>
      <c r="E2481" s="3" t="s">
        <v>952</v>
      </c>
      <c r="F2481" s="3" t="s">
        <v>62</v>
      </c>
      <c r="G2481" s="9">
        <v>5614906</v>
      </c>
      <c r="H2481" s="9">
        <v>0</v>
      </c>
      <c r="I2481" s="9">
        <v>5614906</v>
      </c>
      <c r="J2481" s="9">
        <v>5751380</v>
      </c>
      <c r="K2481" s="9">
        <v>0</v>
      </c>
      <c r="L2481" s="9">
        <v>5751380</v>
      </c>
      <c r="M2481" s="9">
        <v>5893314</v>
      </c>
      <c r="N2481" s="9">
        <v>0</v>
      </c>
      <c r="O2481" s="9">
        <v>5893314</v>
      </c>
      <c r="P2481" s="13">
        <f t="shared" si="39"/>
        <v>0</v>
      </c>
      <c r="Q2481" s="13">
        <f t="array" ref="Q2481">IF(C2481="",SUMIFS($P$6:$P$65536,$B$6:$B$65536,B2481),IF(D2481="",SUMIFS($P$6:$P$65536,$B$6:$B$65536,B2481,$C$6:$C$65536,C2481),IF(E2481="",SUMIFS($P$6:$P$65536,$B$6:$B$65536,B2481,$C$6:$C$65536,C2481,$D$6:$D$65536,D2481),IF(F2481="",SUMIFS($P$6:$P$65536,$B$6:$B$65536,B2481,$C$6:$C$65536,C2481,$D$6:$D$65536,D2481,$E$6:$E$65536,E2481),--(RIGHT(F2481,1)="0")*SUM(SUMIFS($P$6:$P$65536,$B$6:$B$65536,B2481,$C$6:$C$65536,C2481,$D$6:$D$65536,D2481,$E$6:$E$65536,E2481,$F$6:$F$65536,LEFT(F2481,2)&amp;{0;1;2;3;4;5;6;7;8;9}))+(--(RIGHT(F2481,2)="00"))*SUM(SUMIFS($P$6:$P$65536,$B$6:$B$65536,B2481,$C$6:$C$65536,C2481,$D$6:$D$65536,D2481,$E$6:$E$65536,E2481,$F$6:$F$65536,LEFT(F2481,1)&amp;range))+SUMIFS($P$6:$P$65536,$B$6:$B$65536,B2481,$C$6:$C$65536,C2481,$D$6:$D$65536,D2481,$E$6:$E$65536,E2481,$F$6:$F$65536,F2481)))))</f>
        <v>0</v>
      </c>
    </row>
    <row r="2482" spans="1:17" ht="15" hidden="1" customHeight="1" x14ac:dyDescent="0.2">
      <c r="A2482" s="10" t="s">
        <v>80</v>
      </c>
      <c r="B2482" s="3" t="s">
        <v>799</v>
      </c>
      <c r="C2482" s="3" t="s">
        <v>27</v>
      </c>
      <c r="D2482" s="3" t="s">
        <v>193</v>
      </c>
      <c r="E2482" s="3" t="s">
        <v>952</v>
      </c>
      <c r="F2482" s="3" t="s">
        <v>81</v>
      </c>
      <c r="G2482" s="9">
        <v>439100</v>
      </c>
      <c r="H2482" s="9">
        <v>0</v>
      </c>
      <c r="I2482" s="9">
        <v>439100</v>
      </c>
      <c r="J2482" s="9">
        <v>439100</v>
      </c>
      <c r="K2482" s="9">
        <v>0</v>
      </c>
      <c r="L2482" s="9">
        <v>439100</v>
      </c>
      <c r="M2482" s="9">
        <v>439100</v>
      </c>
      <c r="N2482" s="9">
        <v>0</v>
      </c>
      <c r="O2482" s="9">
        <v>439100</v>
      </c>
      <c r="P2482" s="13">
        <f t="shared" si="39"/>
        <v>0</v>
      </c>
      <c r="Q2482" s="13">
        <f t="array" ref="Q2482">IF(C2482="",SUMIFS($P$6:$P$65536,$B$6:$B$65536,B2482),IF(D2482="",SUMIFS($P$6:$P$65536,$B$6:$B$65536,B2482,$C$6:$C$65536,C2482),IF(E2482="",SUMIFS($P$6:$P$65536,$B$6:$B$65536,B2482,$C$6:$C$65536,C2482,$D$6:$D$65536,D2482),IF(F2482="",SUMIFS($P$6:$P$65536,$B$6:$B$65536,B2482,$C$6:$C$65536,C2482,$D$6:$D$65536,D2482,$E$6:$E$65536,E2482),--(RIGHT(F2482,1)="0")*SUM(SUMIFS($P$6:$P$65536,$B$6:$B$65536,B2482,$C$6:$C$65536,C2482,$D$6:$D$65536,D2482,$E$6:$E$65536,E2482,$F$6:$F$65536,LEFT(F2482,2)&amp;{0;1;2;3;4;5;6;7;8;9}))+(--(RIGHT(F2482,2)="00"))*SUM(SUMIFS($P$6:$P$65536,$B$6:$B$65536,B2482,$C$6:$C$65536,C2482,$D$6:$D$65536,D2482,$E$6:$E$65536,E2482,$F$6:$F$65536,LEFT(F2482,1)&amp;range))+SUMIFS($P$6:$P$65536,$B$6:$B$65536,B2482,$C$6:$C$65536,C2482,$D$6:$D$65536,D2482,$E$6:$E$65536,E2482,$F$6:$F$65536,F2482)))))</f>
        <v>0</v>
      </c>
    </row>
    <row r="2483" spans="1:17" ht="32.25" hidden="1" customHeight="1" x14ac:dyDescent="0.2">
      <c r="A2483" s="10" t="s">
        <v>82</v>
      </c>
      <c r="B2483" s="3" t="s">
        <v>799</v>
      </c>
      <c r="C2483" s="3" t="s">
        <v>27</v>
      </c>
      <c r="D2483" s="3" t="s">
        <v>193</v>
      </c>
      <c r="E2483" s="3" t="s">
        <v>952</v>
      </c>
      <c r="F2483" s="3" t="s">
        <v>83</v>
      </c>
      <c r="G2483" s="9">
        <v>439100</v>
      </c>
      <c r="H2483" s="9">
        <v>0</v>
      </c>
      <c r="I2483" s="9">
        <v>439100</v>
      </c>
      <c r="J2483" s="9">
        <v>439100</v>
      </c>
      <c r="K2483" s="9">
        <v>0</v>
      </c>
      <c r="L2483" s="9">
        <v>439100</v>
      </c>
      <c r="M2483" s="9">
        <v>439100</v>
      </c>
      <c r="N2483" s="9">
        <v>0</v>
      </c>
      <c r="O2483" s="9">
        <v>439100</v>
      </c>
      <c r="P2483" s="13">
        <f t="shared" si="39"/>
        <v>0</v>
      </c>
      <c r="Q2483" s="13">
        <f t="array" ref="Q2483">IF(C2483="",SUMIFS($P$6:$P$65536,$B$6:$B$65536,B2483),IF(D2483="",SUMIFS($P$6:$P$65536,$B$6:$B$65536,B2483,$C$6:$C$65536,C2483),IF(E2483="",SUMIFS($P$6:$P$65536,$B$6:$B$65536,B2483,$C$6:$C$65536,C2483,$D$6:$D$65536,D2483),IF(F2483="",SUMIFS($P$6:$P$65536,$B$6:$B$65536,B2483,$C$6:$C$65536,C2483,$D$6:$D$65536,D2483,$E$6:$E$65536,E2483),--(RIGHT(F2483,1)="0")*SUM(SUMIFS($P$6:$P$65536,$B$6:$B$65536,B2483,$C$6:$C$65536,C2483,$D$6:$D$65536,D2483,$E$6:$E$65536,E2483,$F$6:$F$65536,LEFT(F2483,2)&amp;{0;1;2;3;4;5;6;7;8;9}))+(--(RIGHT(F2483,2)="00"))*SUM(SUMIFS($P$6:$P$65536,$B$6:$B$65536,B2483,$C$6:$C$65536,C2483,$D$6:$D$65536,D2483,$E$6:$E$65536,E2483,$F$6:$F$65536,LEFT(F2483,1)&amp;range))+SUMIFS($P$6:$P$65536,$B$6:$B$65536,B2483,$C$6:$C$65536,C2483,$D$6:$D$65536,D2483,$E$6:$E$65536,E2483,$F$6:$F$65536,F2483)))))</f>
        <v>0</v>
      </c>
    </row>
    <row r="2484" spans="1:17" ht="32.25" hidden="1" customHeight="1" x14ac:dyDescent="0.2">
      <c r="A2484" s="10" t="s">
        <v>84</v>
      </c>
      <c r="B2484" s="3" t="s">
        <v>799</v>
      </c>
      <c r="C2484" s="3" t="s">
        <v>27</v>
      </c>
      <c r="D2484" s="3" t="s">
        <v>193</v>
      </c>
      <c r="E2484" s="3" t="s">
        <v>952</v>
      </c>
      <c r="F2484" s="3" t="s">
        <v>85</v>
      </c>
      <c r="G2484" s="9">
        <v>366500</v>
      </c>
      <c r="H2484" s="9">
        <v>0</v>
      </c>
      <c r="I2484" s="9">
        <v>366500</v>
      </c>
      <c r="J2484" s="9">
        <v>366500</v>
      </c>
      <c r="K2484" s="9">
        <v>0</v>
      </c>
      <c r="L2484" s="9">
        <v>366500</v>
      </c>
      <c r="M2484" s="9">
        <v>366500</v>
      </c>
      <c r="N2484" s="9">
        <v>0</v>
      </c>
      <c r="O2484" s="9">
        <v>366500</v>
      </c>
      <c r="P2484" s="13">
        <f t="shared" si="39"/>
        <v>0</v>
      </c>
      <c r="Q2484" s="13">
        <f t="array" ref="Q2484">IF(C2484="",SUMIFS($P$6:$P$65536,$B$6:$B$65536,B2484),IF(D2484="",SUMIFS($P$6:$P$65536,$B$6:$B$65536,B2484,$C$6:$C$65536,C2484),IF(E2484="",SUMIFS($P$6:$P$65536,$B$6:$B$65536,B2484,$C$6:$C$65536,C2484,$D$6:$D$65536,D2484),IF(F2484="",SUMIFS($P$6:$P$65536,$B$6:$B$65536,B2484,$C$6:$C$65536,C2484,$D$6:$D$65536,D2484,$E$6:$E$65536,E2484),--(RIGHT(F2484,1)="0")*SUM(SUMIFS($P$6:$P$65536,$B$6:$B$65536,B2484,$C$6:$C$65536,C2484,$D$6:$D$65536,D2484,$E$6:$E$65536,E2484,$F$6:$F$65536,LEFT(F2484,2)&amp;{0;1;2;3;4;5;6;7;8;9}))+(--(RIGHT(F2484,2)="00"))*SUM(SUMIFS($P$6:$P$65536,$B$6:$B$65536,B2484,$C$6:$C$65536,C2484,$D$6:$D$65536,D2484,$E$6:$E$65536,E2484,$F$6:$F$65536,LEFT(F2484,1)&amp;range))+SUMIFS($P$6:$P$65536,$B$6:$B$65536,B2484,$C$6:$C$65536,C2484,$D$6:$D$65536,D2484,$E$6:$E$65536,E2484,$F$6:$F$65536,F2484)))))</f>
        <v>0</v>
      </c>
    </row>
    <row r="2485" spans="1:17" ht="15" hidden="1" customHeight="1" x14ac:dyDescent="0.2">
      <c r="A2485" s="10" t="s">
        <v>154</v>
      </c>
      <c r="B2485" s="3" t="s">
        <v>799</v>
      </c>
      <c r="C2485" s="3" t="s">
        <v>27</v>
      </c>
      <c r="D2485" s="3" t="s">
        <v>193</v>
      </c>
      <c r="E2485" s="3" t="s">
        <v>952</v>
      </c>
      <c r="F2485" s="3" t="s">
        <v>155</v>
      </c>
      <c r="G2485" s="9">
        <v>12600</v>
      </c>
      <c r="H2485" s="9">
        <v>0</v>
      </c>
      <c r="I2485" s="9">
        <v>12600</v>
      </c>
      <c r="J2485" s="9">
        <v>12600</v>
      </c>
      <c r="K2485" s="9">
        <v>0</v>
      </c>
      <c r="L2485" s="9">
        <v>12600</v>
      </c>
      <c r="M2485" s="9">
        <v>12600</v>
      </c>
      <c r="N2485" s="9">
        <v>0</v>
      </c>
      <c r="O2485" s="9">
        <v>12600</v>
      </c>
      <c r="P2485" s="13">
        <f t="shared" si="39"/>
        <v>0</v>
      </c>
      <c r="Q2485" s="13">
        <f t="array" ref="Q2485">IF(C2485="",SUMIFS($P$6:$P$65536,$B$6:$B$65536,B2485),IF(D2485="",SUMIFS($P$6:$P$65536,$B$6:$B$65536,B2485,$C$6:$C$65536,C2485),IF(E2485="",SUMIFS($P$6:$P$65536,$B$6:$B$65536,B2485,$C$6:$C$65536,C2485,$D$6:$D$65536,D2485),IF(F2485="",SUMIFS($P$6:$P$65536,$B$6:$B$65536,B2485,$C$6:$C$65536,C2485,$D$6:$D$65536,D2485,$E$6:$E$65536,E2485),--(RIGHT(F2485,1)="0")*SUM(SUMIFS($P$6:$P$65536,$B$6:$B$65536,B2485,$C$6:$C$65536,C2485,$D$6:$D$65536,D2485,$E$6:$E$65536,E2485,$F$6:$F$65536,LEFT(F2485,2)&amp;{0;1;2;3;4;5;6;7;8;9}))+(--(RIGHT(F2485,2)="00"))*SUM(SUMIFS($P$6:$P$65536,$B$6:$B$65536,B2485,$C$6:$C$65536,C2485,$D$6:$D$65536,D2485,$E$6:$E$65536,E2485,$F$6:$F$65536,LEFT(F2485,1)&amp;range))+SUMIFS($P$6:$P$65536,$B$6:$B$65536,B2485,$C$6:$C$65536,C2485,$D$6:$D$65536,D2485,$E$6:$E$65536,E2485,$F$6:$F$65536,F2485)))))</f>
        <v>0</v>
      </c>
    </row>
    <row r="2486" spans="1:17" ht="15" hidden="1" customHeight="1" x14ac:dyDescent="0.2">
      <c r="A2486" s="10" t="s">
        <v>86</v>
      </c>
      <c r="B2486" s="3" t="s">
        <v>799</v>
      </c>
      <c r="C2486" s="3" t="s">
        <v>27</v>
      </c>
      <c r="D2486" s="3" t="s">
        <v>193</v>
      </c>
      <c r="E2486" s="3" t="s">
        <v>952</v>
      </c>
      <c r="F2486" s="3" t="s">
        <v>87</v>
      </c>
      <c r="G2486" s="9">
        <v>60000</v>
      </c>
      <c r="H2486" s="9">
        <v>0</v>
      </c>
      <c r="I2486" s="9">
        <v>60000</v>
      </c>
      <c r="J2486" s="9">
        <v>60000</v>
      </c>
      <c r="K2486" s="9">
        <v>0</v>
      </c>
      <c r="L2486" s="9">
        <v>60000</v>
      </c>
      <c r="M2486" s="9">
        <v>60000</v>
      </c>
      <c r="N2486" s="9">
        <v>0</v>
      </c>
      <c r="O2486" s="9">
        <v>60000</v>
      </c>
      <c r="P2486" s="13">
        <f t="shared" si="39"/>
        <v>0</v>
      </c>
      <c r="Q2486" s="13">
        <f t="array" ref="Q2486">IF(C2486="",SUMIFS($P$6:$P$65536,$B$6:$B$65536,B2486),IF(D2486="",SUMIFS($P$6:$P$65536,$B$6:$B$65536,B2486,$C$6:$C$65536,C2486),IF(E2486="",SUMIFS($P$6:$P$65536,$B$6:$B$65536,B2486,$C$6:$C$65536,C2486,$D$6:$D$65536,D2486),IF(F2486="",SUMIFS($P$6:$P$65536,$B$6:$B$65536,B2486,$C$6:$C$65536,C2486,$D$6:$D$65536,D2486,$E$6:$E$65536,E2486),--(RIGHT(F2486,1)="0")*SUM(SUMIFS($P$6:$P$65536,$B$6:$B$65536,B2486,$C$6:$C$65536,C2486,$D$6:$D$65536,D2486,$E$6:$E$65536,E2486,$F$6:$F$65536,LEFT(F2486,2)&amp;{0;1;2;3;4;5;6;7;8;9}))+(--(RIGHT(F2486,2)="00"))*SUM(SUMIFS($P$6:$P$65536,$B$6:$B$65536,B2486,$C$6:$C$65536,C2486,$D$6:$D$65536,D2486,$E$6:$E$65536,E2486,$F$6:$F$65536,LEFT(F2486,1)&amp;range))+SUMIFS($P$6:$P$65536,$B$6:$B$65536,B2486,$C$6:$C$65536,C2486,$D$6:$D$65536,D2486,$E$6:$E$65536,E2486,$F$6:$F$65536,F2486)))))</f>
        <v>0</v>
      </c>
    </row>
    <row r="2487" spans="1:17" ht="32.25" customHeight="1" x14ac:dyDescent="0.2">
      <c r="A2487" s="10" t="s">
        <v>953</v>
      </c>
      <c r="B2487" s="3" t="s">
        <v>799</v>
      </c>
      <c r="C2487" s="3" t="s">
        <v>27</v>
      </c>
      <c r="D2487" s="3" t="s">
        <v>193</v>
      </c>
      <c r="E2487" s="3" t="s">
        <v>954</v>
      </c>
      <c r="F2487" s="11" t="s">
        <v>0</v>
      </c>
      <c r="G2487" s="9">
        <v>7798200</v>
      </c>
      <c r="H2487" s="9">
        <v>-2979827.52</v>
      </c>
      <c r="I2487" s="9">
        <v>4818372.4800000004</v>
      </c>
      <c r="J2487" s="9">
        <v>7798200</v>
      </c>
      <c r="K2487" s="9">
        <v>0</v>
      </c>
      <c r="L2487" s="9">
        <v>7798200</v>
      </c>
      <c r="M2487" s="9">
        <v>7798200</v>
      </c>
      <c r="N2487" s="9">
        <v>0</v>
      </c>
      <c r="O2487" s="9">
        <v>7798200</v>
      </c>
      <c r="P2487" s="13">
        <f t="shared" si="39"/>
        <v>2979827.52</v>
      </c>
      <c r="Q2487" s="13">
        <f t="array" ref="Q2487">IF(C2487="",SUMIFS($P$6:$P$65536,$B$6:$B$65536,B2487),IF(D2487="",SUMIFS($P$6:$P$65536,$B$6:$B$65536,B2487,$C$6:$C$65536,C2487),IF(E2487="",SUMIFS($P$6:$P$65536,$B$6:$B$65536,B2487,$C$6:$C$65536,C2487,$D$6:$D$65536,D2487),IF(F2487="",SUMIFS($P$6:$P$65536,$B$6:$B$65536,B2487,$C$6:$C$65536,C2487,$D$6:$D$65536,D2487,$E$6:$E$65536,E2487),--(RIGHT(F2487,1)="0")*SUM(SUMIFS($P$6:$P$65536,$B$6:$B$65536,B2487,$C$6:$C$65536,C2487,$D$6:$D$65536,D2487,$E$6:$E$65536,E2487,$F$6:$F$65536,LEFT(F2487,2)&amp;{0;1;2;3;4;5;6;7;8;9}))+(--(RIGHT(F2487,2)="00"))*SUM(SUMIFS($P$6:$P$65536,$B$6:$B$65536,B2487,$C$6:$C$65536,C2487,$D$6:$D$65536,D2487,$E$6:$E$65536,E2487,$F$6:$F$65536,LEFT(F2487,1)&amp;range))+SUMIFS($P$6:$P$65536,$B$6:$B$65536,B2487,$C$6:$C$65536,C2487,$D$6:$D$65536,D2487,$E$6:$E$65536,E2487,$F$6:$F$65536,F2487)))))</f>
        <v>11919310.08</v>
      </c>
    </row>
    <row r="2488" spans="1:17" ht="48.95" customHeight="1" x14ac:dyDescent="0.2">
      <c r="A2488" s="10" t="s">
        <v>57</v>
      </c>
      <c r="B2488" s="3" t="s">
        <v>799</v>
      </c>
      <c r="C2488" s="3" t="s">
        <v>27</v>
      </c>
      <c r="D2488" s="3" t="s">
        <v>193</v>
      </c>
      <c r="E2488" s="3" t="s">
        <v>954</v>
      </c>
      <c r="F2488" s="3" t="s">
        <v>58</v>
      </c>
      <c r="G2488" s="9">
        <v>280000</v>
      </c>
      <c r="H2488" s="9">
        <v>-118000</v>
      </c>
      <c r="I2488" s="9">
        <v>162000</v>
      </c>
      <c r="J2488" s="9">
        <v>280000</v>
      </c>
      <c r="K2488" s="9">
        <v>0</v>
      </c>
      <c r="L2488" s="9">
        <v>280000</v>
      </c>
      <c r="M2488" s="9">
        <v>280000</v>
      </c>
      <c r="N2488" s="9">
        <v>0</v>
      </c>
      <c r="O2488" s="9">
        <v>280000</v>
      </c>
      <c r="P2488" s="13">
        <f t="shared" si="39"/>
        <v>118000</v>
      </c>
      <c r="Q2488" s="13">
        <f t="array" ref="Q2488">IF(C2488="",SUMIFS($P$6:$P$65536,$B$6:$B$65536,B2488),IF(D2488="",SUMIFS($P$6:$P$65536,$B$6:$B$65536,B2488,$C$6:$C$65536,C2488),IF(E2488="",SUMIFS($P$6:$P$65536,$B$6:$B$65536,B2488,$C$6:$C$65536,C2488,$D$6:$D$65536,D2488),IF(F2488="",SUMIFS($P$6:$P$65536,$B$6:$B$65536,B2488,$C$6:$C$65536,C2488,$D$6:$D$65536,D2488,$E$6:$E$65536,E2488),--(RIGHT(F2488,1)="0")*SUM(SUMIFS($P$6:$P$65536,$B$6:$B$65536,B2488,$C$6:$C$65536,C2488,$D$6:$D$65536,D2488,$E$6:$E$65536,E2488,$F$6:$F$65536,LEFT(F2488,2)&amp;{0;1;2;3;4;5;6;7;8;9}))+(--(RIGHT(F2488,2)="00"))*SUM(SUMIFS($P$6:$P$65536,$B$6:$B$65536,B2488,$C$6:$C$65536,C2488,$D$6:$D$65536,D2488,$E$6:$E$65536,E2488,$F$6:$F$65536,LEFT(F2488,1)&amp;range))+SUMIFS($P$6:$P$65536,$B$6:$B$65536,B2488,$C$6:$C$65536,C2488,$D$6:$D$65536,D2488,$E$6:$E$65536,E2488,$F$6:$F$65536,F2488)))))</f>
        <v>472000</v>
      </c>
    </row>
    <row r="2489" spans="1:17" ht="48.95" customHeight="1" x14ac:dyDescent="0.2">
      <c r="A2489" s="10" t="s">
        <v>59</v>
      </c>
      <c r="B2489" s="3" t="s">
        <v>799</v>
      </c>
      <c r="C2489" s="3" t="s">
        <v>27</v>
      </c>
      <c r="D2489" s="3" t="s">
        <v>193</v>
      </c>
      <c r="E2489" s="3" t="s">
        <v>954</v>
      </c>
      <c r="F2489" s="3" t="s">
        <v>60</v>
      </c>
      <c r="G2489" s="9">
        <v>280000</v>
      </c>
      <c r="H2489" s="9">
        <v>-118000</v>
      </c>
      <c r="I2489" s="9">
        <v>162000</v>
      </c>
      <c r="J2489" s="9">
        <v>280000</v>
      </c>
      <c r="K2489" s="9">
        <v>0</v>
      </c>
      <c r="L2489" s="9">
        <v>280000</v>
      </c>
      <c r="M2489" s="9">
        <v>280000</v>
      </c>
      <c r="N2489" s="9">
        <v>0</v>
      </c>
      <c r="O2489" s="9">
        <v>280000</v>
      </c>
      <c r="P2489" s="13">
        <f t="shared" si="39"/>
        <v>118000</v>
      </c>
      <c r="Q2489" s="13">
        <f t="array" ref="Q2489">IF(C2489="",SUMIFS($P$6:$P$65536,$B$6:$B$65536,B2489),IF(D2489="",SUMIFS($P$6:$P$65536,$B$6:$B$65536,B2489,$C$6:$C$65536,C2489),IF(E2489="",SUMIFS($P$6:$P$65536,$B$6:$B$65536,B2489,$C$6:$C$65536,C2489,$D$6:$D$65536,D2489),IF(F2489="",SUMIFS($P$6:$P$65536,$B$6:$B$65536,B2489,$C$6:$C$65536,C2489,$D$6:$D$65536,D2489,$E$6:$E$65536,E2489),--(RIGHT(F2489,1)="0")*SUM(SUMIFS($P$6:$P$65536,$B$6:$B$65536,B2489,$C$6:$C$65536,C2489,$D$6:$D$65536,D2489,$E$6:$E$65536,E2489,$F$6:$F$65536,LEFT(F2489,2)&amp;{0;1;2;3;4;5;6;7;8;9}))+(--(RIGHT(F2489,2)="00"))*SUM(SUMIFS($P$6:$P$65536,$B$6:$B$65536,B2489,$C$6:$C$65536,C2489,$D$6:$D$65536,D2489,$E$6:$E$65536,E2489,$F$6:$F$65536,LEFT(F2489,1)&amp;range))+SUMIFS($P$6:$P$65536,$B$6:$B$65536,B2489,$C$6:$C$65536,C2489,$D$6:$D$65536,D2489,$E$6:$E$65536,E2489,$F$6:$F$65536,F2489)))))</f>
        <v>354000</v>
      </c>
    </row>
    <row r="2490" spans="1:17" ht="64.5" customHeight="1" x14ac:dyDescent="0.2">
      <c r="A2490" s="10" t="s">
        <v>231</v>
      </c>
      <c r="B2490" s="3" t="s">
        <v>799</v>
      </c>
      <c r="C2490" s="3" t="s">
        <v>27</v>
      </c>
      <c r="D2490" s="3" t="s">
        <v>193</v>
      </c>
      <c r="E2490" s="3" t="s">
        <v>954</v>
      </c>
      <c r="F2490" s="3" t="s">
        <v>232</v>
      </c>
      <c r="G2490" s="9">
        <v>120000</v>
      </c>
      <c r="H2490" s="9">
        <v>-18000</v>
      </c>
      <c r="I2490" s="9">
        <v>102000</v>
      </c>
      <c r="J2490" s="9">
        <v>120000</v>
      </c>
      <c r="K2490" s="9">
        <v>0</v>
      </c>
      <c r="L2490" s="9">
        <v>120000</v>
      </c>
      <c r="M2490" s="9">
        <v>120000</v>
      </c>
      <c r="N2490" s="9">
        <v>0</v>
      </c>
      <c r="O2490" s="9">
        <v>120000</v>
      </c>
      <c r="P2490" s="13">
        <f t="shared" si="39"/>
        <v>18000</v>
      </c>
      <c r="Q2490" s="13">
        <f t="array" ref="Q2490">IF(C2490="",SUMIFS($P$6:$P$65536,$B$6:$B$65536,B2490),IF(D2490="",SUMIFS($P$6:$P$65536,$B$6:$B$65536,B2490,$C$6:$C$65536,C2490),IF(E2490="",SUMIFS($P$6:$P$65536,$B$6:$B$65536,B2490,$C$6:$C$65536,C2490,$D$6:$D$65536,D2490),IF(F2490="",SUMIFS($P$6:$P$65536,$B$6:$B$65536,B2490,$C$6:$C$65536,C2490,$D$6:$D$65536,D2490,$E$6:$E$65536,E2490),--(RIGHT(F2490,1)="0")*SUM(SUMIFS($P$6:$P$65536,$B$6:$B$65536,B2490,$C$6:$C$65536,C2490,$D$6:$D$65536,D2490,$E$6:$E$65536,E2490,$F$6:$F$65536,LEFT(F2490,2)&amp;{0;1;2;3;4;5;6;7;8;9}))+(--(RIGHT(F2490,2)="00"))*SUM(SUMIFS($P$6:$P$65536,$B$6:$B$65536,B2490,$C$6:$C$65536,C2490,$D$6:$D$65536,D2490,$E$6:$E$65536,E2490,$F$6:$F$65536,LEFT(F2490,1)&amp;range))+SUMIFS($P$6:$P$65536,$B$6:$B$65536,B2490,$C$6:$C$65536,C2490,$D$6:$D$65536,D2490,$E$6:$E$65536,E2490,$F$6:$F$65536,F2490)))))</f>
        <v>18000</v>
      </c>
    </row>
    <row r="2491" spans="1:17" ht="15" customHeight="1" x14ac:dyDescent="0.2">
      <c r="A2491" s="10" t="s">
        <v>61</v>
      </c>
      <c r="B2491" s="3" t="s">
        <v>799</v>
      </c>
      <c r="C2491" s="3" t="s">
        <v>27</v>
      </c>
      <c r="D2491" s="3" t="s">
        <v>193</v>
      </c>
      <c r="E2491" s="3" t="s">
        <v>954</v>
      </c>
      <c r="F2491" s="3" t="s">
        <v>62</v>
      </c>
      <c r="G2491" s="9">
        <v>160000</v>
      </c>
      <c r="H2491" s="9">
        <v>-100000</v>
      </c>
      <c r="I2491" s="9">
        <v>60000</v>
      </c>
      <c r="J2491" s="9">
        <v>160000</v>
      </c>
      <c r="K2491" s="9">
        <v>0</v>
      </c>
      <c r="L2491" s="9">
        <v>160000</v>
      </c>
      <c r="M2491" s="9">
        <v>160000</v>
      </c>
      <c r="N2491" s="9">
        <v>0</v>
      </c>
      <c r="O2491" s="9">
        <v>160000</v>
      </c>
      <c r="P2491" s="13">
        <f t="shared" si="39"/>
        <v>100000</v>
      </c>
      <c r="Q2491" s="13">
        <f t="array" ref="Q2491">IF(C2491="",SUMIFS($P$6:$P$65536,$B$6:$B$65536,B2491),IF(D2491="",SUMIFS($P$6:$P$65536,$B$6:$B$65536,B2491,$C$6:$C$65536,C2491),IF(E2491="",SUMIFS($P$6:$P$65536,$B$6:$B$65536,B2491,$C$6:$C$65536,C2491,$D$6:$D$65536,D2491),IF(F2491="",SUMIFS($P$6:$P$65536,$B$6:$B$65536,B2491,$C$6:$C$65536,C2491,$D$6:$D$65536,D2491,$E$6:$E$65536,E2491),--(RIGHT(F2491,1)="0")*SUM(SUMIFS($P$6:$P$65536,$B$6:$B$65536,B2491,$C$6:$C$65536,C2491,$D$6:$D$65536,D2491,$E$6:$E$65536,E2491,$F$6:$F$65536,LEFT(F2491,2)&amp;{0;1;2;3;4;5;6;7;8;9}))+(--(RIGHT(F2491,2)="00"))*SUM(SUMIFS($P$6:$P$65536,$B$6:$B$65536,B2491,$C$6:$C$65536,C2491,$D$6:$D$65536,D2491,$E$6:$E$65536,E2491,$F$6:$F$65536,LEFT(F2491,1)&amp;range))+SUMIFS($P$6:$P$65536,$B$6:$B$65536,B2491,$C$6:$C$65536,C2491,$D$6:$D$65536,D2491,$E$6:$E$65536,E2491,$F$6:$F$65536,F2491)))))</f>
        <v>100000</v>
      </c>
    </row>
    <row r="2492" spans="1:17" ht="64.5" customHeight="1" x14ac:dyDescent="0.2">
      <c r="A2492" s="10" t="s">
        <v>94</v>
      </c>
      <c r="B2492" s="3" t="s">
        <v>799</v>
      </c>
      <c r="C2492" s="3" t="s">
        <v>27</v>
      </c>
      <c r="D2492" s="3" t="s">
        <v>193</v>
      </c>
      <c r="E2492" s="3" t="s">
        <v>954</v>
      </c>
      <c r="F2492" s="3" t="s">
        <v>95</v>
      </c>
      <c r="G2492" s="9">
        <v>7518200</v>
      </c>
      <c r="H2492" s="9">
        <v>-2861827.52</v>
      </c>
      <c r="I2492" s="9">
        <v>4656372.4800000004</v>
      </c>
      <c r="J2492" s="9">
        <v>7518200</v>
      </c>
      <c r="K2492" s="9">
        <v>0</v>
      </c>
      <c r="L2492" s="9">
        <v>7518200</v>
      </c>
      <c r="M2492" s="9">
        <v>7518200</v>
      </c>
      <c r="N2492" s="9">
        <v>0</v>
      </c>
      <c r="O2492" s="9">
        <v>7518200</v>
      </c>
      <c r="P2492" s="13">
        <f t="shared" si="39"/>
        <v>2861827.52</v>
      </c>
      <c r="Q2492" s="13">
        <f t="array" ref="Q2492">IF(C2492="",SUMIFS($P$6:$P$65536,$B$6:$B$65536,B2492),IF(D2492="",SUMIFS($P$6:$P$65536,$B$6:$B$65536,B2492,$C$6:$C$65536,C2492),IF(E2492="",SUMIFS($P$6:$P$65536,$B$6:$B$65536,B2492,$C$6:$C$65536,C2492,$D$6:$D$65536,D2492),IF(F2492="",SUMIFS($P$6:$P$65536,$B$6:$B$65536,B2492,$C$6:$C$65536,C2492,$D$6:$D$65536,D2492,$E$6:$E$65536,E2492),--(RIGHT(F2492,1)="0")*SUM(SUMIFS($P$6:$P$65536,$B$6:$B$65536,B2492,$C$6:$C$65536,C2492,$D$6:$D$65536,D2492,$E$6:$E$65536,E2492,$F$6:$F$65536,LEFT(F2492,2)&amp;{0;1;2;3;4;5;6;7;8;9}))+(--(RIGHT(F2492,2)="00"))*SUM(SUMIFS($P$6:$P$65536,$B$6:$B$65536,B2492,$C$6:$C$65536,C2492,$D$6:$D$65536,D2492,$E$6:$E$65536,E2492,$F$6:$F$65536,LEFT(F2492,1)&amp;range))+SUMIFS($P$6:$P$65536,$B$6:$B$65536,B2492,$C$6:$C$65536,C2492,$D$6:$D$65536,D2492,$E$6:$E$65536,E2492,$F$6:$F$65536,F2492)))))</f>
        <v>11447310.08</v>
      </c>
    </row>
    <row r="2493" spans="1:17" ht="15" customHeight="1" x14ac:dyDescent="0.2">
      <c r="A2493" s="10" t="s">
        <v>96</v>
      </c>
      <c r="B2493" s="3" t="s">
        <v>799</v>
      </c>
      <c r="C2493" s="3" t="s">
        <v>27</v>
      </c>
      <c r="D2493" s="3" t="s">
        <v>193</v>
      </c>
      <c r="E2493" s="3" t="s">
        <v>954</v>
      </c>
      <c r="F2493" s="3" t="s">
        <v>97</v>
      </c>
      <c r="G2493" s="9">
        <v>7518200</v>
      </c>
      <c r="H2493" s="9">
        <v>-2861827.52</v>
      </c>
      <c r="I2493" s="9">
        <v>4656372.4800000004</v>
      </c>
      <c r="J2493" s="9">
        <v>7518200</v>
      </c>
      <c r="K2493" s="9">
        <v>0</v>
      </c>
      <c r="L2493" s="9">
        <v>7518200</v>
      </c>
      <c r="M2493" s="9">
        <v>7518200</v>
      </c>
      <c r="N2493" s="9">
        <v>0</v>
      </c>
      <c r="O2493" s="9">
        <v>7518200</v>
      </c>
      <c r="P2493" s="13">
        <f t="shared" si="39"/>
        <v>2861827.52</v>
      </c>
      <c r="Q2493" s="13">
        <f t="array" ref="Q2493">IF(C2493="",SUMIFS($P$6:$P$65536,$B$6:$B$65536,B2493),IF(D2493="",SUMIFS($P$6:$P$65536,$B$6:$B$65536,B2493,$C$6:$C$65536,C2493),IF(E2493="",SUMIFS($P$6:$P$65536,$B$6:$B$65536,B2493,$C$6:$C$65536,C2493,$D$6:$D$65536,D2493),IF(F2493="",SUMIFS($P$6:$P$65536,$B$6:$B$65536,B2493,$C$6:$C$65536,C2493,$D$6:$D$65536,D2493,$E$6:$E$65536,E2493),--(RIGHT(F2493,1)="0")*SUM(SUMIFS($P$6:$P$65536,$B$6:$B$65536,B2493,$C$6:$C$65536,C2493,$D$6:$D$65536,D2493,$E$6:$E$65536,E2493,$F$6:$F$65536,LEFT(F2493,2)&amp;{0;1;2;3;4;5;6;7;8;9}))+(--(RIGHT(F2493,2)="00"))*SUM(SUMIFS($P$6:$P$65536,$B$6:$B$65536,B2493,$C$6:$C$65536,C2493,$D$6:$D$65536,D2493,$E$6:$E$65536,E2493,$F$6:$F$65536,LEFT(F2493,1)&amp;range))+SUMIFS($P$6:$P$65536,$B$6:$B$65536,B2493,$C$6:$C$65536,C2493,$D$6:$D$65536,D2493,$E$6:$E$65536,E2493,$F$6:$F$65536,F2493)))))</f>
        <v>8585482.5600000005</v>
      </c>
    </row>
    <row r="2494" spans="1:17" ht="32.25" customHeight="1" x14ac:dyDescent="0.2">
      <c r="A2494" s="10" t="s">
        <v>100</v>
      </c>
      <c r="B2494" s="3" t="s">
        <v>799</v>
      </c>
      <c r="C2494" s="3" t="s">
        <v>27</v>
      </c>
      <c r="D2494" s="3" t="s">
        <v>193</v>
      </c>
      <c r="E2494" s="3" t="s">
        <v>954</v>
      </c>
      <c r="F2494" s="3" t="s">
        <v>101</v>
      </c>
      <c r="G2494" s="9">
        <v>7518200</v>
      </c>
      <c r="H2494" s="9">
        <v>-2861827.52</v>
      </c>
      <c r="I2494" s="9">
        <v>4656372.4800000004</v>
      </c>
      <c r="J2494" s="9">
        <v>7518200</v>
      </c>
      <c r="K2494" s="9">
        <v>0</v>
      </c>
      <c r="L2494" s="9">
        <v>7518200</v>
      </c>
      <c r="M2494" s="9">
        <v>7518200</v>
      </c>
      <c r="N2494" s="9">
        <v>0</v>
      </c>
      <c r="O2494" s="9">
        <v>7518200</v>
      </c>
      <c r="P2494" s="13">
        <f t="shared" si="39"/>
        <v>2861827.52</v>
      </c>
      <c r="Q2494" s="13">
        <f t="array" ref="Q2494">IF(C2494="",SUMIFS($P$6:$P$65536,$B$6:$B$65536,B2494),IF(D2494="",SUMIFS($P$6:$P$65536,$B$6:$B$65536,B2494,$C$6:$C$65536,C2494),IF(E2494="",SUMIFS($P$6:$P$65536,$B$6:$B$65536,B2494,$C$6:$C$65536,C2494,$D$6:$D$65536,D2494),IF(F2494="",SUMIFS($P$6:$P$65536,$B$6:$B$65536,B2494,$C$6:$C$65536,C2494,$D$6:$D$65536,D2494,$E$6:$E$65536,E2494),--(RIGHT(F2494,1)="0")*SUM(SUMIFS($P$6:$P$65536,$B$6:$B$65536,B2494,$C$6:$C$65536,C2494,$D$6:$D$65536,D2494,$E$6:$E$65536,E2494,$F$6:$F$65536,LEFT(F2494,2)&amp;{0;1;2;3;4;5;6;7;8;9}))+(--(RIGHT(F2494,2)="00"))*SUM(SUMIFS($P$6:$P$65536,$B$6:$B$65536,B2494,$C$6:$C$65536,C2494,$D$6:$D$65536,D2494,$E$6:$E$65536,E2494,$F$6:$F$65536,LEFT(F2494,1)&amp;range))+SUMIFS($P$6:$P$65536,$B$6:$B$65536,B2494,$C$6:$C$65536,C2494,$D$6:$D$65536,D2494,$E$6:$E$65536,E2494,$F$6:$F$65536,F2494)))))</f>
        <v>2861827.52</v>
      </c>
    </row>
    <row r="2495" spans="1:17" ht="32.25" hidden="1" customHeight="1" x14ac:dyDescent="0.2">
      <c r="A2495" s="10" t="s">
        <v>90</v>
      </c>
      <c r="B2495" s="3" t="s">
        <v>799</v>
      </c>
      <c r="C2495" s="3" t="s">
        <v>27</v>
      </c>
      <c r="D2495" s="3" t="s">
        <v>193</v>
      </c>
      <c r="E2495" s="3" t="s">
        <v>955</v>
      </c>
      <c r="F2495" s="11" t="s">
        <v>0</v>
      </c>
      <c r="G2495" s="9">
        <v>5402520</v>
      </c>
      <c r="H2495" s="9">
        <v>0</v>
      </c>
      <c r="I2495" s="9">
        <v>5402520</v>
      </c>
      <c r="J2495" s="9">
        <v>5402520</v>
      </c>
      <c r="K2495" s="9">
        <v>0</v>
      </c>
      <c r="L2495" s="9">
        <v>5402520</v>
      </c>
      <c r="M2495" s="9">
        <v>5402520</v>
      </c>
      <c r="N2495" s="9">
        <v>0</v>
      </c>
      <c r="O2495" s="9">
        <v>5402520</v>
      </c>
      <c r="P2495" s="13">
        <f t="shared" si="39"/>
        <v>0</v>
      </c>
      <c r="Q2495" s="13">
        <f t="array" ref="Q2495">IF(C2495="",SUMIFS($P$6:$P$65536,$B$6:$B$65536,B2495),IF(D2495="",SUMIFS($P$6:$P$65536,$B$6:$B$65536,B2495,$C$6:$C$65536,C2495),IF(E2495="",SUMIFS($P$6:$P$65536,$B$6:$B$65536,B2495,$C$6:$C$65536,C2495,$D$6:$D$65536,D2495),IF(F2495="",SUMIFS($P$6:$P$65536,$B$6:$B$65536,B2495,$C$6:$C$65536,C2495,$D$6:$D$65536,D2495,$E$6:$E$65536,E2495),--(RIGHT(F2495,1)="0")*SUM(SUMIFS($P$6:$P$65536,$B$6:$B$65536,B2495,$C$6:$C$65536,C2495,$D$6:$D$65536,D2495,$E$6:$E$65536,E2495,$F$6:$F$65536,LEFT(F2495,2)&amp;{0;1;2;3;4;5;6;7;8;9}))+(--(RIGHT(F2495,2)="00"))*SUM(SUMIFS($P$6:$P$65536,$B$6:$B$65536,B2495,$C$6:$C$65536,C2495,$D$6:$D$65536,D2495,$E$6:$E$65536,E2495,$F$6:$F$65536,LEFT(F2495,1)&amp;range))+SUMIFS($P$6:$P$65536,$B$6:$B$65536,B2495,$C$6:$C$65536,C2495,$D$6:$D$65536,D2495,$E$6:$E$65536,E2495,$F$6:$F$65536,F2495)))))</f>
        <v>0</v>
      </c>
    </row>
    <row r="2496" spans="1:17" ht="48.95" hidden="1" customHeight="1" x14ac:dyDescent="0.2">
      <c r="A2496" s="10" t="s">
        <v>57</v>
      </c>
      <c r="B2496" s="3" t="s">
        <v>799</v>
      </c>
      <c r="C2496" s="3" t="s">
        <v>27</v>
      </c>
      <c r="D2496" s="3" t="s">
        <v>193</v>
      </c>
      <c r="E2496" s="3" t="s">
        <v>955</v>
      </c>
      <c r="F2496" s="3" t="s">
        <v>58</v>
      </c>
      <c r="G2496" s="9">
        <v>5196520</v>
      </c>
      <c r="H2496" s="9">
        <v>0</v>
      </c>
      <c r="I2496" s="9">
        <v>5196520</v>
      </c>
      <c r="J2496" s="9">
        <v>5196520</v>
      </c>
      <c r="K2496" s="9">
        <v>0</v>
      </c>
      <c r="L2496" s="9">
        <v>5196520</v>
      </c>
      <c r="M2496" s="9">
        <v>5196520</v>
      </c>
      <c r="N2496" s="9">
        <v>0</v>
      </c>
      <c r="O2496" s="9">
        <v>5196520</v>
      </c>
      <c r="P2496" s="13">
        <f t="shared" si="39"/>
        <v>0</v>
      </c>
      <c r="Q2496" s="13">
        <f t="array" ref="Q2496">IF(C2496="",SUMIFS($P$6:$P$65536,$B$6:$B$65536,B2496),IF(D2496="",SUMIFS($P$6:$P$65536,$B$6:$B$65536,B2496,$C$6:$C$65536,C2496),IF(E2496="",SUMIFS($P$6:$P$65536,$B$6:$B$65536,B2496,$C$6:$C$65536,C2496,$D$6:$D$65536,D2496),IF(F2496="",SUMIFS($P$6:$P$65536,$B$6:$B$65536,B2496,$C$6:$C$65536,C2496,$D$6:$D$65536,D2496,$E$6:$E$65536,E2496),--(RIGHT(F2496,1)="0")*SUM(SUMIFS($P$6:$P$65536,$B$6:$B$65536,B2496,$C$6:$C$65536,C2496,$D$6:$D$65536,D2496,$E$6:$E$65536,E2496,$F$6:$F$65536,LEFT(F2496,2)&amp;{0;1;2;3;4;5;6;7;8;9}))+(--(RIGHT(F2496,2)="00"))*SUM(SUMIFS($P$6:$P$65536,$B$6:$B$65536,B2496,$C$6:$C$65536,C2496,$D$6:$D$65536,D2496,$E$6:$E$65536,E2496,$F$6:$F$65536,LEFT(F2496,1)&amp;range))+SUMIFS($P$6:$P$65536,$B$6:$B$65536,B2496,$C$6:$C$65536,C2496,$D$6:$D$65536,D2496,$E$6:$E$65536,E2496,$F$6:$F$65536,F2496)))))</f>
        <v>0</v>
      </c>
    </row>
    <row r="2497" spans="1:17" ht="48.95" hidden="1" customHeight="1" x14ac:dyDescent="0.2">
      <c r="A2497" s="10" t="s">
        <v>59</v>
      </c>
      <c r="B2497" s="3" t="s">
        <v>799</v>
      </c>
      <c r="C2497" s="3" t="s">
        <v>27</v>
      </c>
      <c r="D2497" s="3" t="s">
        <v>193</v>
      </c>
      <c r="E2497" s="3" t="s">
        <v>955</v>
      </c>
      <c r="F2497" s="3" t="s">
        <v>60</v>
      </c>
      <c r="G2497" s="9">
        <v>5196520</v>
      </c>
      <c r="H2497" s="9">
        <v>0</v>
      </c>
      <c r="I2497" s="9">
        <v>5196520</v>
      </c>
      <c r="J2497" s="9">
        <v>5196520</v>
      </c>
      <c r="K2497" s="9">
        <v>0</v>
      </c>
      <c r="L2497" s="9">
        <v>5196520</v>
      </c>
      <c r="M2497" s="9">
        <v>5196520</v>
      </c>
      <c r="N2497" s="9">
        <v>0</v>
      </c>
      <c r="O2497" s="9">
        <v>5196520</v>
      </c>
      <c r="P2497" s="13">
        <f t="shared" si="39"/>
        <v>0</v>
      </c>
      <c r="Q2497" s="13">
        <f t="array" ref="Q2497">IF(C2497="",SUMIFS($P$6:$P$65536,$B$6:$B$65536,B2497),IF(D2497="",SUMIFS($P$6:$P$65536,$B$6:$B$65536,B2497,$C$6:$C$65536,C2497),IF(E2497="",SUMIFS($P$6:$P$65536,$B$6:$B$65536,B2497,$C$6:$C$65536,C2497,$D$6:$D$65536,D2497),IF(F2497="",SUMIFS($P$6:$P$65536,$B$6:$B$65536,B2497,$C$6:$C$65536,C2497,$D$6:$D$65536,D2497,$E$6:$E$65536,E2497),--(RIGHT(F2497,1)="0")*SUM(SUMIFS($P$6:$P$65536,$B$6:$B$65536,B2497,$C$6:$C$65536,C2497,$D$6:$D$65536,D2497,$E$6:$E$65536,E2497,$F$6:$F$65536,LEFT(F2497,2)&amp;{0;1;2;3;4;5;6;7;8;9}))+(--(RIGHT(F2497,2)="00"))*SUM(SUMIFS($P$6:$P$65536,$B$6:$B$65536,B2497,$C$6:$C$65536,C2497,$D$6:$D$65536,D2497,$E$6:$E$65536,E2497,$F$6:$F$65536,LEFT(F2497,1)&amp;range))+SUMIFS($P$6:$P$65536,$B$6:$B$65536,B2497,$C$6:$C$65536,C2497,$D$6:$D$65536,D2497,$E$6:$E$65536,E2497,$F$6:$F$65536,F2497)))))</f>
        <v>0</v>
      </c>
    </row>
    <row r="2498" spans="1:17" ht="15" hidden="1" customHeight="1" x14ac:dyDescent="0.2">
      <c r="A2498" s="10" t="s">
        <v>61</v>
      </c>
      <c r="B2498" s="3" t="s">
        <v>799</v>
      </c>
      <c r="C2498" s="3" t="s">
        <v>27</v>
      </c>
      <c r="D2498" s="3" t="s">
        <v>193</v>
      </c>
      <c r="E2498" s="3" t="s">
        <v>955</v>
      </c>
      <c r="F2498" s="3" t="s">
        <v>62</v>
      </c>
      <c r="G2498" s="9">
        <v>5196520</v>
      </c>
      <c r="H2498" s="9">
        <v>0</v>
      </c>
      <c r="I2498" s="9">
        <v>5196520</v>
      </c>
      <c r="J2498" s="9">
        <v>5196520</v>
      </c>
      <c r="K2498" s="9">
        <v>0</v>
      </c>
      <c r="L2498" s="9">
        <v>5196520</v>
      </c>
      <c r="M2498" s="9">
        <v>5196520</v>
      </c>
      <c r="N2498" s="9">
        <v>0</v>
      </c>
      <c r="O2498" s="9">
        <v>5196520</v>
      </c>
      <c r="P2498" s="13">
        <f t="shared" si="39"/>
        <v>0</v>
      </c>
      <c r="Q2498" s="13">
        <f t="array" ref="Q2498">IF(C2498="",SUMIFS($P$6:$P$65536,$B$6:$B$65536,B2498),IF(D2498="",SUMIFS($P$6:$P$65536,$B$6:$B$65536,B2498,$C$6:$C$65536,C2498),IF(E2498="",SUMIFS($P$6:$P$65536,$B$6:$B$65536,B2498,$C$6:$C$65536,C2498,$D$6:$D$65536,D2498),IF(F2498="",SUMIFS($P$6:$P$65536,$B$6:$B$65536,B2498,$C$6:$C$65536,C2498,$D$6:$D$65536,D2498,$E$6:$E$65536,E2498),--(RIGHT(F2498,1)="0")*SUM(SUMIFS($P$6:$P$65536,$B$6:$B$65536,B2498,$C$6:$C$65536,C2498,$D$6:$D$65536,D2498,$E$6:$E$65536,E2498,$F$6:$F$65536,LEFT(F2498,2)&amp;{0;1;2;3;4;5;6;7;8;9}))+(--(RIGHT(F2498,2)="00"))*SUM(SUMIFS($P$6:$P$65536,$B$6:$B$65536,B2498,$C$6:$C$65536,C2498,$D$6:$D$65536,D2498,$E$6:$E$65536,E2498,$F$6:$F$65536,LEFT(F2498,1)&amp;range))+SUMIFS($P$6:$P$65536,$B$6:$B$65536,B2498,$C$6:$C$65536,C2498,$D$6:$D$65536,D2498,$E$6:$E$65536,E2498,$F$6:$F$65536,F2498)))))</f>
        <v>0</v>
      </c>
    </row>
    <row r="2499" spans="1:17" ht="64.5" hidden="1" customHeight="1" x14ac:dyDescent="0.2">
      <c r="A2499" s="10" t="s">
        <v>94</v>
      </c>
      <c r="B2499" s="3" t="s">
        <v>799</v>
      </c>
      <c r="C2499" s="3" t="s">
        <v>27</v>
      </c>
      <c r="D2499" s="3" t="s">
        <v>193</v>
      </c>
      <c r="E2499" s="3" t="s">
        <v>955</v>
      </c>
      <c r="F2499" s="3" t="s">
        <v>95</v>
      </c>
      <c r="G2499" s="9">
        <v>206000</v>
      </c>
      <c r="H2499" s="9">
        <v>0</v>
      </c>
      <c r="I2499" s="9">
        <v>206000</v>
      </c>
      <c r="J2499" s="9">
        <v>206000</v>
      </c>
      <c r="K2499" s="9">
        <v>0</v>
      </c>
      <c r="L2499" s="9">
        <v>206000</v>
      </c>
      <c r="M2499" s="9">
        <v>206000</v>
      </c>
      <c r="N2499" s="9">
        <v>0</v>
      </c>
      <c r="O2499" s="9">
        <v>206000</v>
      </c>
      <c r="P2499" s="13">
        <f t="shared" si="39"/>
        <v>0</v>
      </c>
      <c r="Q2499" s="13">
        <f t="array" ref="Q2499">IF(C2499="",SUMIFS($P$6:$P$65536,$B$6:$B$65536,B2499),IF(D2499="",SUMIFS($P$6:$P$65536,$B$6:$B$65536,B2499,$C$6:$C$65536,C2499),IF(E2499="",SUMIFS($P$6:$P$65536,$B$6:$B$65536,B2499,$C$6:$C$65536,C2499,$D$6:$D$65536,D2499),IF(F2499="",SUMIFS($P$6:$P$65536,$B$6:$B$65536,B2499,$C$6:$C$65536,C2499,$D$6:$D$65536,D2499,$E$6:$E$65536,E2499),--(RIGHT(F2499,1)="0")*SUM(SUMIFS($P$6:$P$65536,$B$6:$B$65536,B2499,$C$6:$C$65536,C2499,$D$6:$D$65536,D2499,$E$6:$E$65536,E2499,$F$6:$F$65536,LEFT(F2499,2)&amp;{0;1;2;3;4;5;6;7;8;9}))+(--(RIGHT(F2499,2)="00"))*SUM(SUMIFS($P$6:$P$65536,$B$6:$B$65536,B2499,$C$6:$C$65536,C2499,$D$6:$D$65536,D2499,$E$6:$E$65536,E2499,$F$6:$F$65536,LEFT(F2499,1)&amp;range))+SUMIFS($P$6:$P$65536,$B$6:$B$65536,B2499,$C$6:$C$65536,C2499,$D$6:$D$65536,D2499,$E$6:$E$65536,E2499,$F$6:$F$65536,F2499)))))</f>
        <v>0</v>
      </c>
    </row>
    <row r="2500" spans="1:17" ht="15" hidden="1" customHeight="1" x14ac:dyDescent="0.2">
      <c r="A2500" s="10" t="s">
        <v>96</v>
      </c>
      <c r="B2500" s="3" t="s">
        <v>799</v>
      </c>
      <c r="C2500" s="3" t="s">
        <v>27</v>
      </c>
      <c r="D2500" s="3" t="s">
        <v>193</v>
      </c>
      <c r="E2500" s="3" t="s">
        <v>955</v>
      </c>
      <c r="F2500" s="3" t="s">
        <v>97</v>
      </c>
      <c r="G2500" s="9">
        <v>206000</v>
      </c>
      <c r="H2500" s="9">
        <v>0</v>
      </c>
      <c r="I2500" s="9">
        <v>206000</v>
      </c>
      <c r="J2500" s="9">
        <v>206000</v>
      </c>
      <c r="K2500" s="9">
        <v>0</v>
      </c>
      <c r="L2500" s="9">
        <v>206000</v>
      </c>
      <c r="M2500" s="9">
        <v>206000</v>
      </c>
      <c r="N2500" s="9">
        <v>0</v>
      </c>
      <c r="O2500" s="9">
        <v>206000</v>
      </c>
      <c r="P2500" s="13">
        <f t="shared" si="39"/>
        <v>0</v>
      </c>
      <c r="Q2500" s="13">
        <f t="array" ref="Q2500">IF(C2500="",SUMIFS($P$6:$P$65536,$B$6:$B$65536,B2500),IF(D2500="",SUMIFS($P$6:$P$65536,$B$6:$B$65536,B2500,$C$6:$C$65536,C2500),IF(E2500="",SUMIFS($P$6:$P$65536,$B$6:$B$65536,B2500,$C$6:$C$65536,C2500,$D$6:$D$65536,D2500),IF(F2500="",SUMIFS($P$6:$P$65536,$B$6:$B$65536,B2500,$C$6:$C$65536,C2500,$D$6:$D$65536,D2500,$E$6:$E$65536,E2500),--(RIGHT(F2500,1)="0")*SUM(SUMIFS($P$6:$P$65536,$B$6:$B$65536,B2500,$C$6:$C$65536,C2500,$D$6:$D$65536,D2500,$E$6:$E$65536,E2500,$F$6:$F$65536,LEFT(F2500,2)&amp;{0;1;2;3;4;5;6;7;8;9}))+(--(RIGHT(F2500,2)="00"))*SUM(SUMIFS($P$6:$P$65536,$B$6:$B$65536,B2500,$C$6:$C$65536,C2500,$D$6:$D$65536,D2500,$E$6:$E$65536,E2500,$F$6:$F$65536,LEFT(F2500,1)&amp;range))+SUMIFS($P$6:$P$65536,$B$6:$B$65536,B2500,$C$6:$C$65536,C2500,$D$6:$D$65536,D2500,$E$6:$E$65536,E2500,$F$6:$F$65536,F2500)))))</f>
        <v>0</v>
      </c>
    </row>
    <row r="2501" spans="1:17" ht="32.25" hidden="1" customHeight="1" x14ac:dyDescent="0.2">
      <c r="A2501" s="10" t="s">
        <v>100</v>
      </c>
      <c r="B2501" s="3" t="s">
        <v>799</v>
      </c>
      <c r="C2501" s="3" t="s">
        <v>27</v>
      </c>
      <c r="D2501" s="3" t="s">
        <v>193</v>
      </c>
      <c r="E2501" s="3" t="s">
        <v>955</v>
      </c>
      <c r="F2501" s="3" t="s">
        <v>101</v>
      </c>
      <c r="G2501" s="9">
        <v>206000</v>
      </c>
      <c r="H2501" s="9">
        <v>0</v>
      </c>
      <c r="I2501" s="9">
        <v>206000</v>
      </c>
      <c r="J2501" s="9">
        <v>206000</v>
      </c>
      <c r="K2501" s="9">
        <v>0</v>
      </c>
      <c r="L2501" s="9">
        <v>206000</v>
      </c>
      <c r="M2501" s="9">
        <v>206000</v>
      </c>
      <c r="N2501" s="9">
        <v>0</v>
      </c>
      <c r="O2501" s="9">
        <v>206000</v>
      </c>
      <c r="P2501" s="13">
        <f t="shared" si="39"/>
        <v>0</v>
      </c>
      <c r="Q2501" s="13">
        <f t="array" ref="Q2501">IF(C2501="",SUMIFS($P$6:$P$65536,$B$6:$B$65536,B2501),IF(D2501="",SUMIFS($P$6:$P$65536,$B$6:$B$65536,B2501,$C$6:$C$65536,C2501),IF(E2501="",SUMIFS($P$6:$P$65536,$B$6:$B$65536,B2501,$C$6:$C$65536,C2501,$D$6:$D$65536,D2501),IF(F2501="",SUMIFS($P$6:$P$65536,$B$6:$B$65536,B2501,$C$6:$C$65536,C2501,$D$6:$D$65536,D2501,$E$6:$E$65536,E2501),--(RIGHT(F2501,1)="0")*SUM(SUMIFS($P$6:$P$65536,$B$6:$B$65536,B2501,$C$6:$C$65536,C2501,$D$6:$D$65536,D2501,$E$6:$E$65536,E2501,$F$6:$F$65536,LEFT(F2501,2)&amp;{0;1;2;3;4;5;6;7;8;9}))+(--(RIGHT(F2501,2)="00"))*SUM(SUMIFS($P$6:$P$65536,$B$6:$B$65536,B2501,$C$6:$C$65536,C2501,$D$6:$D$65536,D2501,$E$6:$E$65536,E2501,$F$6:$F$65536,LEFT(F2501,1)&amp;range))+SUMIFS($P$6:$P$65536,$B$6:$B$65536,B2501,$C$6:$C$65536,C2501,$D$6:$D$65536,D2501,$E$6:$E$65536,E2501,$F$6:$F$65536,F2501)))))</f>
        <v>0</v>
      </c>
    </row>
    <row r="2502" spans="1:17" ht="64.5" customHeight="1" x14ac:dyDescent="0.2">
      <c r="A2502" s="10" t="s">
        <v>956</v>
      </c>
      <c r="B2502" s="3" t="s">
        <v>799</v>
      </c>
      <c r="C2502" s="3" t="s">
        <v>27</v>
      </c>
      <c r="D2502" s="3" t="s">
        <v>193</v>
      </c>
      <c r="E2502" s="3" t="s">
        <v>957</v>
      </c>
      <c r="F2502" s="11" t="s">
        <v>0</v>
      </c>
      <c r="G2502" s="9">
        <v>37550000</v>
      </c>
      <c r="H2502" s="9">
        <v>-37145</v>
      </c>
      <c r="I2502" s="9">
        <v>37512855</v>
      </c>
      <c r="J2502" s="9">
        <v>0</v>
      </c>
      <c r="K2502" s="9">
        <v>0</v>
      </c>
      <c r="L2502" s="9">
        <v>0</v>
      </c>
      <c r="M2502" s="9">
        <v>37550000</v>
      </c>
      <c r="N2502" s="9">
        <v>0</v>
      </c>
      <c r="O2502" s="9">
        <v>37550000</v>
      </c>
      <c r="P2502" s="13">
        <f t="shared" si="39"/>
        <v>37145</v>
      </c>
      <c r="Q2502" s="13">
        <f t="array" ref="Q2502">IF(C2502="",SUMIFS($P$6:$P$65536,$B$6:$B$65536,B2502),IF(D2502="",SUMIFS($P$6:$P$65536,$B$6:$B$65536,B2502,$C$6:$C$65536,C2502),IF(E2502="",SUMIFS($P$6:$P$65536,$B$6:$B$65536,B2502,$C$6:$C$65536,C2502,$D$6:$D$65536,D2502),IF(F2502="",SUMIFS($P$6:$P$65536,$B$6:$B$65536,B2502,$C$6:$C$65536,C2502,$D$6:$D$65536,D2502,$E$6:$E$65536,E2502),--(RIGHT(F2502,1)="0")*SUM(SUMIFS($P$6:$P$65536,$B$6:$B$65536,B2502,$C$6:$C$65536,C2502,$D$6:$D$65536,D2502,$E$6:$E$65536,E2502,$F$6:$F$65536,LEFT(F2502,2)&amp;{0;1;2;3;4;5;6;7;8;9}))+(--(RIGHT(F2502,2)="00"))*SUM(SUMIFS($P$6:$P$65536,$B$6:$B$65536,B2502,$C$6:$C$65536,C2502,$D$6:$D$65536,D2502,$E$6:$E$65536,E2502,$F$6:$F$65536,LEFT(F2502,1)&amp;range))+SUMIFS($P$6:$P$65536,$B$6:$B$65536,B2502,$C$6:$C$65536,C2502,$D$6:$D$65536,D2502,$E$6:$E$65536,E2502,$F$6:$F$65536,F2502)))))</f>
        <v>148580</v>
      </c>
    </row>
    <row r="2503" spans="1:17" ht="48.95" customHeight="1" x14ac:dyDescent="0.2">
      <c r="A2503" s="10" t="s">
        <v>57</v>
      </c>
      <c r="B2503" s="3" t="s">
        <v>799</v>
      </c>
      <c r="C2503" s="3" t="s">
        <v>27</v>
      </c>
      <c r="D2503" s="3" t="s">
        <v>193</v>
      </c>
      <c r="E2503" s="3" t="s">
        <v>957</v>
      </c>
      <c r="F2503" s="3" t="s">
        <v>58</v>
      </c>
      <c r="G2503" s="9">
        <v>37550000</v>
      </c>
      <c r="H2503" s="9">
        <v>-37145</v>
      </c>
      <c r="I2503" s="9">
        <v>37512855</v>
      </c>
      <c r="J2503" s="9">
        <v>0</v>
      </c>
      <c r="K2503" s="9">
        <v>0</v>
      </c>
      <c r="L2503" s="9">
        <v>0</v>
      </c>
      <c r="M2503" s="9">
        <v>37550000</v>
      </c>
      <c r="N2503" s="9">
        <v>0</v>
      </c>
      <c r="O2503" s="9">
        <v>37550000</v>
      </c>
      <c r="P2503" s="13">
        <f t="shared" ref="P2503:P2566" si="40">ABS(H2503)+ABS(K2503)+ABS(N2503)</f>
        <v>37145</v>
      </c>
      <c r="Q2503" s="13">
        <f t="array" ref="Q2503">IF(C2503="",SUMIFS($P$6:$P$65536,$B$6:$B$65536,B2503),IF(D2503="",SUMIFS($P$6:$P$65536,$B$6:$B$65536,B2503,$C$6:$C$65536,C2503),IF(E2503="",SUMIFS($P$6:$P$65536,$B$6:$B$65536,B2503,$C$6:$C$65536,C2503,$D$6:$D$65536,D2503),IF(F2503="",SUMIFS($P$6:$P$65536,$B$6:$B$65536,B2503,$C$6:$C$65536,C2503,$D$6:$D$65536,D2503,$E$6:$E$65536,E2503),--(RIGHT(F2503,1)="0")*SUM(SUMIFS($P$6:$P$65536,$B$6:$B$65536,B2503,$C$6:$C$65536,C2503,$D$6:$D$65536,D2503,$E$6:$E$65536,E2503,$F$6:$F$65536,LEFT(F2503,2)&amp;{0;1;2;3;4;5;6;7;8;9}))+(--(RIGHT(F2503,2)="00"))*SUM(SUMIFS($P$6:$P$65536,$B$6:$B$65536,B2503,$C$6:$C$65536,C2503,$D$6:$D$65536,D2503,$E$6:$E$65536,E2503,$F$6:$F$65536,LEFT(F2503,1)&amp;range))+SUMIFS($P$6:$P$65536,$B$6:$B$65536,B2503,$C$6:$C$65536,C2503,$D$6:$D$65536,D2503,$E$6:$E$65536,E2503,$F$6:$F$65536,F2503)))))</f>
        <v>148580</v>
      </c>
    </row>
    <row r="2504" spans="1:17" ht="48.95" customHeight="1" x14ac:dyDescent="0.2">
      <c r="A2504" s="10" t="s">
        <v>59</v>
      </c>
      <c r="B2504" s="3" t="s">
        <v>799</v>
      </c>
      <c r="C2504" s="3" t="s">
        <v>27</v>
      </c>
      <c r="D2504" s="3" t="s">
        <v>193</v>
      </c>
      <c r="E2504" s="3" t="s">
        <v>957</v>
      </c>
      <c r="F2504" s="3" t="s">
        <v>60</v>
      </c>
      <c r="G2504" s="9">
        <v>37550000</v>
      </c>
      <c r="H2504" s="9">
        <v>-37145</v>
      </c>
      <c r="I2504" s="9">
        <v>37512855</v>
      </c>
      <c r="J2504" s="9">
        <v>0</v>
      </c>
      <c r="K2504" s="9">
        <v>0</v>
      </c>
      <c r="L2504" s="9">
        <v>0</v>
      </c>
      <c r="M2504" s="9">
        <v>37550000</v>
      </c>
      <c r="N2504" s="9">
        <v>0</v>
      </c>
      <c r="O2504" s="9">
        <v>37550000</v>
      </c>
      <c r="P2504" s="13">
        <f t="shared" si="40"/>
        <v>37145</v>
      </c>
      <c r="Q2504" s="13">
        <f t="array" ref="Q2504">IF(C2504="",SUMIFS($P$6:$P$65536,$B$6:$B$65536,B2504),IF(D2504="",SUMIFS($P$6:$P$65536,$B$6:$B$65536,B2504,$C$6:$C$65536,C2504),IF(E2504="",SUMIFS($P$6:$P$65536,$B$6:$B$65536,B2504,$C$6:$C$65536,C2504,$D$6:$D$65536,D2504),IF(F2504="",SUMIFS($P$6:$P$65536,$B$6:$B$65536,B2504,$C$6:$C$65536,C2504,$D$6:$D$65536,D2504,$E$6:$E$65536,E2504),--(RIGHT(F2504,1)="0")*SUM(SUMIFS($P$6:$P$65536,$B$6:$B$65536,B2504,$C$6:$C$65536,C2504,$D$6:$D$65536,D2504,$E$6:$E$65536,E2504,$F$6:$F$65536,LEFT(F2504,2)&amp;{0;1;2;3;4;5;6;7;8;9}))+(--(RIGHT(F2504,2)="00"))*SUM(SUMIFS($P$6:$P$65536,$B$6:$B$65536,B2504,$C$6:$C$65536,C2504,$D$6:$D$65536,D2504,$E$6:$E$65536,E2504,$F$6:$F$65536,LEFT(F2504,1)&amp;range))+SUMIFS($P$6:$P$65536,$B$6:$B$65536,B2504,$C$6:$C$65536,C2504,$D$6:$D$65536,D2504,$E$6:$E$65536,E2504,$F$6:$F$65536,F2504)))))</f>
        <v>111435</v>
      </c>
    </row>
    <row r="2505" spans="1:17" ht="15" customHeight="1" x14ac:dyDescent="0.2">
      <c r="A2505" s="10" t="s">
        <v>61</v>
      </c>
      <c r="B2505" s="3" t="s">
        <v>799</v>
      </c>
      <c r="C2505" s="3" t="s">
        <v>27</v>
      </c>
      <c r="D2505" s="3" t="s">
        <v>193</v>
      </c>
      <c r="E2505" s="3" t="s">
        <v>957</v>
      </c>
      <c r="F2505" s="3" t="s">
        <v>62</v>
      </c>
      <c r="G2505" s="9">
        <v>37550000</v>
      </c>
      <c r="H2505" s="9">
        <v>-37145</v>
      </c>
      <c r="I2505" s="9">
        <v>37512855</v>
      </c>
      <c r="J2505" s="9">
        <v>0</v>
      </c>
      <c r="K2505" s="9">
        <v>0</v>
      </c>
      <c r="L2505" s="9">
        <v>0</v>
      </c>
      <c r="M2505" s="9">
        <v>37550000</v>
      </c>
      <c r="N2505" s="9">
        <v>0</v>
      </c>
      <c r="O2505" s="9">
        <v>37550000</v>
      </c>
      <c r="P2505" s="13">
        <f t="shared" si="40"/>
        <v>37145</v>
      </c>
      <c r="Q2505" s="13">
        <f t="array" ref="Q2505">IF(C2505="",SUMIFS($P$6:$P$65536,$B$6:$B$65536,B2505),IF(D2505="",SUMIFS($P$6:$P$65536,$B$6:$B$65536,B2505,$C$6:$C$65536,C2505),IF(E2505="",SUMIFS($P$6:$P$65536,$B$6:$B$65536,B2505,$C$6:$C$65536,C2505,$D$6:$D$65536,D2505),IF(F2505="",SUMIFS($P$6:$P$65536,$B$6:$B$65536,B2505,$C$6:$C$65536,C2505,$D$6:$D$65536,D2505,$E$6:$E$65536,E2505),--(RIGHT(F2505,1)="0")*SUM(SUMIFS($P$6:$P$65536,$B$6:$B$65536,B2505,$C$6:$C$65536,C2505,$D$6:$D$65536,D2505,$E$6:$E$65536,E2505,$F$6:$F$65536,LEFT(F2505,2)&amp;{0;1;2;3;4;5;6;7;8;9}))+(--(RIGHT(F2505,2)="00"))*SUM(SUMIFS($P$6:$P$65536,$B$6:$B$65536,B2505,$C$6:$C$65536,C2505,$D$6:$D$65536,D2505,$E$6:$E$65536,E2505,$F$6:$F$65536,LEFT(F2505,1)&amp;range))+SUMIFS($P$6:$P$65536,$B$6:$B$65536,B2505,$C$6:$C$65536,C2505,$D$6:$D$65536,D2505,$E$6:$E$65536,E2505,$F$6:$F$65536,F2505)))))</f>
        <v>37145</v>
      </c>
    </row>
    <row r="2506" spans="1:17" ht="32.25" customHeight="1" x14ac:dyDescent="0.2">
      <c r="A2506" s="10" t="s">
        <v>958</v>
      </c>
      <c r="B2506" s="3" t="s">
        <v>799</v>
      </c>
      <c r="C2506" s="3" t="s">
        <v>27</v>
      </c>
      <c r="D2506" s="3" t="s">
        <v>193</v>
      </c>
      <c r="E2506" s="3" t="s">
        <v>959</v>
      </c>
      <c r="F2506" s="11" t="s">
        <v>0</v>
      </c>
      <c r="G2506" s="9">
        <v>85000</v>
      </c>
      <c r="H2506" s="9">
        <v>-4000</v>
      </c>
      <c r="I2506" s="9">
        <v>81000</v>
      </c>
      <c r="J2506" s="9">
        <v>85000</v>
      </c>
      <c r="K2506" s="9">
        <v>0</v>
      </c>
      <c r="L2506" s="9">
        <v>85000</v>
      </c>
      <c r="M2506" s="9">
        <v>85000</v>
      </c>
      <c r="N2506" s="9">
        <v>0</v>
      </c>
      <c r="O2506" s="9">
        <v>85000</v>
      </c>
      <c r="P2506" s="13">
        <f t="shared" si="40"/>
        <v>4000</v>
      </c>
      <c r="Q2506" s="13">
        <f t="array" ref="Q2506">IF(C2506="",SUMIFS($P$6:$P$65536,$B$6:$B$65536,B2506),IF(D2506="",SUMIFS($P$6:$P$65536,$B$6:$B$65536,B2506,$C$6:$C$65536,C2506),IF(E2506="",SUMIFS($P$6:$P$65536,$B$6:$B$65536,B2506,$C$6:$C$65536,C2506,$D$6:$D$65536,D2506),IF(F2506="",SUMIFS($P$6:$P$65536,$B$6:$B$65536,B2506,$C$6:$C$65536,C2506,$D$6:$D$65536,D2506,$E$6:$E$65536,E2506),--(RIGHT(F2506,1)="0")*SUM(SUMIFS($P$6:$P$65536,$B$6:$B$65536,B2506,$C$6:$C$65536,C2506,$D$6:$D$65536,D2506,$E$6:$E$65536,E2506,$F$6:$F$65536,LEFT(F2506,2)&amp;{0;1;2;3;4;5;6;7;8;9}))+(--(RIGHT(F2506,2)="00"))*SUM(SUMIFS($P$6:$P$65536,$B$6:$B$65536,B2506,$C$6:$C$65536,C2506,$D$6:$D$65536,D2506,$E$6:$E$65536,E2506,$F$6:$F$65536,LEFT(F2506,1)&amp;range))+SUMIFS($P$6:$P$65536,$B$6:$B$65536,B2506,$C$6:$C$65536,C2506,$D$6:$D$65536,D2506,$E$6:$E$65536,E2506,$F$6:$F$65536,F2506)))))</f>
        <v>92200</v>
      </c>
    </row>
    <row r="2507" spans="1:17" ht="32.25" customHeight="1" x14ac:dyDescent="0.2">
      <c r="A2507" s="10" t="s">
        <v>112</v>
      </c>
      <c r="B2507" s="3" t="s">
        <v>799</v>
      </c>
      <c r="C2507" s="3" t="s">
        <v>27</v>
      </c>
      <c r="D2507" s="3" t="s">
        <v>193</v>
      </c>
      <c r="E2507" s="3" t="s">
        <v>959</v>
      </c>
      <c r="F2507" s="3" t="s">
        <v>113</v>
      </c>
      <c r="G2507" s="9">
        <v>0</v>
      </c>
      <c r="H2507" s="9">
        <v>12700</v>
      </c>
      <c r="I2507" s="9">
        <v>12700</v>
      </c>
      <c r="J2507" s="9">
        <v>0</v>
      </c>
      <c r="K2507" s="9">
        <v>0</v>
      </c>
      <c r="L2507" s="9">
        <v>0</v>
      </c>
      <c r="M2507" s="9">
        <v>0</v>
      </c>
      <c r="N2507" s="9">
        <v>0</v>
      </c>
      <c r="O2507" s="9">
        <v>0</v>
      </c>
      <c r="P2507" s="13">
        <f t="shared" si="40"/>
        <v>12700</v>
      </c>
      <c r="Q2507" s="13">
        <f t="array" ref="Q2507">IF(C2507="",SUMIFS($P$6:$P$65536,$B$6:$B$65536,B2507),IF(D2507="",SUMIFS($P$6:$P$65536,$B$6:$B$65536,B2507,$C$6:$C$65536,C2507),IF(E2507="",SUMIFS($P$6:$P$65536,$B$6:$B$65536,B2507,$C$6:$C$65536,C2507,$D$6:$D$65536,D2507),IF(F2507="",SUMIFS($P$6:$P$65536,$B$6:$B$65536,B2507,$C$6:$C$65536,C2507,$D$6:$D$65536,D2507,$E$6:$E$65536,E2507),--(RIGHT(F2507,1)="0")*SUM(SUMIFS($P$6:$P$65536,$B$6:$B$65536,B2507,$C$6:$C$65536,C2507,$D$6:$D$65536,D2507,$E$6:$E$65536,E2507,$F$6:$F$65536,LEFT(F2507,2)&amp;{0;1;2;3;4;5;6;7;8;9}))+(--(RIGHT(F2507,2)="00"))*SUM(SUMIFS($P$6:$P$65536,$B$6:$B$65536,B2507,$C$6:$C$65536,C2507,$D$6:$D$65536,D2507,$E$6:$E$65536,E2507,$F$6:$F$65536,LEFT(F2507,1)&amp;range))+SUMIFS($P$6:$P$65536,$B$6:$B$65536,B2507,$C$6:$C$65536,C2507,$D$6:$D$65536,D2507,$E$6:$E$65536,E2507,$F$6:$F$65536,F2507)))))</f>
        <v>50800</v>
      </c>
    </row>
    <row r="2508" spans="1:17" ht="48.95" customHeight="1" x14ac:dyDescent="0.2">
      <c r="A2508" s="10" t="s">
        <v>406</v>
      </c>
      <c r="B2508" s="3" t="s">
        <v>799</v>
      </c>
      <c r="C2508" s="3" t="s">
        <v>27</v>
      </c>
      <c r="D2508" s="3" t="s">
        <v>193</v>
      </c>
      <c r="E2508" s="3" t="s">
        <v>959</v>
      </c>
      <c r="F2508" s="3" t="s">
        <v>407</v>
      </c>
      <c r="G2508" s="9">
        <v>0</v>
      </c>
      <c r="H2508" s="9">
        <v>12700</v>
      </c>
      <c r="I2508" s="9">
        <v>12700</v>
      </c>
      <c r="J2508" s="9">
        <v>0</v>
      </c>
      <c r="K2508" s="9">
        <v>0</v>
      </c>
      <c r="L2508" s="9">
        <v>0</v>
      </c>
      <c r="M2508" s="9">
        <v>0</v>
      </c>
      <c r="N2508" s="9">
        <v>0</v>
      </c>
      <c r="O2508" s="9">
        <v>0</v>
      </c>
      <c r="P2508" s="13">
        <f t="shared" si="40"/>
        <v>12700</v>
      </c>
      <c r="Q2508" s="13">
        <f t="array" ref="Q2508">IF(C2508="",SUMIFS($P$6:$P$65536,$B$6:$B$65536,B2508),IF(D2508="",SUMIFS($P$6:$P$65536,$B$6:$B$65536,B2508,$C$6:$C$65536,C2508),IF(E2508="",SUMIFS($P$6:$P$65536,$B$6:$B$65536,B2508,$C$6:$C$65536,C2508,$D$6:$D$65536,D2508),IF(F2508="",SUMIFS($P$6:$P$65536,$B$6:$B$65536,B2508,$C$6:$C$65536,C2508,$D$6:$D$65536,D2508,$E$6:$E$65536,E2508),--(RIGHT(F2508,1)="0")*SUM(SUMIFS($P$6:$P$65536,$B$6:$B$65536,B2508,$C$6:$C$65536,C2508,$D$6:$D$65536,D2508,$E$6:$E$65536,E2508,$F$6:$F$65536,LEFT(F2508,2)&amp;{0;1;2;3;4;5;6;7;8;9}))+(--(RIGHT(F2508,2)="00"))*SUM(SUMIFS($P$6:$P$65536,$B$6:$B$65536,B2508,$C$6:$C$65536,C2508,$D$6:$D$65536,D2508,$E$6:$E$65536,E2508,$F$6:$F$65536,LEFT(F2508,1)&amp;range))+SUMIFS($P$6:$P$65536,$B$6:$B$65536,B2508,$C$6:$C$65536,C2508,$D$6:$D$65536,D2508,$E$6:$E$65536,E2508,$F$6:$F$65536,F2508)))))</f>
        <v>38100</v>
      </c>
    </row>
    <row r="2509" spans="1:17" ht="48.95" customHeight="1" x14ac:dyDescent="0.2">
      <c r="A2509" s="10" t="s">
        <v>408</v>
      </c>
      <c r="B2509" s="3" t="s">
        <v>799</v>
      </c>
      <c r="C2509" s="3" t="s">
        <v>27</v>
      </c>
      <c r="D2509" s="3" t="s">
        <v>193</v>
      </c>
      <c r="E2509" s="3" t="s">
        <v>959</v>
      </c>
      <c r="F2509" s="3" t="s">
        <v>409</v>
      </c>
      <c r="G2509" s="9">
        <v>0</v>
      </c>
      <c r="H2509" s="9">
        <v>12700</v>
      </c>
      <c r="I2509" s="9">
        <v>12700</v>
      </c>
      <c r="J2509" s="9">
        <v>0</v>
      </c>
      <c r="K2509" s="9">
        <v>0</v>
      </c>
      <c r="L2509" s="9">
        <v>0</v>
      </c>
      <c r="M2509" s="9">
        <v>0</v>
      </c>
      <c r="N2509" s="9">
        <v>0</v>
      </c>
      <c r="O2509" s="9">
        <v>0</v>
      </c>
      <c r="P2509" s="13">
        <f t="shared" si="40"/>
        <v>12700</v>
      </c>
      <c r="Q2509" s="13">
        <f t="array" ref="Q2509">IF(C2509="",SUMIFS($P$6:$P$65536,$B$6:$B$65536,B2509),IF(D2509="",SUMIFS($P$6:$P$65536,$B$6:$B$65536,B2509,$C$6:$C$65536,C2509),IF(E2509="",SUMIFS($P$6:$P$65536,$B$6:$B$65536,B2509,$C$6:$C$65536,C2509,$D$6:$D$65536,D2509),IF(F2509="",SUMIFS($P$6:$P$65536,$B$6:$B$65536,B2509,$C$6:$C$65536,C2509,$D$6:$D$65536,D2509,$E$6:$E$65536,E2509),--(RIGHT(F2509,1)="0")*SUM(SUMIFS($P$6:$P$65536,$B$6:$B$65536,B2509,$C$6:$C$65536,C2509,$D$6:$D$65536,D2509,$E$6:$E$65536,E2509,$F$6:$F$65536,LEFT(F2509,2)&amp;{0;1;2;3;4;5;6;7;8;9}))+(--(RIGHT(F2509,2)="00"))*SUM(SUMIFS($P$6:$P$65536,$B$6:$B$65536,B2509,$C$6:$C$65536,C2509,$D$6:$D$65536,D2509,$E$6:$E$65536,E2509,$F$6:$F$65536,LEFT(F2509,1)&amp;range))+SUMIFS($P$6:$P$65536,$B$6:$B$65536,B2509,$C$6:$C$65536,C2509,$D$6:$D$65536,D2509,$E$6:$E$65536,E2509,$F$6:$F$65536,F2509)))))</f>
        <v>12700</v>
      </c>
    </row>
    <row r="2510" spans="1:17" ht="64.5" customHeight="1" x14ac:dyDescent="0.2">
      <c r="A2510" s="10" t="s">
        <v>94</v>
      </c>
      <c r="B2510" s="3" t="s">
        <v>799</v>
      </c>
      <c r="C2510" s="3" t="s">
        <v>27</v>
      </c>
      <c r="D2510" s="3" t="s">
        <v>193</v>
      </c>
      <c r="E2510" s="3" t="s">
        <v>959</v>
      </c>
      <c r="F2510" s="3" t="s">
        <v>95</v>
      </c>
      <c r="G2510" s="9">
        <v>85000</v>
      </c>
      <c r="H2510" s="9">
        <v>-16700</v>
      </c>
      <c r="I2510" s="9">
        <v>68300</v>
      </c>
      <c r="J2510" s="9">
        <v>85000</v>
      </c>
      <c r="K2510" s="9">
        <v>0</v>
      </c>
      <c r="L2510" s="9">
        <v>85000</v>
      </c>
      <c r="M2510" s="9">
        <v>85000</v>
      </c>
      <c r="N2510" s="9">
        <v>0</v>
      </c>
      <c r="O2510" s="9">
        <v>85000</v>
      </c>
      <c r="P2510" s="13">
        <f t="shared" si="40"/>
        <v>16700</v>
      </c>
      <c r="Q2510" s="13">
        <f t="array" ref="Q2510">IF(C2510="",SUMIFS($P$6:$P$65536,$B$6:$B$65536,B2510),IF(D2510="",SUMIFS($P$6:$P$65536,$B$6:$B$65536,B2510,$C$6:$C$65536,C2510),IF(E2510="",SUMIFS($P$6:$P$65536,$B$6:$B$65536,B2510,$C$6:$C$65536,C2510,$D$6:$D$65536,D2510),IF(F2510="",SUMIFS($P$6:$P$65536,$B$6:$B$65536,B2510,$C$6:$C$65536,C2510,$D$6:$D$65536,D2510,$E$6:$E$65536,E2510),--(RIGHT(F2510,1)="0")*SUM(SUMIFS($P$6:$P$65536,$B$6:$B$65536,B2510,$C$6:$C$65536,C2510,$D$6:$D$65536,D2510,$E$6:$E$65536,E2510,$F$6:$F$65536,LEFT(F2510,2)&amp;{0;1;2;3;4;5;6;7;8;9}))+(--(RIGHT(F2510,2)="00"))*SUM(SUMIFS($P$6:$P$65536,$B$6:$B$65536,B2510,$C$6:$C$65536,C2510,$D$6:$D$65536,D2510,$E$6:$E$65536,E2510,$F$6:$F$65536,LEFT(F2510,1)&amp;range))+SUMIFS($P$6:$P$65536,$B$6:$B$65536,B2510,$C$6:$C$65536,C2510,$D$6:$D$65536,D2510,$E$6:$E$65536,E2510,$F$6:$F$65536,F2510)))))</f>
        <v>66800</v>
      </c>
    </row>
    <row r="2511" spans="1:17" ht="96.6" customHeight="1" x14ac:dyDescent="0.2">
      <c r="A2511" s="10" t="s">
        <v>268</v>
      </c>
      <c r="B2511" s="3" t="s">
        <v>799</v>
      </c>
      <c r="C2511" s="3" t="s">
        <v>27</v>
      </c>
      <c r="D2511" s="3" t="s">
        <v>193</v>
      </c>
      <c r="E2511" s="3" t="s">
        <v>959</v>
      </c>
      <c r="F2511" s="3" t="s">
        <v>269</v>
      </c>
      <c r="G2511" s="9">
        <v>85000</v>
      </c>
      <c r="H2511" s="9">
        <v>-16700</v>
      </c>
      <c r="I2511" s="9">
        <v>68300</v>
      </c>
      <c r="J2511" s="9">
        <v>85000</v>
      </c>
      <c r="K2511" s="9">
        <v>0</v>
      </c>
      <c r="L2511" s="9">
        <v>85000</v>
      </c>
      <c r="M2511" s="9">
        <v>85000</v>
      </c>
      <c r="N2511" s="9">
        <v>0</v>
      </c>
      <c r="O2511" s="9">
        <v>85000</v>
      </c>
      <c r="P2511" s="13">
        <f t="shared" si="40"/>
        <v>16700</v>
      </c>
      <c r="Q2511" s="13">
        <f t="array" ref="Q2511">IF(C2511="",SUMIFS($P$6:$P$65536,$B$6:$B$65536,B2511),IF(D2511="",SUMIFS($P$6:$P$65536,$B$6:$B$65536,B2511,$C$6:$C$65536,C2511),IF(E2511="",SUMIFS($P$6:$P$65536,$B$6:$B$65536,B2511,$C$6:$C$65536,C2511,$D$6:$D$65536,D2511),IF(F2511="",SUMIFS($P$6:$P$65536,$B$6:$B$65536,B2511,$C$6:$C$65536,C2511,$D$6:$D$65536,D2511,$E$6:$E$65536,E2511),--(RIGHT(F2511,1)="0")*SUM(SUMIFS($P$6:$P$65536,$B$6:$B$65536,B2511,$C$6:$C$65536,C2511,$D$6:$D$65536,D2511,$E$6:$E$65536,E2511,$F$6:$F$65536,LEFT(F2511,2)&amp;{0;1;2;3;4;5;6;7;8;9}))+(--(RIGHT(F2511,2)="00"))*SUM(SUMIFS($P$6:$P$65536,$B$6:$B$65536,B2511,$C$6:$C$65536,C2511,$D$6:$D$65536,D2511,$E$6:$E$65536,E2511,$F$6:$F$65536,LEFT(F2511,1)&amp;range))+SUMIFS($P$6:$P$65536,$B$6:$B$65536,B2511,$C$6:$C$65536,C2511,$D$6:$D$65536,D2511,$E$6:$E$65536,E2511,$F$6:$F$65536,F2511)))))</f>
        <v>50100</v>
      </c>
    </row>
    <row r="2512" spans="1:17" ht="48.95" customHeight="1" x14ac:dyDescent="0.2">
      <c r="A2512" s="10" t="s">
        <v>270</v>
      </c>
      <c r="B2512" s="3" t="s">
        <v>799</v>
      </c>
      <c r="C2512" s="3" t="s">
        <v>27</v>
      </c>
      <c r="D2512" s="3" t="s">
        <v>193</v>
      </c>
      <c r="E2512" s="3" t="s">
        <v>959</v>
      </c>
      <c r="F2512" s="3" t="s">
        <v>271</v>
      </c>
      <c r="G2512" s="9">
        <v>85000</v>
      </c>
      <c r="H2512" s="9">
        <v>-16700</v>
      </c>
      <c r="I2512" s="9">
        <v>68300</v>
      </c>
      <c r="J2512" s="9">
        <v>85000</v>
      </c>
      <c r="K2512" s="9">
        <v>0</v>
      </c>
      <c r="L2512" s="9">
        <v>85000</v>
      </c>
      <c r="M2512" s="9">
        <v>85000</v>
      </c>
      <c r="N2512" s="9">
        <v>0</v>
      </c>
      <c r="O2512" s="9">
        <v>85000</v>
      </c>
      <c r="P2512" s="13">
        <f t="shared" si="40"/>
        <v>16700</v>
      </c>
      <c r="Q2512" s="13">
        <f t="array" ref="Q2512">IF(C2512="",SUMIFS($P$6:$P$65536,$B$6:$B$65536,B2512),IF(D2512="",SUMIFS($P$6:$P$65536,$B$6:$B$65536,B2512,$C$6:$C$65536,C2512),IF(E2512="",SUMIFS($P$6:$P$65536,$B$6:$B$65536,B2512,$C$6:$C$65536,C2512,$D$6:$D$65536,D2512),IF(F2512="",SUMIFS($P$6:$P$65536,$B$6:$B$65536,B2512,$C$6:$C$65536,C2512,$D$6:$D$65536,D2512,$E$6:$E$65536,E2512),--(RIGHT(F2512,1)="0")*SUM(SUMIFS($P$6:$P$65536,$B$6:$B$65536,B2512,$C$6:$C$65536,C2512,$D$6:$D$65536,D2512,$E$6:$E$65536,E2512,$F$6:$F$65536,LEFT(F2512,2)&amp;{0;1;2;3;4;5;6;7;8;9}))+(--(RIGHT(F2512,2)="00"))*SUM(SUMIFS($P$6:$P$65536,$B$6:$B$65536,B2512,$C$6:$C$65536,C2512,$D$6:$D$65536,D2512,$E$6:$E$65536,E2512,$F$6:$F$65536,LEFT(F2512,1)&amp;range))+SUMIFS($P$6:$P$65536,$B$6:$B$65536,B2512,$C$6:$C$65536,C2512,$D$6:$D$65536,D2512,$E$6:$E$65536,E2512,$F$6:$F$65536,F2512)))))</f>
        <v>16700</v>
      </c>
    </row>
    <row r="2513" spans="1:17" ht="48.95" customHeight="1" x14ac:dyDescent="0.2">
      <c r="A2513" s="10" t="s">
        <v>960</v>
      </c>
      <c r="B2513" s="3" t="s">
        <v>799</v>
      </c>
      <c r="C2513" s="3" t="s">
        <v>27</v>
      </c>
      <c r="D2513" s="3" t="s">
        <v>193</v>
      </c>
      <c r="E2513" s="3" t="s">
        <v>961</v>
      </c>
      <c r="F2513" s="11" t="s">
        <v>0</v>
      </c>
      <c r="G2513" s="9">
        <v>161919200</v>
      </c>
      <c r="H2513" s="9">
        <v>3343416.66</v>
      </c>
      <c r="I2513" s="9">
        <v>165262616.66</v>
      </c>
      <c r="J2513" s="9">
        <v>22870359.77</v>
      </c>
      <c r="K2513" s="9">
        <v>0</v>
      </c>
      <c r="L2513" s="9">
        <v>22870359.77</v>
      </c>
      <c r="M2513" s="9">
        <v>96787402.099999994</v>
      </c>
      <c r="N2513" s="9">
        <v>0</v>
      </c>
      <c r="O2513" s="9">
        <v>96787402.099999994</v>
      </c>
      <c r="P2513" s="13">
        <f t="shared" si="40"/>
        <v>3343416.66</v>
      </c>
      <c r="Q2513" s="13">
        <f t="array" ref="Q2513">IF(C2513="",SUMIFS($P$6:$P$65536,$B$6:$B$65536,B2513),IF(D2513="",SUMIFS($P$6:$P$65536,$B$6:$B$65536,B2513,$C$6:$C$65536,C2513),IF(E2513="",SUMIFS($P$6:$P$65536,$B$6:$B$65536,B2513,$C$6:$C$65536,C2513,$D$6:$D$65536,D2513),IF(F2513="",SUMIFS($P$6:$P$65536,$B$6:$B$65536,B2513,$C$6:$C$65536,C2513,$D$6:$D$65536,D2513,$E$6:$E$65536,E2513),--(RIGHT(F2513,1)="0")*SUM(SUMIFS($P$6:$P$65536,$B$6:$B$65536,B2513,$C$6:$C$65536,C2513,$D$6:$D$65536,D2513,$E$6:$E$65536,E2513,$F$6:$F$65536,LEFT(F2513,2)&amp;{0;1;2;3;4;5;6;7;8;9}))+(--(RIGHT(F2513,2)="00"))*SUM(SUMIFS($P$6:$P$65536,$B$6:$B$65536,B2513,$C$6:$C$65536,C2513,$D$6:$D$65536,D2513,$E$6:$E$65536,E2513,$F$6:$F$65536,LEFT(F2513,1)&amp;range))+SUMIFS($P$6:$P$65536,$B$6:$B$65536,B2513,$C$6:$C$65536,C2513,$D$6:$D$65536,D2513,$E$6:$E$65536,E2513,$F$6:$F$65536,F2513)))))</f>
        <v>20313166.68</v>
      </c>
    </row>
    <row r="2514" spans="1:17" ht="48.95" customHeight="1" x14ac:dyDescent="0.2">
      <c r="A2514" s="10" t="s">
        <v>57</v>
      </c>
      <c r="B2514" s="3" t="s">
        <v>799</v>
      </c>
      <c r="C2514" s="3" t="s">
        <v>27</v>
      </c>
      <c r="D2514" s="3" t="s">
        <v>193</v>
      </c>
      <c r="E2514" s="3" t="s">
        <v>961</v>
      </c>
      <c r="F2514" s="3" t="s">
        <v>58</v>
      </c>
      <c r="G2514" s="9">
        <v>20372200</v>
      </c>
      <c r="H2514" s="9">
        <v>-255334.34</v>
      </c>
      <c r="I2514" s="9">
        <v>20116865.66</v>
      </c>
      <c r="J2514" s="9">
        <v>35000</v>
      </c>
      <c r="K2514" s="9">
        <v>0</v>
      </c>
      <c r="L2514" s="9">
        <v>35000</v>
      </c>
      <c r="M2514" s="9">
        <v>185000</v>
      </c>
      <c r="N2514" s="9">
        <v>0</v>
      </c>
      <c r="O2514" s="9">
        <v>185000</v>
      </c>
      <c r="P2514" s="13">
        <f t="shared" si="40"/>
        <v>255334.34</v>
      </c>
      <c r="Q2514" s="13">
        <f t="array" ref="Q2514">IF(C2514="",SUMIFS($P$6:$P$65536,$B$6:$B$65536,B2514),IF(D2514="",SUMIFS($P$6:$P$65536,$B$6:$B$65536,B2514,$C$6:$C$65536,C2514),IF(E2514="",SUMIFS($P$6:$P$65536,$B$6:$B$65536,B2514,$C$6:$C$65536,C2514,$D$6:$D$65536,D2514),IF(F2514="",SUMIFS($P$6:$P$65536,$B$6:$B$65536,B2514,$C$6:$C$65536,C2514,$D$6:$D$65536,D2514,$E$6:$E$65536,E2514),--(RIGHT(F2514,1)="0")*SUM(SUMIFS($P$6:$P$65536,$B$6:$B$65536,B2514,$C$6:$C$65536,C2514,$D$6:$D$65536,D2514,$E$6:$E$65536,E2514,$F$6:$F$65536,LEFT(F2514,2)&amp;{0;1;2;3;4;5;6;7;8;9}))+(--(RIGHT(F2514,2)="00"))*SUM(SUMIFS($P$6:$P$65536,$B$6:$B$65536,B2514,$C$6:$C$65536,C2514,$D$6:$D$65536,D2514,$E$6:$E$65536,E2514,$F$6:$F$65536,LEFT(F2514,1)&amp;range))+SUMIFS($P$6:$P$65536,$B$6:$B$65536,B2514,$C$6:$C$65536,C2514,$D$6:$D$65536,D2514,$E$6:$E$65536,E2514,$F$6:$F$65536,F2514)))))</f>
        <v>1021337.36</v>
      </c>
    </row>
    <row r="2515" spans="1:17" ht="48.95" customHeight="1" x14ac:dyDescent="0.2">
      <c r="A2515" s="10" t="s">
        <v>59</v>
      </c>
      <c r="B2515" s="3" t="s">
        <v>799</v>
      </c>
      <c r="C2515" s="3" t="s">
        <v>27</v>
      </c>
      <c r="D2515" s="3" t="s">
        <v>193</v>
      </c>
      <c r="E2515" s="3" t="s">
        <v>961</v>
      </c>
      <c r="F2515" s="3" t="s">
        <v>60</v>
      </c>
      <c r="G2515" s="9">
        <v>20372200</v>
      </c>
      <c r="H2515" s="9">
        <v>-255334.34</v>
      </c>
      <c r="I2515" s="9">
        <v>20116865.66</v>
      </c>
      <c r="J2515" s="9">
        <v>35000</v>
      </c>
      <c r="K2515" s="9">
        <v>0</v>
      </c>
      <c r="L2515" s="9">
        <v>35000</v>
      </c>
      <c r="M2515" s="9">
        <v>185000</v>
      </c>
      <c r="N2515" s="9">
        <v>0</v>
      </c>
      <c r="O2515" s="9">
        <v>185000</v>
      </c>
      <c r="P2515" s="13">
        <f t="shared" si="40"/>
        <v>255334.34</v>
      </c>
      <c r="Q2515" s="13">
        <f t="array" ref="Q2515">IF(C2515="",SUMIFS($P$6:$P$65536,$B$6:$B$65536,B2515),IF(D2515="",SUMIFS($P$6:$P$65536,$B$6:$B$65536,B2515,$C$6:$C$65536,C2515),IF(E2515="",SUMIFS($P$6:$P$65536,$B$6:$B$65536,B2515,$C$6:$C$65536,C2515,$D$6:$D$65536,D2515),IF(F2515="",SUMIFS($P$6:$P$65536,$B$6:$B$65536,B2515,$C$6:$C$65536,C2515,$D$6:$D$65536,D2515,$E$6:$E$65536,E2515),--(RIGHT(F2515,1)="0")*SUM(SUMIFS($P$6:$P$65536,$B$6:$B$65536,B2515,$C$6:$C$65536,C2515,$D$6:$D$65536,D2515,$E$6:$E$65536,E2515,$F$6:$F$65536,LEFT(F2515,2)&amp;{0;1;2;3;4;5;6;7;8;9}))+(--(RIGHT(F2515,2)="00"))*SUM(SUMIFS($P$6:$P$65536,$B$6:$B$65536,B2515,$C$6:$C$65536,C2515,$D$6:$D$65536,D2515,$E$6:$E$65536,E2515,$F$6:$F$65536,LEFT(F2515,1)&amp;range))+SUMIFS($P$6:$P$65536,$B$6:$B$65536,B2515,$C$6:$C$65536,C2515,$D$6:$D$65536,D2515,$E$6:$E$65536,E2515,$F$6:$F$65536,F2515)))))</f>
        <v>766003.02</v>
      </c>
    </row>
    <row r="2516" spans="1:17" ht="64.5" hidden="1" customHeight="1" x14ac:dyDescent="0.2">
      <c r="A2516" s="10" t="s">
        <v>231</v>
      </c>
      <c r="B2516" s="3" t="s">
        <v>799</v>
      </c>
      <c r="C2516" s="3" t="s">
        <v>27</v>
      </c>
      <c r="D2516" s="3" t="s">
        <v>193</v>
      </c>
      <c r="E2516" s="3" t="s">
        <v>961</v>
      </c>
      <c r="F2516" s="3" t="s">
        <v>232</v>
      </c>
      <c r="G2516" s="9">
        <v>3837200</v>
      </c>
      <c r="H2516" s="9">
        <v>0</v>
      </c>
      <c r="I2516" s="9">
        <v>3837200</v>
      </c>
      <c r="J2516" s="9">
        <v>0</v>
      </c>
      <c r="K2516" s="9">
        <v>0</v>
      </c>
      <c r="L2516" s="9">
        <v>0</v>
      </c>
      <c r="M2516" s="9">
        <v>0</v>
      </c>
      <c r="N2516" s="9">
        <v>0</v>
      </c>
      <c r="O2516" s="9">
        <v>0</v>
      </c>
      <c r="P2516" s="13">
        <f t="shared" si="40"/>
        <v>0</v>
      </c>
      <c r="Q2516" s="13">
        <f t="array" ref="Q2516">IF(C2516="",SUMIFS($P$6:$P$65536,$B$6:$B$65536,B2516),IF(D2516="",SUMIFS($P$6:$P$65536,$B$6:$B$65536,B2516,$C$6:$C$65536,C2516),IF(E2516="",SUMIFS($P$6:$P$65536,$B$6:$B$65536,B2516,$C$6:$C$65536,C2516,$D$6:$D$65536,D2516),IF(F2516="",SUMIFS($P$6:$P$65536,$B$6:$B$65536,B2516,$C$6:$C$65536,C2516,$D$6:$D$65536,D2516,$E$6:$E$65536,E2516),--(RIGHT(F2516,1)="0")*SUM(SUMIFS($P$6:$P$65536,$B$6:$B$65536,B2516,$C$6:$C$65536,C2516,$D$6:$D$65536,D2516,$E$6:$E$65536,E2516,$F$6:$F$65536,LEFT(F2516,2)&amp;{0;1;2;3;4;5;6;7;8;9}))+(--(RIGHT(F2516,2)="00"))*SUM(SUMIFS($P$6:$P$65536,$B$6:$B$65536,B2516,$C$6:$C$65536,C2516,$D$6:$D$65536,D2516,$E$6:$E$65536,E2516,$F$6:$F$65536,LEFT(F2516,1)&amp;range))+SUMIFS($P$6:$P$65536,$B$6:$B$65536,B2516,$C$6:$C$65536,C2516,$D$6:$D$65536,D2516,$E$6:$E$65536,E2516,$F$6:$F$65536,F2516)))))</f>
        <v>0</v>
      </c>
    </row>
    <row r="2517" spans="1:17" ht="15" customHeight="1" x14ac:dyDescent="0.2">
      <c r="A2517" s="10" t="s">
        <v>61</v>
      </c>
      <c r="B2517" s="3" t="s">
        <v>799</v>
      </c>
      <c r="C2517" s="3" t="s">
        <v>27</v>
      </c>
      <c r="D2517" s="3" t="s">
        <v>193</v>
      </c>
      <c r="E2517" s="3" t="s">
        <v>961</v>
      </c>
      <c r="F2517" s="3" t="s">
        <v>62</v>
      </c>
      <c r="G2517" s="9">
        <v>16535000</v>
      </c>
      <c r="H2517" s="9">
        <v>-255334.34</v>
      </c>
      <c r="I2517" s="9">
        <v>16279665.66</v>
      </c>
      <c r="J2517" s="9">
        <v>35000</v>
      </c>
      <c r="K2517" s="9">
        <v>0</v>
      </c>
      <c r="L2517" s="9">
        <v>35000</v>
      </c>
      <c r="M2517" s="9">
        <v>185000</v>
      </c>
      <c r="N2517" s="9">
        <v>0</v>
      </c>
      <c r="O2517" s="9">
        <v>185000</v>
      </c>
      <c r="P2517" s="13">
        <f t="shared" si="40"/>
        <v>255334.34</v>
      </c>
      <c r="Q2517" s="13">
        <f t="array" ref="Q2517">IF(C2517="",SUMIFS($P$6:$P$65536,$B$6:$B$65536,B2517),IF(D2517="",SUMIFS($P$6:$P$65536,$B$6:$B$65536,B2517,$C$6:$C$65536,C2517),IF(E2517="",SUMIFS($P$6:$P$65536,$B$6:$B$65536,B2517,$C$6:$C$65536,C2517,$D$6:$D$65536,D2517),IF(F2517="",SUMIFS($P$6:$P$65536,$B$6:$B$65536,B2517,$C$6:$C$65536,C2517,$D$6:$D$65536,D2517,$E$6:$E$65536,E2517),--(RIGHT(F2517,1)="0")*SUM(SUMIFS($P$6:$P$65536,$B$6:$B$65536,B2517,$C$6:$C$65536,C2517,$D$6:$D$65536,D2517,$E$6:$E$65536,E2517,$F$6:$F$65536,LEFT(F2517,2)&amp;{0;1;2;3;4;5;6;7;8;9}))+(--(RIGHT(F2517,2)="00"))*SUM(SUMIFS($P$6:$P$65536,$B$6:$B$65536,B2517,$C$6:$C$65536,C2517,$D$6:$D$65536,D2517,$E$6:$E$65536,E2517,$F$6:$F$65536,LEFT(F2517,1)&amp;range))+SUMIFS($P$6:$P$65536,$B$6:$B$65536,B2517,$C$6:$C$65536,C2517,$D$6:$D$65536,D2517,$E$6:$E$65536,E2517,$F$6:$F$65536,F2517)))))</f>
        <v>255334.34</v>
      </c>
    </row>
    <row r="2518" spans="1:17" ht="32.25" customHeight="1" x14ac:dyDescent="0.2">
      <c r="A2518" s="10" t="s">
        <v>112</v>
      </c>
      <c r="B2518" s="3" t="s">
        <v>799</v>
      </c>
      <c r="C2518" s="3" t="s">
        <v>27</v>
      </c>
      <c r="D2518" s="3" t="s">
        <v>193</v>
      </c>
      <c r="E2518" s="3" t="s">
        <v>961</v>
      </c>
      <c r="F2518" s="3" t="s">
        <v>113</v>
      </c>
      <c r="G2518" s="9">
        <v>134077000</v>
      </c>
      <c r="H2518" s="9">
        <v>4500000</v>
      </c>
      <c r="I2518" s="9">
        <v>138577000</v>
      </c>
      <c r="J2518" s="9">
        <v>22465359.77</v>
      </c>
      <c r="K2518" s="9">
        <v>0</v>
      </c>
      <c r="L2518" s="9">
        <v>22465359.77</v>
      </c>
      <c r="M2518" s="9">
        <v>96232402.099999994</v>
      </c>
      <c r="N2518" s="9">
        <v>0</v>
      </c>
      <c r="O2518" s="9">
        <v>96232402.099999994</v>
      </c>
      <c r="P2518" s="13">
        <f t="shared" si="40"/>
        <v>4500000</v>
      </c>
      <c r="Q2518" s="13">
        <f t="array" ref="Q2518">IF(C2518="",SUMIFS($P$6:$P$65536,$B$6:$B$65536,B2518),IF(D2518="",SUMIFS($P$6:$P$65536,$B$6:$B$65536,B2518,$C$6:$C$65536,C2518),IF(E2518="",SUMIFS($P$6:$P$65536,$B$6:$B$65536,B2518,$C$6:$C$65536,C2518,$D$6:$D$65536,D2518),IF(F2518="",SUMIFS($P$6:$P$65536,$B$6:$B$65536,B2518,$C$6:$C$65536,C2518,$D$6:$D$65536,D2518,$E$6:$E$65536,E2518),--(RIGHT(F2518,1)="0")*SUM(SUMIFS($P$6:$P$65536,$B$6:$B$65536,B2518,$C$6:$C$65536,C2518,$D$6:$D$65536,D2518,$E$6:$E$65536,E2518,$F$6:$F$65536,LEFT(F2518,2)&amp;{0;1;2;3;4;5;6;7;8;9}))+(--(RIGHT(F2518,2)="00"))*SUM(SUMIFS($P$6:$P$65536,$B$6:$B$65536,B2518,$C$6:$C$65536,C2518,$D$6:$D$65536,D2518,$E$6:$E$65536,E2518,$F$6:$F$65536,LEFT(F2518,1)&amp;range))+SUMIFS($P$6:$P$65536,$B$6:$B$65536,B2518,$C$6:$C$65536,C2518,$D$6:$D$65536,D2518,$E$6:$E$65536,E2518,$F$6:$F$65536,F2518)))))</f>
        <v>18000000</v>
      </c>
    </row>
    <row r="2519" spans="1:17" ht="48.95" customHeight="1" x14ac:dyDescent="0.2">
      <c r="A2519" s="10" t="s">
        <v>406</v>
      </c>
      <c r="B2519" s="3" t="s">
        <v>799</v>
      </c>
      <c r="C2519" s="3" t="s">
        <v>27</v>
      </c>
      <c r="D2519" s="3" t="s">
        <v>193</v>
      </c>
      <c r="E2519" s="3" t="s">
        <v>961</v>
      </c>
      <c r="F2519" s="3" t="s">
        <v>407</v>
      </c>
      <c r="G2519" s="9">
        <v>133977000</v>
      </c>
      <c r="H2519" s="9">
        <v>4500000</v>
      </c>
      <c r="I2519" s="9">
        <v>138477000</v>
      </c>
      <c r="J2519" s="9">
        <v>22440359.77</v>
      </c>
      <c r="K2519" s="9">
        <v>0</v>
      </c>
      <c r="L2519" s="9">
        <v>22440359.77</v>
      </c>
      <c r="M2519" s="9">
        <v>96207402.099999994</v>
      </c>
      <c r="N2519" s="9">
        <v>0</v>
      </c>
      <c r="O2519" s="9">
        <v>96207402.099999994</v>
      </c>
      <c r="P2519" s="13">
        <f t="shared" si="40"/>
        <v>4500000</v>
      </c>
      <c r="Q2519" s="13">
        <f t="array" ref="Q2519">IF(C2519="",SUMIFS($P$6:$P$65536,$B$6:$B$65536,B2519),IF(D2519="",SUMIFS($P$6:$P$65536,$B$6:$B$65536,B2519,$C$6:$C$65536,C2519),IF(E2519="",SUMIFS($P$6:$P$65536,$B$6:$B$65536,B2519,$C$6:$C$65536,C2519,$D$6:$D$65536,D2519),IF(F2519="",SUMIFS($P$6:$P$65536,$B$6:$B$65536,B2519,$C$6:$C$65536,C2519,$D$6:$D$65536,D2519,$E$6:$E$65536,E2519),--(RIGHT(F2519,1)="0")*SUM(SUMIFS($P$6:$P$65536,$B$6:$B$65536,B2519,$C$6:$C$65536,C2519,$D$6:$D$65536,D2519,$E$6:$E$65536,E2519,$F$6:$F$65536,LEFT(F2519,2)&amp;{0;1;2;3;4;5;6;7;8;9}))+(--(RIGHT(F2519,2)="00"))*SUM(SUMIFS($P$6:$P$65536,$B$6:$B$65536,B2519,$C$6:$C$65536,C2519,$D$6:$D$65536,D2519,$E$6:$E$65536,E2519,$F$6:$F$65536,LEFT(F2519,1)&amp;range))+SUMIFS($P$6:$P$65536,$B$6:$B$65536,B2519,$C$6:$C$65536,C2519,$D$6:$D$65536,D2519,$E$6:$E$65536,E2519,$F$6:$F$65536,F2519)))))</f>
        <v>13500000</v>
      </c>
    </row>
    <row r="2520" spans="1:17" ht="64.5" hidden="1" customHeight="1" x14ac:dyDescent="0.2">
      <c r="A2520" s="10" t="s">
        <v>463</v>
      </c>
      <c r="B2520" s="3" t="s">
        <v>799</v>
      </c>
      <c r="C2520" s="3" t="s">
        <v>27</v>
      </c>
      <c r="D2520" s="3" t="s">
        <v>193</v>
      </c>
      <c r="E2520" s="3" t="s">
        <v>961</v>
      </c>
      <c r="F2520" s="3" t="s">
        <v>464</v>
      </c>
      <c r="G2520" s="9">
        <v>126477000</v>
      </c>
      <c r="H2520" s="9">
        <v>0</v>
      </c>
      <c r="I2520" s="9">
        <v>126477000</v>
      </c>
      <c r="J2520" s="9">
        <v>16940359.77</v>
      </c>
      <c r="K2520" s="9">
        <v>0</v>
      </c>
      <c r="L2520" s="9">
        <v>16940359.77</v>
      </c>
      <c r="M2520" s="9">
        <v>90707402.099999994</v>
      </c>
      <c r="N2520" s="9">
        <v>0</v>
      </c>
      <c r="O2520" s="9">
        <v>90707402.099999994</v>
      </c>
      <c r="P2520" s="13">
        <f t="shared" si="40"/>
        <v>0</v>
      </c>
      <c r="Q2520" s="13">
        <f t="array" ref="Q2520">IF(C2520="",SUMIFS($P$6:$P$65536,$B$6:$B$65536,B2520),IF(D2520="",SUMIFS($P$6:$P$65536,$B$6:$B$65536,B2520,$C$6:$C$65536,C2520),IF(E2520="",SUMIFS($P$6:$P$65536,$B$6:$B$65536,B2520,$C$6:$C$65536,C2520,$D$6:$D$65536,D2520),IF(F2520="",SUMIFS($P$6:$P$65536,$B$6:$B$65536,B2520,$C$6:$C$65536,C2520,$D$6:$D$65536,D2520,$E$6:$E$65536,E2520),--(RIGHT(F2520,1)="0")*SUM(SUMIFS($P$6:$P$65536,$B$6:$B$65536,B2520,$C$6:$C$65536,C2520,$D$6:$D$65536,D2520,$E$6:$E$65536,E2520,$F$6:$F$65536,LEFT(F2520,2)&amp;{0;1;2;3;4;5;6;7;8;9}))+(--(RIGHT(F2520,2)="00"))*SUM(SUMIFS($P$6:$P$65536,$B$6:$B$65536,B2520,$C$6:$C$65536,C2520,$D$6:$D$65536,D2520,$E$6:$E$65536,E2520,$F$6:$F$65536,LEFT(F2520,1)&amp;range))+SUMIFS($P$6:$P$65536,$B$6:$B$65536,B2520,$C$6:$C$65536,C2520,$D$6:$D$65536,D2520,$E$6:$E$65536,E2520,$F$6:$F$65536,F2520)))))</f>
        <v>0</v>
      </c>
    </row>
    <row r="2521" spans="1:17" ht="48.95" customHeight="1" x14ac:dyDescent="0.2">
      <c r="A2521" s="10" t="s">
        <v>408</v>
      </c>
      <c r="B2521" s="3" t="s">
        <v>799</v>
      </c>
      <c r="C2521" s="3" t="s">
        <v>27</v>
      </c>
      <c r="D2521" s="3" t="s">
        <v>193</v>
      </c>
      <c r="E2521" s="3" t="s">
        <v>961</v>
      </c>
      <c r="F2521" s="3" t="s">
        <v>409</v>
      </c>
      <c r="G2521" s="9">
        <v>7500000</v>
      </c>
      <c r="H2521" s="9">
        <v>4500000</v>
      </c>
      <c r="I2521" s="9">
        <v>12000000</v>
      </c>
      <c r="J2521" s="9">
        <v>5500000</v>
      </c>
      <c r="K2521" s="9">
        <v>0</v>
      </c>
      <c r="L2521" s="9">
        <v>5500000</v>
      </c>
      <c r="M2521" s="9">
        <v>5500000</v>
      </c>
      <c r="N2521" s="9">
        <v>0</v>
      </c>
      <c r="O2521" s="9">
        <v>5500000</v>
      </c>
      <c r="P2521" s="13">
        <f t="shared" si="40"/>
        <v>4500000</v>
      </c>
      <c r="Q2521" s="13">
        <f t="array" ref="Q2521">IF(C2521="",SUMIFS($P$6:$P$65536,$B$6:$B$65536,B2521),IF(D2521="",SUMIFS($P$6:$P$65536,$B$6:$B$65536,B2521,$C$6:$C$65536,C2521),IF(E2521="",SUMIFS($P$6:$P$65536,$B$6:$B$65536,B2521,$C$6:$C$65536,C2521,$D$6:$D$65536,D2521),IF(F2521="",SUMIFS($P$6:$P$65536,$B$6:$B$65536,B2521,$C$6:$C$65536,C2521,$D$6:$D$65536,D2521,$E$6:$E$65536,E2521),--(RIGHT(F2521,1)="0")*SUM(SUMIFS($P$6:$P$65536,$B$6:$B$65536,B2521,$C$6:$C$65536,C2521,$D$6:$D$65536,D2521,$E$6:$E$65536,E2521,$F$6:$F$65536,LEFT(F2521,2)&amp;{0;1;2;3;4;5;6;7;8;9}))+(--(RIGHT(F2521,2)="00"))*SUM(SUMIFS($P$6:$P$65536,$B$6:$B$65536,B2521,$C$6:$C$65536,C2521,$D$6:$D$65536,D2521,$E$6:$E$65536,E2521,$F$6:$F$65536,LEFT(F2521,1)&amp;range))+SUMIFS($P$6:$P$65536,$B$6:$B$65536,B2521,$C$6:$C$65536,C2521,$D$6:$D$65536,D2521,$E$6:$E$65536,E2521,$F$6:$F$65536,F2521)))))</f>
        <v>4500000</v>
      </c>
    </row>
    <row r="2522" spans="1:17" ht="15" hidden="1" customHeight="1" x14ac:dyDescent="0.2">
      <c r="A2522" s="10" t="s">
        <v>114</v>
      </c>
      <c r="B2522" s="3" t="s">
        <v>799</v>
      </c>
      <c r="C2522" s="3" t="s">
        <v>27</v>
      </c>
      <c r="D2522" s="3" t="s">
        <v>193</v>
      </c>
      <c r="E2522" s="3" t="s">
        <v>961</v>
      </c>
      <c r="F2522" s="3" t="s">
        <v>115</v>
      </c>
      <c r="G2522" s="9">
        <v>100000</v>
      </c>
      <c r="H2522" s="9">
        <v>0</v>
      </c>
      <c r="I2522" s="9">
        <v>100000</v>
      </c>
      <c r="J2522" s="9">
        <v>25000</v>
      </c>
      <c r="K2522" s="9">
        <v>0</v>
      </c>
      <c r="L2522" s="9">
        <v>25000</v>
      </c>
      <c r="M2522" s="9">
        <v>25000</v>
      </c>
      <c r="N2522" s="9">
        <v>0</v>
      </c>
      <c r="O2522" s="9">
        <v>25000</v>
      </c>
      <c r="P2522" s="13">
        <f t="shared" si="40"/>
        <v>0</v>
      </c>
      <c r="Q2522" s="13">
        <f t="array" ref="Q2522">IF(C2522="",SUMIFS($P$6:$P$65536,$B$6:$B$65536,B2522),IF(D2522="",SUMIFS($P$6:$P$65536,$B$6:$B$65536,B2522,$C$6:$C$65536,C2522),IF(E2522="",SUMIFS($P$6:$P$65536,$B$6:$B$65536,B2522,$C$6:$C$65536,C2522,$D$6:$D$65536,D2522),IF(F2522="",SUMIFS($P$6:$P$65536,$B$6:$B$65536,B2522,$C$6:$C$65536,C2522,$D$6:$D$65536,D2522,$E$6:$E$65536,E2522),--(RIGHT(F2522,1)="0")*SUM(SUMIFS($P$6:$P$65536,$B$6:$B$65536,B2522,$C$6:$C$65536,C2522,$D$6:$D$65536,D2522,$E$6:$E$65536,E2522,$F$6:$F$65536,LEFT(F2522,2)&amp;{0;1;2;3;4;5;6;7;8;9}))+(--(RIGHT(F2522,2)="00"))*SUM(SUMIFS($P$6:$P$65536,$B$6:$B$65536,B2522,$C$6:$C$65536,C2522,$D$6:$D$65536,D2522,$E$6:$E$65536,E2522,$F$6:$F$65536,LEFT(F2522,1)&amp;range))+SUMIFS($P$6:$P$65536,$B$6:$B$65536,B2522,$C$6:$C$65536,C2522,$D$6:$D$65536,D2522,$E$6:$E$65536,E2522,$F$6:$F$65536,F2522)))))</f>
        <v>0</v>
      </c>
    </row>
    <row r="2523" spans="1:17" ht="64.5" customHeight="1" x14ac:dyDescent="0.2">
      <c r="A2523" s="10" t="s">
        <v>94</v>
      </c>
      <c r="B2523" s="3" t="s">
        <v>799</v>
      </c>
      <c r="C2523" s="3" t="s">
        <v>27</v>
      </c>
      <c r="D2523" s="3" t="s">
        <v>193</v>
      </c>
      <c r="E2523" s="3" t="s">
        <v>961</v>
      </c>
      <c r="F2523" s="3" t="s">
        <v>95</v>
      </c>
      <c r="G2523" s="9">
        <v>7470000</v>
      </c>
      <c r="H2523" s="9">
        <v>-901249</v>
      </c>
      <c r="I2523" s="9">
        <v>6568751</v>
      </c>
      <c r="J2523" s="9">
        <v>370000</v>
      </c>
      <c r="K2523" s="9">
        <v>0</v>
      </c>
      <c r="L2523" s="9">
        <v>370000</v>
      </c>
      <c r="M2523" s="9">
        <v>370000</v>
      </c>
      <c r="N2523" s="9">
        <v>0</v>
      </c>
      <c r="O2523" s="9">
        <v>370000</v>
      </c>
      <c r="P2523" s="13">
        <f t="shared" si="40"/>
        <v>901249</v>
      </c>
      <c r="Q2523" s="13">
        <f t="array" ref="Q2523">IF(C2523="",SUMIFS($P$6:$P$65536,$B$6:$B$65536,B2523),IF(D2523="",SUMIFS($P$6:$P$65536,$B$6:$B$65536,B2523,$C$6:$C$65536,C2523),IF(E2523="",SUMIFS($P$6:$P$65536,$B$6:$B$65536,B2523,$C$6:$C$65536,C2523,$D$6:$D$65536,D2523),IF(F2523="",SUMIFS($P$6:$P$65536,$B$6:$B$65536,B2523,$C$6:$C$65536,C2523,$D$6:$D$65536,D2523,$E$6:$E$65536,E2523),--(RIGHT(F2523,1)="0")*SUM(SUMIFS($P$6:$P$65536,$B$6:$B$65536,B2523,$C$6:$C$65536,C2523,$D$6:$D$65536,D2523,$E$6:$E$65536,E2523,$F$6:$F$65536,LEFT(F2523,2)&amp;{0;1;2;3;4;5;6;7;8;9}))+(--(RIGHT(F2523,2)="00"))*SUM(SUMIFS($P$6:$P$65536,$B$6:$B$65536,B2523,$C$6:$C$65536,C2523,$D$6:$D$65536,D2523,$E$6:$E$65536,E2523,$F$6:$F$65536,LEFT(F2523,1)&amp;range))+SUMIFS($P$6:$P$65536,$B$6:$B$65536,B2523,$C$6:$C$65536,C2523,$D$6:$D$65536,D2523,$E$6:$E$65536,E2523,$F$6:$F$65536,F2523)))))</f>
        <v>3604996</v>
      </c>
    </row>
    <row r="2524" spans="1:17" ht="15" customHeight="1" x14ac:dyDescent="0.2">
      <c r="A2524" s="10" t="s">
        <v>96</v>
      </c>
      <c r="B2524" s="3" t="s">
        <v>799</v>
      </c>
      <c r="C2524" s="3" t="s">
        <v>27</v>
      </c>
      <c r="D2524" s="3" t="s">
        <v>193</v>
      </c>
      <c r="E2524" s="3" t="s">
        <v>961</v>
      </c>
      <c r="F2524" s="3" t="s">
        <v>97</v>
      </c>
      <c r="G2524" s="9">
        <v>7470000</v>
      </c>
      <c r="H2524" s="9">
        <v>-901249</v>
      </c>
      <c r="I2524" s="9">
        <v>6568751</v>
      </c>
      <c r="J2524" s="9">
        <v>370000</v>
      </c>
      <c r="K2524" s="9">
        <v>0</v>
      </c>
      <c r="L2524" s="9">
        <v>370000</v>
      </c>
      <c r="M2524" s="9">
        <v>370000</v>
      </c>
      <c r="N2524" s="9">
        <v>0</v>
      </c>
      <c r="O2524" s="9">
        <v>370000</v>
      </c>
      <c r="P2524" s="13">
        <f t="shared" si="40"/>
        <v>901249</v>
      </c>
      <c r="Q2524" s="13">
        <f t="array" ref="Q2524">IF(C2524="",SUMIFS($P$6:$P$65536,$B$6:$B$65536,B2524),IF(D2524="",SUMIFS($P$6:$P$65536,$B$6:$B$65536,B2524,$C$6:$C$65536,C2524),IF(E2524="",SUMIFS($P$6:$P$65536,$B$6:$B$65536,B2524,$C$6:$C$65536,C2524,$D$6:$D$65536,D2524),IF(F2524="",SUMIFS($P$6:$P$65536,$B$6:$B$65536,B2524,$C$6:$C$65536,C2524,$D$6:$D$65536,D2524,$E$6:$E$65536,E2524),--(RIGHT(F2524,1)="0")*SUM(SUMIFS($P$6:$P$65536,$B$6:$B$65536,B2524,$C$6:$C$65536,C2524,$D$6:$D$65536,D2524,$E$6:$E$65536,E2524,$F$6:$F$65536,LEFT(F2524,2)&amp;{0;1;2;3;4;5;6;7;8;9}))+(--(RIGHT(F2524,2)="00"))*SUM(SUMIFS($P$6:$P$65536,$B$6:$B$65536,B2524,$C$6:$C$65536,C2524,$D$6:$D$65536,D2524,$E$6:$E$65536,E2524,$F$6:$F$65536,LEFT(F2524,1)&amp;range))+SUMIFS($P$6:$P$65536,$B$6:$B$65536,B2524,$C$6:$C$65536,C2524,$D$6:$D$65536,D2524,$E$6:$E$65536,E2524,$F$6:$F$65536,F2524)))))</f>
        <v>2703747</v>
      </c>
    </row>
    <row r="2525" spans="1:17" ht="32.25" customHeight="1" x14ac:dyDescent="0.2">
      <c r="A2525" s="10" t="s">
        <v>100</v>
      </c>
      <c r="B2525" s="3" t="s">
        <v>799</v>
      </c>
      <c r="C2525" s="3" t="s">
        <v>27</v>
      </c>
      <c r="D2525" s="3" t="s">
        <v>193</v>
      </c>
      <c r="E2525" s="3" t="s">
        <v>961</v>
      </c>
      <c r="F2525" s="3" t="s">
        <v>101</v>
      </c>
      <c r="G2525" s="9">
        <v>7470000</v>
      </c>
      <c r="H2525" s="9">
        <v>-901249</v>
      </c>
      <c r="I2525" s="9">
        <v>6568751</v>
      </c>
      <c r="J2525" s="9">
        <v>370000</v>
      </c>
      <c r="K2525" s="9">
        <v>0</v>
      </c>
      <c r="L2525" s="9">
        <v>370000</v>
      </c>
      <c r="M2525" s="9">
        <v>370000</v>
      </c>
      <c r="N2525" s="9">
        <v>0</v>
      </c>
      <c r="O2525" s="9">
        <v>370000</v>
      </c>
      <c r="P2525" s="13">
        <f t="shared" si="40"/>
        <v>901249</v>
      </c>
      <c r="Q2525" s="13">
        <f t="array" ref="Q2525">IF(C2525="",SUMIFS($P$6:$P$65536,$B$6:$B$65536,B2525),IF(D2525="",SUMIFS($P$6:$P$65536,$B$6:$B$65536,B2525,$C$6:$C$65536,C2525),IF(E2525="",SUMIFS($P$6:$P$65536,$B$6:$B$65536,B2525,$C$6:$C$65536,C2525,$D$6:$D$65536,D2525),IF(F2525="",SUMIFS($P$6:$P$65536,$B$6:$B$65536,B2525,$C$6:$C$65536,C2525,$D$6:$D$65536,D2525,$E$6:$E$65536,E2525),--(RIGHT(F2525,1)="0")*SUM(SUMIFS($P$6:$P$65536,$B$6:$B$65536,B2525,$C$6:$C$65536,C2525,$D$6:$D$65536,D2525,$E$6:$E$65536,E2525,$F$6:$F$65536,LEFT(F2525,2)&amp;{0;1;2;3;4;5;6;7;8;9}))+(--(RIGHT(F2525,2)="00"))*SUM(SUMIFS($P$6:$P$65536,$B$6:$B$65536,B2525,$C$6:$C$65536,C2525,$D$6:$D$65536,D2525,$E$6:$E$65536,E2525,$F$6:$F$65536,LEFT(F2525,1)&amp;range))+SUMIFS($P$6:$P$65536,$B$6:$B$65536,B2525,$C$6:$C$65536,C2525,$D$6:$D$65536,D2525,$E$6:$E$65536,E2525,$F$6:$F$65536,F2525)))))</f>
        <v>901249</v>
      </c>
    </row>
    <row r="2526" spans="1:17" ht="80.099999999999994" hidden="1" customHeight="1" x14ac:dyDescent="0.2">
      <c r="A2526" s="10" t="s">
        <v>830</v>
      </c>
      <c r="B2526" s="3" t="s">
        <v>799</v>
      </c>
      <c r="C2526" s="3" t="s">
        <v>27</v>
      </c>
      <c r="D2526" s="3" t="s">
        <v>193</v>
      </c>
      <c r="E2526" s="3" t="s">
        <v>831</v>
      </c>
      <c r="F2526" s="11" t="s">
        <v>0</v>
      </c>
      <c r="G2526" s="9">
        <v>9117528</v>
      </c>
      <c r="H2526" s="9">
        <v>0</v>
      </c>
      <c r="I2526" s="9">
        <v>9117528</v>
      </c>
      <c r="J2526" s="9">
        <v>9632149</v>
      </c>
      <c r="K2526" s="9">
        <v>0</v>
      </c>
      <c r="L2526" s="9">
        <v>9632149</v>
      </c>
      <c r="M2526" s="9">
        <v>9970957</v>
      </c>
      <c r="N2526" s="9">
        <v>0</v>
      </c>
      <c r="O2526" s="9">
        <v>9970957</v>
      </c>
      <c r="P2526" s="13">
        <f t="shared" si="40"/>
        <v>0</v>
      </c>
      <c r="Q2526" s="13">
        <f t="array" ref="Q2526">IF(C2526="",SUMIFS($P$6:$P$65536,$B$6:$B$65536,B2526),IF(D2526="",SUMIFS($P$6:$P$65536,$B$6:$B$65536,B2526,$C$6:$C$65536,C2526),IF(E2526="",SUMIFS($P$6:$P$65536,$B$6:$B$65536,B2526,$C$6:$C$65536,C2526,$D$6:$D$65536,D2526),IF(F2526="",SUMIFS($P$6:$P$65536,$B$6:$B$65536,B2526,$C$6:$C$65536,C2526,$D$6:$D$65536,D2526,$E$6:$E$65536,E2526),--(RIGHT(F2526,1)="0")*SUM(SUMIFS($P$6:$P$65536,$B$6:$B$65536,B2526,$C$6:$C$65536,C2526,$D$6:$D$65536,D2526,$E$6:$E$65536,E2526,$F$6:$F$65536,LEFT(F2526,2)&amp;{0;1;2;3;4;5;6;7;8;9}))+(--(RIGHT(F2526,2)="00"))*SUM(SUMIFS($P$6:$P$65536,$B$6:$B$65536,B2526,$C$6:$C$65536,C2526,$D$6:$D$65536,D2526,$E$6:$E$65536,E2526,$F$6:$F$65536,LEFT(F2526,1)&amp;range))+SUMIFS($P$6:$P$65536,$B$6:$B$65536,B2526,$C$6:$C$65536,C2526,$D$6:$D$65536,D2526,$E$6:$E$65536,E2526,$F$6:$F$65536,F2526)))))</f>
        <v>0</v>
      </c>
    </row>
    <row r="2527" spans="1:17" ht="112.35" hidden="1" customHeight="1" x14ac:dyDescent="0.2">
      <c r="A2527" s="10" t="s">
        <v>41</v>
      </c>
      <c r="B2527" s="3" t="s">
        <v>799</v>
      </c>
      <c r="C2527" s="3" t="s">
        <v>27</v>
      </c>
      <c r="D2527" s="3" t="s">
        <v>193</v>
      </c>
      <c r="E2527" s="3" t="s">
        <v>831</v>
      </c>
      <c r="F2527" s="3" t="s">
        <v>42</v>
      </c>
      <c r="G2527" s="9">
        <v>7939485</v>
      </c>
      <c r="H2527" s="9">
        <v>0</v>
      </c>
      <c r="I2527" s="9">
        <v>7939485</v>
      </c>
      <c r="J2527" s="9">
        <v>8240248</v>
      </c>
      <c r="K2527" s="9">
        <v>0</v>
      </c>
      <c r="L2527" s="9">
        <v>8240248</v>
      </c>
      <c r="M2527" s="9">
        <v>8564644</v>
      </c>
      <c r="N2527" s="9">
        <v>0</v>
      </c>
      <c r="O2527" s="9">
        <v>8564644</v>
      </c>
      <c r="P2527" s="13">
        <f t="shared" si="40"/>
        <v>0</v>
      </c>
      <c r="Q2527" s="13">
        <f t="array" ref="Q2527">IF(C2527="",SUMIFS($P$6:$P$65536,$B$6:$B$65536,B2527),IF(D2527="",SUMIFS($P$6:$P$65536,$B$6:$B$65536,B2527,$C$6:$C$65536,C2527),IF(E2527="",SUMIFS($P$6:$P$65536,$B$6:$B$65536,B2527,$C$6:$C$65536,C2527,$D$6:$D$65536,D2527),IF(F2527="",SUMIFS($P$6:$P$65536,$B$6:$B$65536,B2527,$C$6:$C$65536,C2527,$D$6:$D$65536,D2527,$E$6:$E$65536,E2527),--(RIGHT(F2527,1)="0")*SUM(SUMIFS($P$6:$P$65536,$B$6:$B$65536,B2527,$C$6:$C$65536,C2527,$D$6:$D$65536,D2527,$E$6:$E$65536,E2527,$F$6:$F$65536,LEFT(F2527,2)&amp;{0;1;2;3;4;5;6;7;8;9}))+(--(RIGHT(F2527,2)="00"))*SUM(SUMIFS($P$6:$P$65536,$B$6:$B$65536,B2527,$C$6:$C$65536,C2527,$D$6:$D$65536,D2527,$E$6:$E$65536,E2527,$F$6:$F$65536,LEFT(F2527,1)&amp;range))+SUMIFS($P$6:$P$65536,$B$6:$B$65536,B2527,$C$6:$C$65536,C2527,$D$6:$D$65536,D2527,$E$6:$E$65536,E2527,$F$6:$F$65536,F2527)))))</f>
        <v>0</v>
      </c>
    </row>
    <row r="2528" spans="1:17" ht="48.95" hidden="1" customHeight="1" x14ac:dyDescent="0.2">
      <c r="A2528" s="10" t="s">
        <v>43</v>
      </c>
      <c r="B2528" s="3" t="s">
        <v>799</v>
      </c>
      <c r="C2528" s="3" t="s">
        <v>27</v>
      </c>
      <c r="D2528" s="3" t="s">
        <v>193</v>
      </c>
      <c r="E2528" s="3" t="s">
        <v>831</v>
      </c>
      <c r="F2528" s="3" t="s">
        <v>44</v>
      </c>
      <c r="G2528" s="9">
        <v>7939485</v>
      </c>
      <c r="H2528" s="9">
        <v>0</v>
      </c>
      <c r="I2528" s="9">
        <v>7939485</v>
      </c>
      <c r="J2528" s="9">
        <v>8240248</v>
      </c>
      <c r="K2528" s="9">
        <v>0</v>
      </c>
      <c r="L2528" s="9">
        <v>8240248</v>
      </c>
      <c r="M2528" s="9">
        <v>8564644</v>
      </c>
      <c r="N2528" s="9">
        <v>0</v>
      </c>
      <c r="O2528" s="9">
        <v>8564644</v>
      </c>
      <c r="P2528" s="13">
        <f t="shared" si="40"/>
        <v>0</v>
      </c>
      <c r="Q2528" s="13">
        <f t="array" ref="Q2528">IF(C2528="",SUMIFS($P$6:$P$65536,$B$6:$B$65536,B2528),IF(D2528="",SUMIFS($P$6:$P$65536,$B$6:$B$65536,B2528,$C$6:$C$65536,C2528),IF(E2528="",SUMIFS($P$6:$P$65536,$B$6:$B$65536,B2528,$C$6:$C$65536,C2528,$D$6:$D$65536,D2528),IF(F2528="",SUMIFS($P$6:$P$65536,$B$6:$B$65536,B2528,$C$6:$C$65536,C2528,$D$6:$D$65536,D2528,$E$6:$E$65536,E2528),--(RIGHT(F2528,1)="0")*SUM(SUMIFS($P$6:$P$65536,$B$6:$B$65536,B2528,$C$6:$C$65536,C2528,$D$6:$D$65536,D2528,$E$6:$E$65536,E2528,$F$6:$F$65536,LEFT(F2528,2)&amp;{0;1;2;3;4;5;6;7;8;9}))+(--(RIGHT(F2528,2)="00"))*SUM(SUMIFS($P$6:$P$65536,$B$6:$B$65536,B2528,$C$6:$C$65536,C2528,$D$6:$D$65536,D2528,$E$6:$E$65536,E2528,$F$6:$F$65536,LEFT(F2528,1)&amp;range))+SUMIFS($P$6:$P$65536,$B$6:$B$65536,B2528,$C$6:$C$65536,C2528,$D$6:$D$65536,D2528,$E$6:$E$65536,E2528,$F$6:$F$65536,F2528)))))</f>
        <v>0</v>
      </c>
    </row>
    <row r="2529" spans="1:17" ht="32.25" hidden="1" customHeight="1" x14ac:dyDescent="0.2">
      <c r="A2529" s="10" t="s">
        <v>45</v>
      </c>
      <c r="B2529" s="3" t="s">
        <v>799</v>
      </c>
      <c r="C2529" s="3" t="s">
        <v>27</v>
      </c>
      <c r="D2529" s="3" t="s">
        <v>193</v>
      </c>
      <c r="E2529" s="3" t="s">
        <v>831</v>
      </c>
      <c r="F2529" s="3" t="s">
        <v>46</v>
      </c>
      <c r="G2529" s="9">
        <v>5997815</v>
      </c>
      <c r="H2529" s="9">
        <v>0</v>
      </c>
      <c r="I2529" s="9">
        <v>5997815</v>
      </c>
      <c r="J2529" s="9">
        <v>6228816</v>
      </c>
      <c r="K2529" s="9">
        <v>0</v>
      </c>
      <c r="L2529" s="9">
        <v>6228816</v>
      </c>
      <c r="M2529" s="9">
        <v>6477968</v>
      </c>
      <c r="N2529" s="9">
        <v>0</v>
      </c>
      <c r="O2529" s="9">
        <v>6477968</v>
      </c>
      <c r="P2529" s="13">
        <f t="shared" si="40"/>
        <v>0</v>
      </c>
      <c r="Q2529" s="13">
        <f t="array" ref="Q2529">IF(C2529="",SUMIFS($P$6:$P$65536,$B$6:$B$65536,B2529),IF(D2529="",SUMIFS($P$6:$P$65536,$B$6:$B$65536,B2529,$C$6:$C$65536,C2529),IF(E2529="",SUMIFS($P$6:$P$65536,$B$6:$B$65536,B2529,$C$6:$C$65536,C2529,$D$6:$D$65536,D2529),IF(F2529="",SUMIFS($P$6:$P$65536,$B$6:$B$65536,B2529,$C$6:$C$65536,C2529,$D$6:$D$65536,D2529,$E$6:$E$65536,E2529),--(RIGHT(F2529,1)="0")*SUM(SUMIFS($P$6:$P$65536,$B$6:$B$65536,B2529,$C$6:$C$65536,C2529,$D$6:$D$65536,D2529,$E$6:$E$65536,E2529,$F$6:$F$65536,LEFT(F2529,2)&amp;{0;1;2;3;4;5;6;7;8;9}))+(--(RIGHT(F2529,2)="00"))*SUM(SUMIFS($P$6:$P$65536,$B$6:$B$65536,B2529,$C$6:$C$65536,C2529,$D$6:$D$65536,D2529,$E$6:$E$65536,E2529,$F$6:$F$65536,LEFT(F2529,1)&amp;range))+SUMIFS($P$6:$P$65536,$B$6:$B$65536,B2529,$C$6:$C$65536,C2529,$D$6:$D$65536,D2529,$E$6:$E$65536,E2529,$F$6:$F$65536,F2529)))))</f>
        <v>0</v>
      </c>
    </row>
    <row r="2530" spans="1:17" ht="64.5" hidden="1" customHeight="1" x14ac:dyDescent="0.2">
      <c r="A2530" s="10" t="s">
        <v>47</v>
      </c>
      <c r="B2530" s="3" t="s">
        <v>799</v>
      </c>
      <c r="C2530" s="3" t="s">
        <v>27</v>
      </c>
      <c r="D2530" s="3" t="s">
        <v>193</v>
      </c>
      <c r="E2530" s="3" t="s">
        <v>831</v>
      </c>
      <c r="F2530" s="3" t="s">
        <v>48</v>
      </c>
      <c r="G2530" s="9">
        <v>116800</v>
      </c>
      <c r="H2530" s="9">
        <v>0</v>
      </c>
      <c r="I2530" s="9">
        <v>116800</v>
      </c>
      <c r="J2530" s="9">
        <v>116800</v>
      </c>
      <c r="K2530" s="9">
        <v>0</v>
      </c>
      <c r="L2530" s="9">
        <v>116800</v>
      </c>
      <c r="M2530" s="9">
        <v>116800</v>
      </c>
      <c r="N2530" s="9">
        <v>0</v>
      </c>
      <c r="O2530" s="9">
        <v>116800</v>
      </c>
      <c r="P2530" s="13">
        <f t="shared" si="40"/>
        <v>0</v>
      </c>
      <c r="Q2530" s="13">
        <f t="array" ref="Q2530">IF(C2530="",SUMIFS($P$6:$P$65536,$B$6:$B$65536,B2530),IF(D2530="",SUMIFS($P$6:$P$65536,$B$6:$B$65536,B2530,$C$6:$C$65536,C2530),IF(E2530="",SUMIFS($P$6:$P$65536,$B$6:$B$65536,B2530,$C$6:$C$65536,C2530,$D$6:$D$65536,D2530),IF(F2530="",SUMIFS($P$6:$P$65536,$B$6:$B$65536,B2530,$C$6:$C$65536,C2530,$D$6:$D$65536,D2530,$E$6:$E$65536,E2530),--(RIGHT(F2530,1)="0")*SUM(SUMIFS($P$6:$P$65536,$B$6:$B$65536,B2530,$C$6:$C$65536,C2530,$D$6:$D$65536,D2530,$E$6:$E$65536,E2530,$F$6:$F$65536,LEFT(F2530,2)&amp;{0;1;2;3;4;5;6;7;8;9}))+(--(RIGHT(F2530,2)="00"))*SUM(SUMIFS($P$6:$P$65536,$B$6:$B$65536,B2530,$C$6:$C$65536,C2530,$D$6:$D$65536,D2530,$E$6:$E$65536,E2530,$F$6:$F$65536,LEFT(F2530,1)&amp;range))+SUMIFS($P$6:$P$65536,$B$6:$B$65536,B2530,$C$6:$C$65536,C2530,$D$6:$D$65536,D2530,$E$6:$E$65536,E2530,$F$6:$F$65536,F2530)))))</f>
        <v>0</v>
      </c>
    </row>
    <row r="2531" spans="1:17" ht="80.099999999999994" hidden="1" customHeight="1" x14ac:dyDescent="0.2">
      <c r="A2531" s="10" t="s">
        <v>49</v>
      </c>
      <c r="B2531" s="3" t="s">
        <v>799</v>
      </c>
      <c r="C2531" s="3" t="s">
        <v>27</v>
      </c>
      <c r="D2531" s="3" t="s">
        <v>193</v>
      </c>
      <c r="E2531" s="3" t="s">
        <v>831</v>
      </c>
      <c r="F2531" s="3" t="s">
        <v>50</v>
      </c>
      <c r="G2531" s="9">
        <v>1824870</v>
      </c>
      <c r="H2531" s="9">
        <v>0</v>
      </c>
      <c r="I2531" s="9">
        <v>1824870</v>
      </c>
      <c r="J2531" s="9">
        <v>1894632</v>
      </c>
      <c r="K2531" s="9">
        <v>0</v>
      </c>
      <c r="L2531" s="9">
        <v>1894632</v>
      </c>
      <c r="M2531" s="9">
        <v>1969876</v>
      </c>
      <c r="N2531" s="9">
        <v>0</v>
      </c>
      <c r="O2531" s="9">
        <v>1969876</v>
      </c>
      <c r="P2531" s="13">
        <f t="shared" si="40"/>
        <v>0</v>
      </c>
      <c r="Q2531" s="13">
        <f t="array" ref="Q2531">IF(C2531="",SUMIFS($P$6:$P$65536,$B$6:$B$65536,B2531),IF(D2531="",SUMIFS($P$6:$P$65536,$B$6:$B$65536,B2531,$C$6:$C$65536,C2531),IF(E2531="",SUMIFS($P$6:$P$65536,$B$6:$B$65536,B2531,$C$6:$C$65536,C2531,$D$6:$D$65536,D2531),IF(F2531="",SUMIFS($P$6:$P$65536,$B$6:$B$65536,B2531,$C$6:$C$65536,C2531,$D$6:$D$65536,D2531,$E$6:$E$65536,E2531),--(RIGHT(F2531,1)="0")*SUM(SUMIFS($P$6:$P$65536,$B$6:$B$65536,B2531,$C$6:$C$65536,C2531,$D$6:$D$65536,D2531,$E$6:$E$65536,E2531,$F$6:$F$65536,LEFT(F2531,2)&amp;{0;1;2;3;4;5;6;7;8;9}))+(--(RIGHT(F2531,2)="00"))*SUM(SUMIFS($P$6:$P$65536,$B$6:$B$65536,B2531,$C$6:$C$65536,C2531,$D$6:$D$65536,D2531,$E$6:$E$65536,E2531,$F$6:$F$65536,LEFT(F2531,1)&amp;range))+SUMIFS($P$6:$P$65536,$B$6:$B$65536,B2531,$C$6:$C$65536,C2531,$D$6:$D$65536,D2531,$E$6:$E$65536,E2531,$F$6:$F$65536,F2531)))))</f>
        <v>0</v>
      </c>
    </row>
    <row r="2532" spans="1:17" ht="48.95" hidden="1" customHeight="1" x14ac:dyDescent="0.2">
      <c r="A2532" s="10" t="s">
        <v>57</v>
      </c>
      <c r="B2532" s="3" t="s">
        <v>799</v>
      </c>
      <c r="C2532" s="3" t="s">
        <v>27</v>
      </c>
      <c r="D2532" s="3" t="s">
        <v>193</v>
      </c>
      <c r="E2532" s="3" t="s">
        <v>831</v>
      </c>
      <c r="F2532" s="3" t="s">
        <v>58</v>
      </c>
      <c r="G2532" s="9">
        <v>1178043</v>
      </c>
      <c r="H2532" s="9">
        <v>0</v>
      </c>
      <c r="I2532" s="9">
        <v>1178043</v>
      </c>
      <c r="J2532" s="9">
        <v>1391901</v>
      </c>
      <c r="K2532" s="9">
        <v>0</v>
      </c>
      <c r="L2532" s="9">
        <v>1391901</v>
      </c>
      <c r="M2532" s="9">
        <v>1406313</v>
      </c>
      <c r="N2532" s="9">
        <v>0</v>
      </c>
      <c r="O2532" s="9">
        <v>1406313</v>
      </c>
      <c r="P2532" s="13">
        <f t="shared" si="40"/>
        <v>0</v>
      </c>
      <c r="Q2532" s="13">
        <f t="array" ref="Q2532">IF(C2532="",SUMIFS($P$6:$P$65536,$B$6:$B$65536,B2532),IF(D2532="",SUMIFS($P$6:$P$65536,$B$6:$B$65536,B2532,$C$6:$C$65536,C2532),IF(E2532="",SUMIFS($P$6:$P$65536,$B$6:$B$65536,B2532,$C$6:$C$65536,C2532,$D$6:$D$65536,D2532),IF(F2532="",SUMIFS($P$6:$P$65536,$B$6:$B$65536,B2532,$C$6:$C$65536,C2532,$D$6:$D$65536,D2532,$E$6:$E$65536,E2532),--(RIGHT(F2532,1)="0")*SUM(SUMIFS($P$6:$P$65536,$B$6:$B$65536,B2532,$C$6:$C$65536,C2532,$D$6:$D$65536,D2532,$E$6:$E$65536,E2532,$F$6:$F$65536,LEFT(F2532,2)&amp;{0;1;2;3;4;5;6;7;8;9}))+(--(RIGHT(F2532,2)="00"))*SUM(SUMIFS($P$6:$P$65536,$B$6:$B$65536,B2532,$C$6:$C$65536,C2532,$D$6:$D$65536,D2532,$E$6:$E$65536,E2532,$F$6:$F$65536,LEFT(F2532,1)&amp;range))+SUMIFS($P$6:$P$65536,$B$6:$B$65536,B2532,$C$6:$C$65536,C2532,$D$6:$D$65536,D2532,$E$6:$E$65536,E2532,$F$6:$F$65536,F2532)))))</f>
        <v>0</v>
      </c>
    </row>
    <row r="2533" spans="1:17" ht="48.95" hidden="1" customHeight="1" x14ac:dyDescent="0.2">
      <c r="A2533" s="10" t="s">
        <v>59</v>
      </c>
      <c r="B2533" s="3" t="s">
        <v>799</v>
      </c>
      <c r="C2533" s="3" t="s">
        <v>27</v>
      </c>
      <c r="D2533" s="3" t="s">
        <v>193</v>
      </c>
      <c r="E2533" s="3" t="s">
        <v>831</v>
      </c>
      <c r="F2533" s="3" t="s">
        <v>60</v>
      </c>
      <c r="G2533" s="9">
        <v>1178043</v>
      </c>
      <c r="H2533" s="9">
        <v>0</v>
      </c>
      <c r="I2533" s="9">
        <v>1178043</v>
      </c>
      <c r="J2533" s="9">
        <v>1391901</v>
      </c>
      <c r="K2533" s="9">
        <v>0</v>
      </c>
      <c r="L2533" s="9">
        <v>1391901</v>
      </c>
      <c r="M2533" s="9">
        <v>1406313</v>
      </c>
      <c r="N2533" s="9">
        <v>0</v>
      </c>
      <c r="O2533" s="9">
        <v>1406313</v>
      </c>
      <c r="P2533" s="13">
        <f t="shared" si="40"/>
        <v>0</v>
      </c>
      <c r="Q2533" s="13">
        <f t="array" ref="Q2533">IF(C2533="",SUMIFS($P$6:$P$65536,$B$6:$B$65536,B2533),IF(D2533="",SUMIFS($P$6:$P$65536,$B$6:$B$65536,B2533,$C$6:$C$65536,C2533),IF(E2533="",SUMIFS($P$6:$P$65536,$B$6:$B$65536,B2533,$C$6:$C$65536,C2533,$D$6:$D$65536,D2533),IF(F2533="",SUMIFS($P$6:$P$65536,$B$6:$B$65536,B2533,$C$6:$C$65536,C2533,$D$6:$D$65536,D2533,$E$6:$E$65536,E2533),--(RIGHT(F2533,1)="0")*SUM(SUMIFS($P$6:$P$65536,$B$6:$B$65536,B2533,$C$6:$C$65536,C2533,$D$6:$D$65536,D2533,$E$6:$E$65536,E2533,$F$6:$F$65536,LEFT(F2533,2)&amp;{0;1;2;3;4;5;6;7;8;9}))+(--(RIGHT(F2533,2)="00"))*SUM(SUMIFS($P$6:$P$65536,$B$6:$B$65536,B2533,$C$6:$C$65536,C2533,$D$6:$D$65536,D2533,$E$6:$E$65536,E2533,$F$6:$F$65536,LEFT(F2533,1)&amp;range))+SUMIFS($P$6:$P$65536,$B$6:$B$65536,B2533,$C$6:$C$65536,C2533,$D$6:$D$65536,D2533,$E$6:$E$65536,E2533,$F$6:$F$65536,F2533)))))</f>
        <v>0</v>
      </c>
    </row>
    <row r="2534" spans="1:17" ht="15" hidden="1" customHeight="1" x14ac:dyDescent="0.2">
      <c r="A2534" s="10" t="s">
        <v>61</v>
      </c>
      <c r="B2534" s="3" t="s">
        <v>799</v>
      </c>
      <c r="C2534" s="3" t="s">
        <v>27</v>
      </c>
      <c r="D2534" s="3" t="s">
        <v>193</v>
      </c>
      <c r="E2534" s="3" t="s">
        <v>831</v>
      </c>
      <c r="F2534" s="3" t="s">
        <v>62</v>
      </c>
      <c r="G2534" s="9">
        <v>1178043</v>
      </c>
      <c r="H2534" s="9">
        <v>0</v>
      </c>
      <c r="I2534" s="9">
        <v>1178043</v>
      </c>
      <c r="J2534" s="9">
        <v>1391901</v>
      </c>
      <c r="K2534" s="9">
        <v>0</v>
      </c>
      <c r="L2534" s="9">
        <v>1391901</v>
      </c>
      <c r="M2534" s="9">
        <v>1406313</v>
      </c>
      <c r="N2534" s="9">
        <v>0</v>
      </c>
      <c r="O2534" s="9">
        <v>1406313</v>
      </c>
      <c r="P2534" s="13">
        <f t="shared" si="40"/>
        <v>0</v>
      </c>
      <c r="Q2534" s="13">
        <f t="array" ref="Q2534">IF(C2534="",SUMIFS($P$6:$P$65536,$B$6:$B$65536,B2534),IF(D2534="",SUMIFS($P$6:$P$65536,$B$6:$B$65536,B2534,$C$6:$C$65536,C2534),IF(E2534="",SUMIFS($P$6:$P$65536,$B$6:$B$65536,B2534,$C$6:$C$65536,C2534,$D$6:$D$65536,D2534),IF(F2534="",SUMIFS($P$6:$P$65536,$B$6:$B$65536,B2534,$C$6:$C$65536,C2534,$D$6:$D$65536,D2534,$E$6:$E$65536,E2534),--(RIGHT(F2534,1)="0")*SUM(SUMIFS($P$6:$P$65536,$B$6:$B$65536,B2534,$C$6:$C$65536,C2534,$D$6:$D$65536,D2534,$E$6:$E$65536,E2534,$F$6:$F$65536,LEFT(F2534,2)&amp;{0;1;2;3;4;5;6;7;8;9}))+(--(RIGHT(F2534,2)="00"))*SUM(SUMIFS($P$6:$P$65536,$B$6:$B$65536,B2534,$C$6:$C$65536,C2534,$D$6:$D$65536,D2534,$E$6:$E$65536,E2534,$F$6:$F$65536,LEFT(F2534,1)&amp;range))+SUMIFS($P$6:$P$65536,$B$6:$B$65536,B2534,$C$6:$C$65536,C2534,$D$6:$D$65536,D2534,$E$6:$E$65536,E2534,$F$6:$F$65536,F2534)))))</f>
        <v>0</v>
      </c>
    </row>
    <row r="2535" spans="1:17" ht="64.5" hidden="1" customHeight="1" x14ac:dyDescent="0.2">
      <c r="A2535" s="10" t="s">
        <v>962</v>
      </c>
      <c r="B2535" s="3" t="s">
        <v>799</v>
      </c>
      <c r="C2535" s="3" t="s">
        <v>27</v>
      </c>
      <c r="D2535" s="3" t="s">
        <v>193</v>
      </c>
      <c r="E2535" s="3" t="s">
        <v>963</v>
      </c>
      <c r="F2535" s="11" t="s">
        <v>0</v>
      </c>
      <c r="G2535" s="9">
        <v>0</v>
      </c>
      <c r="H2535" s="9">
        <v>0</v>
      </c>
      <c r="I2535" s="9">
        <v>0</v>
      </c>
      <c r="J2535" s="9">
        <v>247550652.16999999</v>
      </c>
      <c r="K2535" s="9">
        <v>0</v>
      </c>
      <c r="L2535" s="9">
        <v>247550652.16999999</v>
      </c>
      <c r="M2535" s="9">
        <v>247550652.16999999</v>
      </c>
      <c r="N2535" s="9">
        <v>0</v>
      </c>
      <c r="O2535" s="9">
        <v>247550652.16999999</v>
      </c>
      <c r="P2535" s="13">
        <f t="shared" si="40"/>
        <v>0</v>
      </c>
      <c r="Q2535" s="13">
        <f t="array" ref="Q2535">IF(C2535="",SUMIFS($P$6:$P$65536,$B$6:$B$65536,B2535),IF(D2535="",SUMIFS($P$6:$P$65536,$B$6:$B$65536,B2535,$C$6:$C$65536,C2535),IF(E2535="",SUMIFS($P$6:$P$65536,$B$6:$B$65536,B2535,$C$6:$C$65536,C2535,$D$6:$D$65536,D2535),IF(F2535="",SUMIFS($P$6:$P$65536,$B$6:$B$65536,B2535,$C$6:$C$65536,C2535,$D$6:$D$65536,D2535,$E$6:$E$65536,E2535),--(RIGHT(F2535,1)="0")*SUM(SUMIFS($P$6:$P$65536,$B$6:$B$65536,B2535,$C$6:$C$65536,C2535,$D$6:$D$65536,D2535,$E$6:$E$65536,E2535,$F$6:$F$65536,LEFT(F2535,2)&amp;{0;1;2;3;4;5;6;7;8;9}))+(--(RIGHT(F2535,2)="00"))*SUM(SUMIFS($P$6:$P$65536,$B$6:$B$65536,B2535,$C$6:$C$65536,C2535,$D$6:$D$65536,D2535,$E$6:$E$65536,E2535,$F$6:$F$65536,LEFT(F2535,1)&amp;range))+SUMIFS($P$6:$P$65536,$B$6:$B$65536,B2535,$C$6:$C$65536,C2535,$D$6:$D$65536,D2535,$E$6:$E$65536,E2535,$F$6:$F$65536,F2535)))))</f>
        <v>0</v>
      </c>
    </row>
    <row r="2536" spans="1:17" ht="32.25" hidden="1" customHeight="1" x14ac:dyDescent="0.2">
      <c r="A2536" s="10" t="s">
        <v>112</v>
      </c>
      <c r="B2536" s="3" t="s">
        <v>799</v>
      </c>
      <c r="C2536" s="3" t="s">
        <v>27</v>
      </c>
      <c r="D2536" s="3" t="s">
        <v>193</v>
      </c>
      <c r="E2536" s="3" t="s">
        <v>963</v>
      </c>
      <c r="F2536" s="3" t="s">
        <v>113</v>
      </c>
      <c r="G2536" s="9">
        <v>0</v>
      </c>
      <c r="H2536" s="9">
        <v>0</v>
      </c>
      <c r="I2536" s="9">
        <v>0</v>
      </c>
      <c r="J2536" s="9">
        <v>247550652.16999999</v>
      </c>
      <c r="K2536" s="9">
        <v>0</v>
      </c>
      <c r="L2536" s="9">
        <v>247550652.16999999</v>
      </c>
      <c r="M2536" s="9">
        <v>247550652.16999999</v>
      </c>
      <c r="N2536" s="9">
        <v>0</v>
      </c>
      <c r="O2536" s="9">
        <v>247550652.16999999</v>
      </c>
      <c r="P2536" s="13">
        <f t="shared" si="40"/>
        <v>0</v>
      </c>
      <c r="Q2536" s="13">
        <f t="array" ref="Q2536">IF(C2536="",SUMIFS($P$6:$P$65536,$B$6:$B$65536,B2536),IF(D2536="",SUMIFS($P$6:$P$65536,$B$6:$B$65536,B2536,$C$6:$C$65536,C2536),IF(E2536="",SUMIFS($P$6:$P$65536,$B$6:$B$65536,B2536,$C$6:$C$65536,C2536,$D$6:$D$65536,D2536),IF(F2536="",SUMIFS($P$6:$P$65536,$B$6:$B$65536,B2536,$C$6:$C$65536,C2536,$D$6:$D$65536,D2536,$E$6:$E$65536,E2536),--(RIGHT(F2536,1)="0")*SUM(SUMIFS($P$6:$P$65536,$B$6:$B$65536,B2536,$C$6:$C$65536,C2536,$D$6:$D$65536,D2536,$E$6:$E$65536,E2536,$F$6:$F$65536,LEFT(F2536,2)&amp;{0;1;2;3;4;5;6;7;8;9}))+(--(RIGHT(F2536,2)="00"))*SUM(SUMIFS($P$6:$P$65536,$B$6:$B$65536,B2536,$C$6:$C$65536,C2536,$D$6:$D$65536,D2536,$E$6:$E$65536,E2536,$F$6:$F$65536,LEFT(F2536,1)&amp;range))+SUMIFS($P$6:$P$65536,$B$6:$B$65536,B2536,$C$6:$C$65536,C2536,$D$6:$D$65536,D2536,$E$6:$E$65536,E2536,$F$6:$F$65536,F2536)))))</f>
        <v>0</v>
      </c>
    </row>
    <row r="2537" spans="1:17" ht="48.95" hidden="1" customHeight="1" x14ac:dyDescent="0.2">
      <c r="A2537" s="10" t="s">
        <v>406</v>
      </c>
      <c r="B2537" s="3" t="s">
        <v>799</v>
      </c>
      <c r="C2537" s="3" t="s">
        <v>27</v>
      </c>
      <c r="D2537" s="3" t="s">
        <v>193</v>
      </c>
      <c r="E2537" s="3" t="s">
        <v>963</v>
      </c>
      <c r="F2537" s="3" t="s">
        <v>407</v>
      </c>
      <c r="G2537" s="9">
        <v>0</v>
      </c>
      <c r="H2537" s="9">
        <v>0</v>
      </c>
      <c r="I2537" s="9">
        <v>0</v>
      </c>
      <c r="J2537" s="9">
        <v>247550652.16999999</v>
      </c>
      <c r="K2537" s="9">
        <v>0</v>
      </c>
      <c r="L2537" s="9">
        <v>247550652.16999999</v>
      </c>
      <c r="M2537" s="9">
        <v>247550652.16999999</v>
      </c>
      <c r="N2537" s="9">
        <v>0</v>
      </c>
      <c r="O2537" s="9">
        <v>247550652.16999999</v>
      </c>
      <c r="P2537" s="13">
        <f t="shared" si="40"/>
        <v>0</v>
      </c>
      <c r="Q2537" s="13">
        <f t="array" ref="Q2537">IF(C2537="",SUMIFS($P$6:$P$65536,$B$6:$B$65536,B2537),IF(D2537="",SUMIFS($P$6:$P$65536,$B$6:$B$65536,B2537,$C$6:$C$65536,C2537),IF(E2537="",SUMIFS($P$6:$P$65536,$B$6:$B$65536,B2537,$C$6:$C$65536,C2537,$D$6:$D$65536,D2537),IF(F2537="",SUMIFS($P$6:$P$65536,$B$6:$B$65536,B2537,$C$6:$C$65536,C2537,$D$6:$D$65536,D2537,$E$6:$E$65536,E2537),--(RIGHT(F2537,1)="0")*SUM(SUMIFS($P$6:$P$65536,$B$6:$B$65536,B2537,$C$6:$C$65536,C2537,$D$6:$D$65536,D2537,$E$6:$E$65536,E2537,$F$6:$F$65536,LEFT(F2537,2)&amp;{0;1;2;3;4;5;6;7;8;9}))+(--(RIGHT(F2537,2)="00"))*SUM(SUMIFS($P$6:$P$65536,$B$6:$B$65536,B2537,$C$6:$C$65536,C2537,$D$6:$D$65536,D2537,$E$6:$E$65536,E2537,$F$6:$F$65536,LEFT(F2537,1)&amp;range))+SUMIFS($P$6:$P$65536,$B$6:$B$65536,B2537,$C$6:$C$65536,C2537,$D$6:$D$65536,D2537,$E$6:$E$65536,E2537,$F$6:$F$65536,F2537)))))</f>
        <v>0</v>
      </c>
    </row>
    <row r="2538" spans="1:17" ht="64.5" hidden="1" customHeight="1" x14ac:dyDescent="0.2">
      <c r="A2538" s="10" t="s">
        <v>463</v>
      </c>
      <c r="B2538" s="3" t="s">
        <v>799</v>
      </c>
      <c r="C2538" s="3" t="s">
        <v>27</v>
      </c>
      <c r="D2538" s="3" t="s">
        <v>193</v>
      </c>
      <c r="E2538" s="3" t="s">
        <v>963</v>
      </c>
      <c r="F2538" s="3" t="s">
        <v>464</v>
      </c>
      <c r="G2538" s="9">
        <v>0</v>
      </c>
      <c r="H2538" s="9">
        <v>0</v>
      </c>
      <c r="I2538" s="9">
        <v>0</v>
      </c>
      <c r="J2538" s="9">
        <v>247550652.16999999</v>
      </c>
      <c r="K2538" s="9">
        <v>0</v>
      </c>
      <c r="L2538" s="9">
        <v>247550652.16999999</v>
      </c>
      <c r="M2538" s="9">
        <v>247550652.16999999</v>
      </c>
      <c r="N2538" s="9">
        <v>0</v>
      </c>
      <c r="O2538" s="9">
        <v>247550652.16999999</v>
      </c>
      <c r="P2538" s="13">
        <f t="shared" si="40"/>
        <v>0</v>
      </c>
      <c r="Q2538" s="13">
        <f t="array" ref="Q2538">IF(C2538="",SUMIFS($P$6:$P$65536,$B$6:$B$65536,B2538),IF(D2538="",SUMIFS($P$6:$P$65536,$B$6:$B$65536,B2538,$C$6:$C$65536,C2538),IF(E2538="",SUMIFS($P$6:$P$65536,$B$6:$B$65536,B2538,$C$6:$C$65536,C2538,$D$6:$D$65536,D2538),IF(F2538="",SUMIFS($P$6:$P$65536,$B$6:$B$65536,B2538,$C$6:$C$65536,C2538,$D$6:$D$65536,D2538,$E$6:$E$65536,E2538),--(RIGHT(F2538,1)="0")*SUM(SUMIFS($P$6:$P$65536,$B$6:$B$65536,B2538,$C$6:$C$65536,C2538,$D$6:$D$65536,D2538,$E$6:$E$65536,E2538,$F$6:$F$65536,LEFT(F2538,2)&amp;{0;1;2;3;4;5;6;7;8;9}))+(--(RIGHT(F2538,2)="00"))*SUM(SUMIFS($P$6:$P$65536,$B$6:$B$65536,B2538,$C$6:$C$65536,C2538,$D$6:$D$65536,D2538,$E$6:$E$65536,E2538,$F$6:$F$65536,LEFT(F2538,1)&amp;range))+SUMIFS($P$6:$P$65536,$B$6:$B$65536,B2538,$C$6:$C$65536,C2538,$D$6:$D$65536,D2538,$E$6:$E$65536,E2538,$F$6:$F$65536,F2538)))))</f>
        <v>0</v>
      </c>
    </row>
    <row r="2539" spans="1:17" ht="48.95" hidden="1" customHeight="1" x14ac:dyDescent="0.2">
      <c r="A2539" s="10" t="s">
        <v>960</v>
      </c>
      <c r="B2539" s="3" t="s">
        <v>799</v>
      </c>
      <c r="C2539" s="3" t="s">
        <v>27</v>
      </c>
      <c r="D2539" s="3" t="s">
        <v>193</v>
      </c>
      <c r="E2539" s="3" t="s">
        <v>964</v>
      </c>
      <c r="F2539" s="11" t="s">
        <v>0</v>
      </c>
      <c r="G2539" s="9">
        <v>1765168</v>
      </c>
      <c r="H2539" s="9">
        <v>0</v>
      </c>
      <c r="I2539" s="9">
        <v>1765168</v>
      </c>
      <c r="J2539" s="9">
        <v>1765168</v>
      </c>
      <c r="K2539" s="9">
        <v>0</v>
      </c>
      <c r="L2539" s="9">
        <v>1765168</v>
      </c>
      <c r="M2539" s="9">
        <v>1765168</v>
      </c>
      <c r="N2539" s="9">
        <v>0</v>
      </c>
      <c r="O2539" s="9">
        <v>1765168</v>
      </c>
      <c r="P2539" s="13">
        <f t="shared" si="40"/>
        <v>0</v>
      </c>
      <c r="Q2539" s="13">
        <f t="array" ref="Q2539">IF(C2539="",SUMIFS($P$6:$P$65536,$B$6:$B$65536,B2539),IF(D2539="",SUMIFS($P$6:$P$65536,$B$6:$B$65536,B2539,$C$6:$C$65536,C2539),IF(E2539="",SUMIFS($P$6:$P$65536,$B$6:$B$65536,B2539,$C$6:$C$65536,C2539,$D$6:$D$65536,D2539),IF(F2539="",SUMIFS($P$6:$P$65536,$B$6:$B$65536,B2539,$C$6:$C$65536,C2539,$D$6:$D$65536,D2539,$E$6:$E$65536,E2539),--(RIGHT(F2539,1)="0")*SUM(SUMIFS($P$6:$P$65536,$B$6:$B$65536,B2539,$C$6:$C$65536,C2539,$D$6:$D$65536,D2539,$E$6:$E$65536,E2539,$F$6:$F$65536,LEFT(F2539,2)&amp;{0;1;2;3;4;5;6;7;8;9}))+(--(RIGHT(F2539,2)="00"))*SUM(SUMIFS($P$6:$P$65536,$B$6:$B$65536,B2539,$C$6:$C$65536,C2539,$D$6:$D$65536,D2539,$E$6:$E$65536,E2539,$F$6:$F$65536,LEFT(F2539,1)&amp;range))+SUMIFS($P$6:$P$65536,$B$6:$B$65536,B2539,$C$6:$C$65536,C2539,$D$6:$D$65536,D2539,$E$6:$E$65536,E2539,$F$6:$F$65536,F2539)))))</f>
        <v>0</v>
      </c>
    </row>
    <row r="2540" spans="1:17" ht="64.5" hidden="1" customHeight="1" x14ac:dyDescent="0.2">
      <c r="A2540" s="10" t="s">
        <v>94</v>
      </c>
      <c r="B2540" s="3" t="s">
        <v>799</v>
      </c>
      <c r="C2540" s="3" t="s">
        <v>27</v>
      </c>
      <c r="D2540" s="3" t="s">
        <v>193</v>
      </c>
      <c r="E2540" s="3" t="s">
        <v>964</v>
      </c>
      <c r="F2540" s="3" t="s">
        <v>95</v>
      </c>
      <c r="G2540" s="9">
        <v>1765168</v>
      </c>
      <c r="H2540" s="9">
        <v>0</v>
      </c>
      <c r="I2540" s="9">
        <v>1765168</v>
      </c>
      <c r="J2540" s="9">
        <v>1765168</v>
      </c>
      <c r="K2540" s="9">
        <v>0</v>
      </c>
      <c r="L2540" s="9">
        <v>1765168</v>
      </c>
      <c r="M2540" s="9">
        <v>1765168</v>
      </c>
      <c r="N2540" s="9">
        <v>0</v>
      </c>
      <c r="O2540" s="9">
        <v>1765168</v>
      </c>
      <c r="P2540" s="13">
        <f t="shared" si="40"/>
        <v>0</v>
      </c>
      <c r="Q2540" s="13">
        <f t="array" ref="Q2540">IF(C2540="",SUMIFS($P$6:$P$65536,$B$6:$B$65536,B2540),IF(D2540="",SUMIFS($P$6:$P$65536,$B$6:$B$65536,B2540,$C$6:$C$65536,C2540),IF(E2540="",SUMIFS($P$6:$P$65536,$B$6:$B$65536,B2540,$C$6:$C$65536,C2540,$D$6:$D$65536,D2540),IF(F2540="",SUMIFS($P$6:$P$65536,$B$6:$B$65536,B2540,$C$6:$C$65536,C2540,$D$6:$D$65536,D2540,$E$6:$E$65536,E2540),--(RIGHT(F2540,1)="0")*SUM(SUMIFS($P$6:$P$65536,$B$6:$B$65536,B2540,$C$6:$C$65536,C2540,$D$6:$D$65536,D2540,$E$6:$E$65536,E2540,$F$6:$F$65536,LEFT(F2540,2)&amp;{0;1;2;3;4;5;6;7;8;9}))+(--(RIGHT(F2540,2)="00"))*SUM(SUMIFS($P$6:$P$65536,$B$6:$B$65536,B2540,$C$6:$C$65536,C2540,$D$6:$D$65536,D2540,$E$6:$E$65536,E2540,$F$6:$F$65536,LEFT(F2540,1)&amp;range))+SUMIFS($P$6:$P$65536,$B$6:$B$65536,B2540,$C$6:$C$65536,C2540,$D$6:$D$65536,D2540,$E$6:$E$65536,E2540,$F$6:$F$65536,F2540)))))</f>
        <v>0</v>
      </c>
    </row>
    <row r="2541" spans="1:17" ht="15" hidden="1" customHeight="1" x14ac:dyDescent="0.2">
      <c r="A2541" s="10" t="s">
        <v>96</v>
      </c>
      <c r="B2541" s="3" t="s">
        <v>799</v>
      </c>
      <c r="C2541" s="3" t="s">
        <v>27</v>
      </c>
      <c r="D2541" s="3" t="s">
        <v>193</v>
      </c>
      <c r="E2541" s="3" t="s">
        <v>964</v>
      </c>
      <c r="F2541" s="3" t="s">
        <v>97</v>
      </c>
      <c r="G2541" s="9">
        <v>1765168</v>
      </c>
      <c r="H2541" s="9">
        <v>0</v>
      </c>
      <c r="I2541" s="9">
        <v>1765168</v>
      </c>
      <c r="J2541" s="9">
        <v>1765168</v>
      </c>
      <c r="K2541" s="9">
        <v>0</v>
      </c>
      <c r="L2541" s="9">
        <v>1765168</v>
      </c>
      <c r="M2541" s="9">
        <v>1765168</v>
      </c>
      <c r="N2541" s="9">
        <v>0</v>
      </c>
      <c r="O2541" s="9">
        <v>1765168</v>
      </c>
      <c r="P2541" s="13">
        <f t="shared" si="40"/>
        <v>0</v>
      </c>
      <c r="Q2541" s="13">
        <f t="array" ref="Q2541">IF(C2541="",SUMIFS($P$6:$P$65536,$B$6:$B$65536,B2541),IF(D2541="",SUMIFS($P$6:$P$65536,$B$6:$B$65536,B2541,$C$6:$C$65536,C2541),IF(E2541="",SUMIFS($P$6:$P$65536,$B$6:$B$65536,B2541,$C$6:$C$65536,C2541,$D$6:$D$65536,D2541),IF(F2541="",SUMIFS($P$6:$P$65536,$B$6:$B$65536,B2541,$C$6:$C$65536,C2541,$D$6:$D$65536,D2541,$E$6:$E$65536,E2541),--(RIGHT(F2541,1)="0")*SUM(SUMIFS($P$6:$P$65536,$B$6:$B$65536,B2541,$C$6:$C$65536,C2541,$D$6:$D$65536,D2541,$E$6:$E$65536,E2541,$F$6:$F$65536,LEFT(F2541,2)&amp;{0;1;2;3;4;5;6;7;8;9}))+(--(RIGHT(F2541,2)="00"))*SUM(SUMIFS($P$6:$P$65536,$B$6:$B$65536,B2541,$C$6:$C$65536,C2541,$D$6:$D$65536,D2541,$E$6:$E$65536,E2541,$F$6:$F$65536,LEFT(F2541,1)&amp;range))+SUMIFS($P$6:$P$65536,$B$6:$B$65536,B2541,$C$6:$C$65536,C2541,$D$6:$D$65536,D2541,$E$6:$E$65536,E2541,$F$6:$F$65536,F2541)))))</f>
        <v>0</v>
      </c>
    </row>
    <row r="2542" spans="1:17" ht="32.25" hidden="1" customHeight="1" x14ac:dyDescent="0.2">
      <c r="A2542" s="10" t="s">
        <v>100</v>
      </c>
      <c r="B2542" s="3" t="s">
        <v>799</v>
      </c>
      <c r="C2542" s="3" t="s">
        <v>27</v>
      </c>
      <c r="D2542" s="3" t="s">
        <v>193</v>
      </c>
      <c r="E2542" s="3" t="s">
        <v>964</v>
      </c>
      <c r="F2542" s="3" t="s">
        <v>101</v>
      </c>
      <c r="G2542" s="9">
        <v>1765168</v>
      </c>
      <c r="H2542" s="9">
        <v>0</v>
      </c>
      <c r="I2542" s="9">
        <v>1765168</v>
      </c>
      <c r="J2542" s="9">
        <v>1765168</v>
      </c>
      <c r="K2542" s="9">
        <v>0</v>
      </c>
      <c r="L2542" s="9">
        <v>1765168</v>
      </c>
      <c r="M2542" s="9">
        <v>1765168</v>
      </c>
      <c r="N2542" s="9">
        <v>0</v>
      </c>
      <c r="O2542" s="9">
        <v>1765168</v>
      </c>
      <c r="P2542" s="13">
        <f t="shared" si="40"/>
        <v>0</v>
      </c>
      <c r="Q2542" s="13">
        <f t="array" ref="Q2542">IF(C2542="",SUMIFS($P$6:$P$65536,$B$6:$B$65536,B2542),IF(D2542="",SUMIFS($P$6:$P$65536,$B$6:$B$65536,B2542,$C$6:$C$65536,C2542),IF(E2542="",SUMIFS($P$6:$P$65536,$B$6:$B$65536,B2542,$C$6:$C$65536,C2542,$D$6:$D$65536,D2542),IF(F2542="",SUMIFS($P$6:$P$65536,$B$6:$B$65536,B2542,$C$6:$C$65536,C2542,$D$6:$D$65536,D2542,$E$6:$E$65536,E2542),--(RIGHT(F2542,1)="0")*SUM(SUMIFS($P$6:$P$65536,$B$6:$B$65536,B2542,$C$6:$C$65536,C2542,$D$6:$D$65536,D2542,$E$6:$E$65536,E2542,$F$6:$F$65536,LEFT(F2542,2)&amp;{0;1;2;3;4;5;6;7;8;9}))+(--(RIGHT(F2542,2)="00"))*SUM(SUMIFS($P$6:$P$65536,$B$6:$B$65536,B2542,$C$6:$C$65536,C2542,$D$6:$D$65536,D2542,$E$6:$E$65536,E2542,$F$6:$F$65536,LEFT(F2542,1)&amp;range))+SUMIFS($P$6:$P$65536,$B$6:$B$65536,B2542,$C$6:$C$65536,C2542,$D$6:$D$65536,D2542,$E$6:$E$65536,E2542,$F$6:$F$65536,F2542)))))</f>
        <v>0</v>
      </c>
    </row>
    <row r="2543" spans="1:17" ht="32.25" customHeight="1" x14ac:dyDescent="0.2">
      <c r="A2543" s="10" t="s">
        <v>286</v>
      </c>
      <c r="B2543" s="3" t="s">
        <v>799</v>
      </c>
      <c r="C2543" s="3" t="s">
        <v>27</v>
      </c>
      <c r="D2543" s="3" t="s">
        <v>193</v>
      </c>
      <c r="E2543" s="3" t="s">
        <v>419</v>
      </c>
      <c r="F2543" s="11" t="s">
        <v>0</v>
      </c>
      <c r="G2543" s="9">
        <v>1600000</v>
      </c>
      <c r="H2543" s="9">
        <v>-407841.33</v>
      </c>
      <c r="I2543" s="9">
        <v>1192158.67</v>
      </c>
      <c r="J2543" s="9">
        <v>879000</v>
      </c>
      <c r="K2543" s="9">
        <v>0</v>
      </c>
      <c r="L2543" s="9">
        <v>879000</v>
      </c>
      <c r="M2543" s="9">
        <v>879000</v>
      </c>
      <c r="N2543" s="9">
        <v>0</v>
      </c>
      <c r="O2543" s="9">
        <v>879000</v>
      </c>
      <c r="P2543" s="13">
        <f t="shared" si="40"/>
        <v>407841.33</v>
      </c>
      <c r="Q2543" s="13">
        <f t="array" ref="Q2543">IF(C2543="",SUMIFS($P$6:$P$65536,$B$6:$B$65536,B2543),IF(D2543="",SUMIFS($P$6:$P$65536,$B$6:$B$65536,B2543,$C$6:$C$65536,C2543),IF(E2543="",SUMIFS($P$6:$P$65536,$B$6:$B$65536,B2543,$C$6:$C$65536,C2543,$D$6:$D$65536,D2543),IF(F2543="",SUMIFS($P$6:$P$65536,$B$6:$B$65536,B2543,$C$6:$C$65536,C2543,$D$6:$D$65536,D2543,$E$6:$E$65536,E2543),--(RIGHT(F2543,1)="0")*SUM(SUMIFS($P$6:$P$65536,$B$6:$B$65536,B2543,$C$6:$C$65536,C2543,$D$6:$D$65536,D2543,$E$6:$E$65536,E2543,$F$6:$F$65536,LEFT(F2543,2)&amp;{0;1;2;3;4;5;6;7;8;9}))+(--(RIGHT(F2543,2)="00"))*SUM(SUMIFS($P$6:$P$65536,$B$6:$B$65536,B2543,$C$6:$C$65536,C2543,$D$6:$D$65536,D2543,$E$6:$E$65536,E2543,$F$6:$F$65536,LEFT(F2543,1)&amp;range))+SUMIFS($P$6:$P$65536,$B$6:$B$65536,B2543,$C$6:$C$65536,C2543,$D$6:$D$65536,D2543,$E$6:$E$65536,E2543,$F$6:$F$65536,F2543)))))</f>
        <v>1631365.32</v>
      </c>
    </row>
    <row r="2544" spans="1:17" ht="48.95" hidden="1" customHeight="1" x14ac:dyDescent="0.2">
      <c r="A2544" s="10" t="s">
        <v>57</v>
      </c>
      <c r="B2544" s="3" t="s">
        <v>799</v>
      </c>
      <c r="C2544" s="3" t="s">
        <v>27</v>
      </c>
      <c r="D2544" s="3" t="s">
        <v>193</v>
      </c>
      <c r="E2544" s="3" t="s">
        <v>419</v>
      </c>
      <c r="F2544" s="3" t="s">
        <v>58</v>
      </c>
      <c r="G2544" s="9">
        <v>600000</v>
      </c>
      <c r="H2544" s="9">
        <v>0</v>
      </c>
      <c r="I2544" s="9">
        <v>600000</v>
      </c>
      <c r="J2544" s="9">
        <v>600000</v>
      </c>
      <c r="K2544" s="9">
        <v>0</v>
      </c>
      <c r="L2544" s="9">
        <v>600000</v>
      </c>
      <c r="M2544" s="9">
        <v>600000</v>
      </c>
      <c r="N2544" s="9">
        <v>0</v>
      </c>
      <c r="O2544" s="9">
        <v>600000</v>
      </c>
      <c r="P2544" s="13">
        <f t="shared" si="40"/>
        <v>0</v>
      </c>
      <c r="Q2544" s="13">
        <f t="array" ref="Q2544">IF(C2544="",SUMIFS($P$6:$P$65536,$B$6:$B$65536,B2544),IF(D2544="",SUMIFS($P$6:$P$65536,$B$6:$B$65536,B2544,$C$6:$C$65536,C2544),IF(E2544="",SUMIFS($P$6:$P$65536,$B$6:$B$65536,B2544,$C$6:$C$65536,C2544,$D$6:$D$65536,D2544),IF(F2544="",SUMIFS($P$6:$P$65536,$B$6:$B$65536,B2544,$C$6:$C$65536,C2544,$D$6:$D$65536,D2544,$E$6:$E$65536,E2544),--(RIGHT(F2544,1)="0")*SUM(SUMIFS($P$6:$P$65536,$B$6:$B$65536,B2544,$C$6:$C$65536,C2544,$D$6:$D$65536,D2544,$E$6:$E$65536,E2544,$F$6:$F$65536,LEFT(F2544,2)&amp;{0;1;2;3;4;5;6;7;8;9}))+(--(RIGHT(F2544,2)="00"))*SUM(SUMIFS($P$6:$P$65536,$B$6:$B$65536,B2544,$C$6:$C$65536,C2544,$D$6:$D$65536,D2544,$E$6:$E$65536,E2544,$F$6:$F$65536,LEFT(F2544,1)&amp;range))+SUMIFS($P$6:$P$65536,$B$6:$B$65536,B2544,$C$6:$C$65536,C2544,$D$6:$D$65536,D2544,$E$6:$E$65536,E2544,$F$6:$F$65536,F2544)))))</f>
        <v>0</v>
      </c>
    </row>
    <row r="2545" spans="1:17" ht="48.95" hidden="1" customHeight="1" x14ac:dyDescent="0.2">
      <c r="A2545" s="10" t="s">
        <v>59</v>
      </c>
      <c r="B2545" s="3" t="s">
        <v>799</v>
      </c>
      <c r="C2545" s="3" t="s">
        <v>27</v>
      </c>
      <c r="D2545" s="3" t="s">
        <v>193</v>
      </c>
      <c r="E2545" s="3" t="s">
        <v>419</v>
      </c>
      <c r="F2545" s="3" t="s">
        <v>60</v>
      </c>
      <c r="G2545" s="9">
        <v>600000</v>
      </c>
      <c r="H2545" s="9">
        <v>0</v>
      </c>
      <c r="I2545" s="9">
        <v>600000</v>
      </c>
      <c r="J2545" s="9">
        <v>600000</v>
      </c>
      <c r="K2545" s="9">
        <v>0</v>
      </c>
      <c r="L2545" s="9">
        <v>600000</v>
      </c>
      <c r="M2545" s="9">
        <v>600000</v>
      </c>
      <c r="N2545" s="9">
        <v>0</v>
      </c>
      <c r="O2545" s="9">
        <v>600000</v>
      </c>
      <c r="P2545" s="13">
        <f t="shared" si="40"/>
        <v>0</v>
      </c>
      <c r="Q2545" s="13">
        <f t="array" ref="Q2545">IF(C2545="",SUMIFS($P$6:$P$65536,$B$6:$B$65536,B2545),IF(D2545="",SUMIFS($P$6:$P$65536,$B$6:$B$65536,B2545,$C$6:$C$65536,C2545),IF(E2545="",SUMIFS($P$6:$P$65536,$B$6:$B$65536,B2545,$C$6:$C$65536,C2545,$D$6:$D$65536,D2545),IF(F2545="",SUMIFS($P$6:$P$65536,$B$6:$B$65536,B2545,$C$6:$C$65536,C2545,$D$6:$D$65536,D2545,$E$6:$E$65536,E2545),--(RIGHT(F2545,1)="0")*SUM(SUMIFS($P$6:$P$65536,$B$6:$B$65536,B2545,$C$6:$C$65536,C2545,$D$6:$D$65536,D2545,$E$6:$E$65536,E2545,$F$6:$F$65536,LEFT(F2545,2)&amp;{0;1;2;3;4;5;6;7;8;9}))+(--(RIGHT(F2545,2)="00"))*SUM(SUMIFS($P$6:$P$65536,$B$6:$B$65536,B2545,$C$6:$C$65536,C2545,$D$6:$D$65536,D2545,$E$6:$E$65536,E2545,$F$6:$F$65536,LEFT(F2545,1)&amp;range))+SUMIFS($P$6:$P$65536,$B$6:$B$65536,B2545,$C$6:$C$65536,C2545,$D$6:$D$65536,D2545,$E$6:$E$65536,E2545,$F$6:$F$65536,F2545)))))</f>
        <v>0</v>
      </c>
    </row>
    <row r="2546" spans="1:17" ht="64.5" hidden="1" customHeight="1" x14ac:dyDescent="0.2">
      <c r="A2546" s="10" t="s">
        <v>231</v>
      </c>
      <c r="B2546" s="3" t="s">
        <v>799</v>
      </c>
      <c r="C2546" s="3" t="s">
        <v>27</v>
      </c>
      <c r="D2546" s="3" t="s">
        <v>193</v>
      </c>
      <c r="E2546" s="3" t="s">
        <v>419</v>
      </c>
      <c r="F2546" s="3" t="s">
        <v>232</v>
      </c>
      <c r="G2546" s="9">
        <v>600000</v>
      </c>
      <c r="H2546" s="9">
        <v>0</v>
      </c>
      <c r="I2546" s="9">
        <v>600000</v>
      </c>
      <c r="J2546" s="9">
        <v>600000</v>
      </c>
      <c r="K2546" s="9">
        <v>0</v>
      </c>
      <c r="L2546" s="9">
        <v>600000</v>
      </c>
      <c r="M2546" s="9">
        <v>600000</v>
      </c>
      <c r="N2546" s="9">
        <v>0</v>
      </c>
      <c r="O2546" s="9">
        <v>600000</v>
      </c>
      <c r="P2546" s="13">
        <f t="shared" si="40"/>
        <v>0</v>
      </c>
      <c r="Q2546" s="13">
        <f t="array" ref="Q2546">IF(C2546="",SUMIFS($P$6:$P$65536,$B$6:$B$65536,B2546),IF(D2546="",SUMIFS($P$6:$P$65536,$B$6:$B$65536,B2546,$C$6:$C$65536,C2546),IF(E2546="",SUMIFS($P$6:$P$65536,$B$6:$B$65536,B2546,$C$6:$C$65536,C2546,$D$6:$D$65536,D2546),IF(F2546="",SUMIFS($P$6:$P$65536,$B$6:$B$65536,B2546,$C$6:$C$65536,C2546,$D$6:$D$65536,D2546,$E$6:$E$65536,E2546),--(RIGHT(F2546,1)="0")*SUM(SUMIFS($P$6:$P$65536,$B$6:$B$65536,B2546,$C$6:$C$65536,C2546,$D$6:$D$65536,D2546,$E$6:$E$65536,E2546,$F$6:$F$65536,LEFT(F2546,2)&amp;{0;1;2;3;4;5;6;7;8;9}))+(--(RIGHT(F2546,2)="00"))*SUM(SUMIFS($P$6:$P$65536,$B$6:$B$65536,B2546,$C$6:$C$65536,C2546,$D$6:$D$65536,D2546,$E$6:$E$65536,E2546,$F$6:$F$65536,LEFT(F2546,1)&amp;range))+SUMIFS($P$6:$P$65536,$B$6:$B$65536,B2546,$C$6:$C$65536,C2546,$D$6:$D$65536,D2546,$E$6:$E$65536,E2546,$F$6:$F$65536,F2546)))))</f>
        <v>0</v>
      </c>
    </row>
    <row r="2547" spans="1:17" ht="64.5" customHeight="1" x14ac:dyDescent="0.2">
      <c r="A2547" s="10" t="s">
        <v>94</v>
      </c>
      <c r="B2547" s="3" t="s">
        <v>799</v>
      </c>
      <c r="C2547" s="3" t="s">
        <v>27</v>
      </c>
      <c r="D2547" s="3" t="s">
        <v>193</v>
      </c>
      <c r="E2547" s="3" t="s">
        <v>419</v>
      </c>
      <c r="F2547" s="3" t="s">
        <v>95</v>
      </c>
      <c r="G2547" s="9">
        <v>1000000</v>
      </c>
      <c r="H2547" s="9">
        <v>-407841.33</v>
      </c>
      <c r="I2547" s="9">
        <v>592158.67000000004</v>
      </c>
      <c r="J2547" s="9">
        <v>279000</v>
      </c>
      <c r="K2547" s="9">
        <v>0</v>
      </c>
      <c r="L2547" s="9">
        <v>279000</v>
      </c>
      <c r="M2547" s="9">
        <v>279000</v>
      </c>
      <c r="N2547" s="9">
        <v>0</v>
      </c>
      <c r="O2547" s="9">
        <v>279000</v>
      </c>
      <c r="P2547" s="13">
        <f t="shared" si="40"/>
        <v>407841.33</v>
      </c>
      <c r="Q2547" s="13">
        <f t="array" ref="Q2547">IF(C2547="",SUMIFS($P$6:$P$65536,$B$6:$B$65536,B2547),IF(D2547="",SUMIFS($P$6:$P$65536,$B$6:$B$65536,B2547,$C$6:$C$65536,C2547),IF(E2547="",SUMIFS($P$6:$P$65536,$B$6:$B$65536,B2547,$C$6:$C$65536,C2547,$D$6:$D$65536,D2547),IF(F2547="",SUMIFS($P$6:$P$65536,$B$6:$B$65536,B2547,$C$6:$C$65536,C2547,$D$6:$D$65536,D2547,$E$6:$E$65536,E2547),--(RIGHT(F2547,1)="0")*SUM(SUMIFS($P$6:$P$65536,$B$6:$B$65536,B2547,$C$6:$C$65536,C2547,$D$6:$D$65536,D2547,$E$6:$E$65536,E2547,$F$6:$F$65536,LEFT(F2547,2)&amp;{0;1;2;3;4;5;6;7;8;9}))+(--(RIGHT(F2547,2)="00"))*SUM(SUMIFS($P$6:$P$65536,$B$6:$B$65536,B2547,$C$6:$C$65536,C2547,$D$6:$D$65536,D2547,$E$6:$E$65536,E2547,$F$6:$F$65536,LEFT(F2547,1)&amp;range))+SUMIFS($P$6:$P$65536,$B$6:$B$65536,B2547,$C$6:$C$65536,C2547,$D$6:$D$65536,D2547,$E$6:$E$65536,E2547,$F$6:$F$65536,F2547)))))</f>
        <v>1631365.32</v>
      </c>
    </row>
    <row r="2548" spans="1:17" ht="15" customHeight="1" x14ac:dyDescent="0.2">
      <c r="A2548" s="10" t="s">
        <v>96</v>
      </c>
      <c r="B2548" s="3" t="s">
        <v>799</v>
      </c>
      <c r="C2548" s="3" t="s">
        <v>27</v>
      </c>
      <c r="D2548" s="3" t="s">
        <v>193</v>
      </c>
      <c r="E2548" s="3" t="s">
        <v>419</v>
      </c>
      <c r="F2548" s="3" t="s">
        <v>97</v>
      </c>
      <c r="G2548" s="9">
        <v>1000000</v>
      </c>
      <c r="H2548" s="9">
        <v>-407841.33</v>
      </c>
      <c r="I2548" s="9">
        <v>592158.67000000004</v>
      </c>
      <c r="J2548" s="9">
        <v>279000</v>
      </c>
      <c r="K2548" s="9">
        <v>0</v>
      </c>
      <c r="L2548" s="9">
        <v>279000</v>
      </c>
      <c r="M2548" s="9">
        <v>279000</v>
      </c>
      <c r="N2548" s="9">
        <v>0</v>
      </c>
      <c r="O2548" s="9">
        <v>279000</v>
      </c>
      <c r="P2548" s="13">
        <f t="shared" si="40"/>
        <v>407841.33</v>
      </c>
      <c r="Q2548" s="13">
        <f t="array" ref="Q2548">IF(C2548="",SUMIFS($P$6:$P$65536,$B$6:$B$65536,B2548),IF(D2548="",SUMIFS($P$6:$P$65536,$B$6:$B$65536,B2548,$C$6:$C$65536,C2548),IF(E2548="",SUMIFS($P$6:$P$65536,$B$6:$B$65536,B2548,$C$6:$C$65536,C2548,$D$6:$D$65536,D2548),IF(F2548="",SUMIFS($P$6:$P$65536,$B$6:$B$65536,B2548,$C$6:$C$65536,C2548,$D$6:$D$65536,D2548,$E$6:$E$65536,E2548),--(RIGHT(F2548,1)="0")*SUM(SUMIFS($P$6:$P$65536,$B$6:$B$65536,B2548,$C$6:$C$65536,C2548,$D$6:$D$65536,D2548,$E$6:$E$65536,E2548,$F$6:$F$65536,LEFT(F2548,2)&amp;{0;1;2;3;4;5;6;7;8;9}))+(--(RIGHT(F2548,2)="00"))*SUM(SUMIFS($P$6:$P$65536,$B$6:$B$65536,B2548,$C$6:$C$65536,C2548,$D$6:$D$65536,D2548,$E$6:$E$65536,E2548,$F$6:$F$65536,LEFT(F2548,1)&amp;range))+SUMIFS($P$6:$P$65536,$B$6:$B$65536,B2548,$C$6:$C$65536,C2548,$D$6:$D$65536,D2548,$E$6:$E$65536,E2548,$F$6:$F$65536,F2548)))))</f>
        <v>1223523.99</v>
      </c>
    </row>
    <row r="2549" spans="1:17" ht="32.25" customHeight="1" x14ac:dyDescent="0.2">
      <c r="A2549" s="10" t="s">
        <v>100</v>
      </c>
      <c r="B2549" s="3" t="s">
        <v>799</v>
      </c>
      <c r="C2549" s="3" t="s">
        <v>27</v>
      </c>
      <c r="D2549" s="3" t="s">
        <v>193</v>
      </c>
      <c r="E2549" s="3" t="s">
        <v>419</v>
      </c>
      <c r="F2549" s="3" t="s">
        <v>101</v>
      </c>
      <c r="G2549" s="9">
        <v>1000000</v>
      </c>
      <c r="H2549" s="9">
        <v>-407841.33</v>
      </c>
      <c r="I2549" s="9">
        <v>592158.67000000004</v>
      </c>
      <c r="J2549" s="9">
        <v>279000</v>
      </c>
      <c r="K2549" s="9">
        <v>0</v>
      </c>
      <c r="L2549" s="9">
        <v>279000</v>
      </c>
      <c r="M2549" s="9">
        <v>279000</v>
      </c>
      <c r="N2549" s="9">
        <v>0</v>
      </c>
      <c r="O2549" s="9">
        <v>279000</v>
      </c>
      <c r="P2549" s="13">
        <f t="shared" si="40"/>
        <v>407841.33</v>
      </c>
      <c r="Q2549" s="13">
        <f t="array" ref="Q2549">IF(C2549="",SUMIFS($P$6:$P$65536,$B$6:$B$65536,B2549),IF(D2549="",SUMIFS($P$6:$P$65536,$B$6:$B$65536,B2549,$C$6:$C$65536,C2549),IF(E2549="",SUMIFS($P$6:$P$65536,$B$6:$B$65536,B2549,$C$6:$C$65536,C2549,$D$6:$D$65536,D2549),IF(F2549="",SUMIFS($P$6:$P$65536,$B$6:$B$65536,B2549,$C$6:$C$65536,C2549,$D$6:$D$65536,D2549,$E$6:$E$65536,E2549),--(RIGHT(F2549,1)="0")*SUM(SUMIFS($P$6:$P$65536,$B$6:$B$65536,B2549,$C$6:$C$65536,C2549,$D$6:$D$65536,D2549,$E$6:$E$65536,E2549,$F$6:$F$65536,LEFT(F2549,2)&amp;{0;1;2;3;4;5;6;7;8;9}))+(--(RIGHT(F2549,2)="00"))*SUM(SUMIFS($P$6:$P$65536,$B$6:$B$65536,B2549,$C$6:$C$65536,C2549,$D$6:$D$65536,D2549,$E$6:$E$65536,E2549,$F$6:$F$65536,LEFT(F2549,1)&amp;range))+SUMIFS($P$6:$P$65536,$B$6:$B$65536,B2549,$C$6:$C$65536,C2549,$D$6:$D$65536,D2549,$E$6:$E$65536,E2549,$F$6:$F$65536,F2549)))))</f>
        <v>407841.33</v>
      </c>
    </row>
    <row r="2550" spans="1:17" ht="32.25" customHeight="1" x14ac:dyDescent="0.2">
      <c r="A2550" s="10" t="s">
        <v>286</v>
      </c>
      <c r="B2550" s="3" t="s">
        <v>799</v>
      </c>
      <c r="C2550" s="3" t="s">
        <v>27</v>
      </c>
      <c r="D2550" s="3" t="s">
        <v>193</v>
      </c>
      <c r="E2550" s="3" t="s">
        <v>287</v>
      </c>
      <c r="F2550" s="11" t="s">
        <v>0</v>
      </c>
      <c r="G2550" s="9">
        <v>170000</v>
      </c>
      <c r="H2550" s="9">
        <v>-56350</v>
      </c>
      <c r="I2550" s="9">
        <v>113650</v>
      </c>
      <c r="J2550" s="9">
        <v>170000</v>
      </c>
      <c r="K2550" s="9">
        <v>0</v>
      </c>
      <c r="L2550" s="9">
        <v>170000</v>
      </c>
      <c r="M2550" s="9">
        <v>170000</v>
      </c>
      <c r="N2550" s="9">
        <v>0</v>
      </c>
      <c r="O2550" s="9">
        <v>170000</v>
      </c>
      <c r="P2550" s="13">
        <f t="shared" si="40"/>
        <v>56350</v>
      </c>
      <c r="Q2550" s="13">
        <f t="array" ref="Q2550">IF(C2550="",SUMIFS($P$6:$P$65536,$B$6:$B$65536,B2550),IF(D2550="",SUMIFS($P$6:$P$65536,$B$6:$B$65536,B2550,$C$6:$C$65536,C2550),IF(E2550="",SUMIFS($P$6:$P$65536,$B$6:$B$65536,B2550,$C$6:$C$65536,C2550,$D$6:$D$65536,D2550),IF(F2550="",SUMIFS($P$6:$P$65536,$B$6:$B$65536,B2550,$C$6:$C$65536,C2550,$D$6:$D$65536,D2550,$E$6:$E$65536,E2550),--(RIGHT(F2550,1)="0")*SUM(SUMIFS($P$6:$P$65536,$B$6:$B$65536,B2550,$C$6:$C$65536,C2550,$D$6:$D$65536,D2550,$E$6:$E$65536,E2550,$F$6:$F$65536,LEFT(F2550,2)&amp;{0;1;2;3;4;5;6;7;8;9}))+(--(RIGHT(F2550,2)="00"))*SUM(SUMIFS($P$6:$P$65536,$B$6:$B$65536,B2550,$C$6:$C$65536,C2550,$D$6:$D$65536,D2550,$E$6:$E$65536,E2550,$F$6:$F$65536,LEFT(F2550,1)&amp;range))+SUMIFS($P$6:$P$65536,$B$6:$B$65536,B2550,$C$6:$C$65536,C2550,$D$6:$D$65536,D2550,$E$6:$E$65536,E2550,$F$6:$F$65536,F2550)))))</f>
        <v>225400</v>
      </c>
    </row>
    <row r="2551" spans="1:17" ht="48.95" customHeight="1" x14ac:dyDescent="0.2">
      <c r="A2551" s="10" t="s">
        <v>57</v>
      </c>
      <c r="B2551" s="3" t="s">
        <v>799</v>
      </c>
      <c r="C2551" s="3" t="s">
        <v>27</v>
      </c>
      <c r="D2551" s="3" t="s">
        <v>193</v>
      </c>
      <c r="E2551" s="3" t="s">
        <v>287</v>
      </c>
      <c r="F2551" s="3" t="s">
        <v>58</v>
      </c>
      <c r="G2551" s="9">
        <v>70000</v>
      </c>
      <c r="H2551" s="9">
        <v>-56350</v>
      </c>
      <c r="I2551" s="9">
        <v>13650</v>
      </c>
      <c r="J2551" s="9">
        <v>70000</v>
      </c>
      <c r="K2551" s="9">
        <v>0</v>
      </c>
      <c r="L2551" s="9">
        <v>70000</v>
      </c>
      <c r="M2551" s="9">
        <v>70000</v>
      </c>
      <c r="N2551" s="9">
        <v>0</v>
      </c>
      <c r="O2551" s="9">
        <v>70000</v>
      </c>
      <c r="P2551" s="13">
        <f t="shared" si="40"/>
        <v>56350</v>
      </c>
      <c r="Q2551" s="13">
        <f t="array" ref="Q2551">IF(C2551="",SUMIFS($P$6:$P$65536,$B$6:$B$65536,B2551),IF(D2551="",SUMIFS($P$6:$P$65536,$B$6:$B$65536,B2551,$C$6:$C$65536,C2551),IF(E2551="",SUMIFS($P$6:$P$65536,$B$6:$B$65536,B2551,$C$6:$C$65536,C2551,$D$6:$D$65536,D2551),IF(F2551="",SUMIFS($P$6:$P$65536,$B$6:$B$65536,B2551,$C$6:$C$65536,C2551,$D$6:$D$65536,D2551,$E$6:$E$65536,E2551),--(RIGHT(F2551,1)="0")*SUM(SUMIFS($P$6:$P$65536,$B$6:$B$65536,B2551,$C$6:$C$65536,C2551,$D$6:$D$65536,D2551,$E$6:$E$65536,E2551,$F$6:$F$65536,LEFT(F2551,2)&amp;{0;1;2;3;4;5;6;7;8;9}))+(--(RIGHT(F2551,2)="00"))*SUM(SUMIFS($P$6:$P$65536,$B$6:$B$65536,B2551,$C$6:$C$65536,C2551,$D$6:$D$65536,D2551,$E$6:$E$65536,E2551,$F$6:$F$65536,LEFT(F2551,1)&amp;range))+SUMIFS($P$6:$P$65536,$B$6:$B$65536,B2551,$C$6:$C$65536,C2551,$D$6:$D$65536,D2551,$E$6:$E$65536,E2551,$F$6:$F$65536,F2551)))))</f>
        <v>225400</v>
      </c>
    </row>
    <row r="2552" spans="1:17" ht="48.95" customHeight="1" x14ac:dyDescent="0.2">
      <c r="A2552" s="10" t="s">
        <v>59</v>
      </c>
      <c r="B2552" s="3" t="s">
        <v>799</v>
      </c>
      <c r="C2552" s="3" t="s">
        <v>27</v>
      </c>
      <c r="D2552" s="3" t="s">
        <v>193</v>
      </c>
      <c r="E2552" s="3" t="s">
        <v>287</v>
      </c>
      <c r="F2552" s="3" t="s">
        <v>60</v>
      </c>
      <c r="G2552" s="9">
        <v>70000</v>
      </c>
      <c r="H2552" s="9">
        <v>-56350</v>
      </c>
      <c r="I2552" s="9">
        <v>13650</v>
      </c>
      <c r="J2552" s="9">
        <v>70000</v>
      </c>
      <c r="K2552" s="9">
        <v>0</v>
      </c>
      <c r="L2552" s="9">
        <v>70000</v>
      </c>
      <c r="M2552" s="9">
        <v>70000</v>
      </c>
      <c r="N2552" s="9">
        <v>0</v>
      </c>
      <c r="O2552" s="9">
        <v>70000</v>
      </c>
      <c r="P2552" s="13">
        <f t="shared" si="40"/>
        <v>56350</v>
      </c>
      <c r="Q2552" s="13">
        <f t="array" ref="Q2552">IF(C2552="",SUMIFS($P$6:$P$65536,$B$6:$B$65536,B2552),IF(D2552="",SUMIFS($P$6:$P$65536,$B$6:$B$65536,B2552,$C$6:$C$65536,C2552),IF(E2552="",SUMIFS($P$6:$P$65536,$B$6:$B$65536,B2552,$C$6:$C$65536,C2552,$D$6:$D$65536,D2552),IF(F2552="",SUMIFS($P$6:$P$65536,$B$6:$B$65536,B2552,$C$6:$C$65536,C2552,$D$6:$D$65536,D2552,$E$6:$E$65536,E2552),--(RIGHT(F2552,1)="0")*SUM(SUMIFS($P$6:$P$65536,$B$6:$B$65536,B2552,$C$6:$C$65536,C2552,$D$6:$D$65536,D2552,$E$6:$E$65536,E2552,$F$6:$F$65536,LEFT(F2552,2)&amp;{0;1;2;3;4;5;6;7;8;9}))+(--(RIGHT(F2552,2)="00"))*SUM(SUMIFS($P$6:$P$65536,$B$6:$B$65536,B2552,$C$6:$C$65536,C2552,$D$6:$D$65536,D2552,$E$6:$E$65536,E2552,$F$6:$F$65536,LEFT(F2552,1)&amp;range))+SUMIFS($P$6:$P$65536,$B$6:$B$65536,B2552,$C$6:$C$65536,C2552,$D$6:$D$65536,D2552,$E$6:$E$65536,E2552,$F$6:$F$65536,F2552)))))</f>
        <v>169050</v>
      </c>
    </row>
    <row r="2553" spans="1:17" ht="15" customHeight="1" x14ac:dyDescent="0.2">
      <c r="A2553" s="10" t="s">
        <v>61</v>
      </c>
      <c r="B2553" s="3" t="s">
        <v>799</v>
      </c>
      <c r="C2553" s="3" t="s">
        <v>27</v>
      </c>
      <c r="D2553" s="3" t="s">
        <v>193</v>
      </c>
      <c r="E2553" s="3" t="s">
        <v>287</v>
      </c>
      <c r="F2553" s="3" t="s">
        <v>62</v>
      </c>
      <c r="G2553" s="9">
        <v>70000</v>
      </c>
      <c r="H2553" s="9">
        <v>-56350</v>
      </c>
      <c r="I2553" s="9">
        <v>13650</v>
      </c>
      <c r="J2553" s="9">
        <v>70000</v>
      </c>
      <c r="K2553" s="9">
        <v>0</v>
      </c>
      <c r="L2553" s="9">
        <v>70000</v>
      </c>
      <c r="M2553" s="9">
        <v>70000</v>
      </c>
      <c r="N2553" s="9">
        <v>0</v>
      </c>
      <c r="O2553" s="9">
        <v>70000</v>
      </c>
      <c r="P2553" s="13">
        <f t="shared" si="40"/>
        <v>56350</v>
      </c>
      <c r="Q2553" s="13">
        <f t="array" ref="Q2553">IF(C2553="",SUMIFS($P$6:$P$65536,$B$6:$B$65536,B2553),IF(D2553="",SUMIFS($P$6:$P$65536,$B$6:$B$65536,B2553,$C$6:$C$65536,C2553),IF(E2553="",SUMIFS($P$6:$P$65536,$B$6:$B$65536,B2553,$C$6:$C$65536,C2553,$D$6:$D$65536,D2553),IF(F2553="",SUMIFS($P$6:$P$65536,$B$6:$B$65536,B2553,$C$6:$C$65536,C2553,$D$6:$D$65536,D2553,$E$6:$E$65536,E2553),--(RIGHT(F2553,1)="0")*SUM(SUMIFS($P$6:$P$65536,$B$6:$B$65536,B2553,$C$6:$C$65536,C2553,$D$6:$D$65536,D2553,$E$6:$E$65536,E2553,$F$6:$F$65536,LEFT(F2553,2)&amp;{0;1;2;3;4;5;6;7;8;9}))+(--(RIGHT(F2553,2)="00"))*SUM(SUMIFS($P$6:$P$65536,$B$6:$B$65536,B2553,$C$6:$C$65536,C2553,$D$6:$D$65536,D2553,$E$6:$E$65536,E2553,$F$6:$F$65536,LEFT(F2553,1)&amp;range))+SUMIFS($P$6:$P$65536,$B$6:$B$65536,B2553,$C$6:$C$65536,C2553,$D$6:$D$65536,D2553,$E$6:$E$65536,E2553,$F$6:$F$65536,F2553)))))</f>
        <v>56350</v>
      </c>
    </row>
    <row r="2554" spans="1:17" ht="64.5" hidden="1" customHeight="1" x14ac:dyDescent="0.2">
      <c r="A2554" s="10" t="s">
        <v>94</v>
      </c>
      <c r="B2554" s="3" t="s">
        <v>799</v>
      </c>
      <c r="C2554" s="3" t="s">
        <v>27</v>
      </c>
      <c r="D2554" s="3" t="s">
        <v>193</v>
      </c>
      <c r="E2554" s="3" t="s">
        <v>287</v>
      </c>
      <c r="F2554" s="3" t="s">
        <v>95</v>
      </c>
      <c r="G2554" s="9">
        <v>100000</v>
      </c>
      <c r="H2554" s="9">
        <v>0</v>
      </c>
      <c r="I2554" s="9">
        <v>100000</v>
      </c>
      <c r="J2554" s="9">
        <v>100000</v>
      </c>
      <c r="K2554" s="9">
        <v>0</v>
      </c>
      <c r="L2554" s="9">
        <v>100000</v>
      </c>
      <c r="M2554" s="9">
        <v>100000</v>
      </c>
      <c r="N2554" s="9">
        <v>0</v>
      </c>
      <c r="O2554" s="9">
        <v>100000</v>
      </c>
      <c r="P2554" s="13">
        <f t="shared" si="40"/>
        <v>0</v>
      </c>
      <c r="Q2554" s="13">
        <f t="array" ref="Q2554">IF(C2554="",SUMIFS($P$6:$P$65536,$B$6:$B$65536,B2554),IF(D2554="",SUMIFS($P$6:$P$65536,$B$6:$B$65536,B2554,$C$6:$C$65536,C2554),IF(E2554="",SUMIFS($P$6:$P$65536,$B$6:$B$65536,B2554,$C$6:$C$65536,C2554,$D$6:$D$65536,D2554),IF(F2554="",SUMIFS($P$6:$P$65536,$B$6:$B$65536,B2554,$C$6:$C$65536,C2554,$D$6:$D$65536,D2554,$E$6:$E$65536,E2554),--(RIGHT(F2554,1)="0")*SUM(SUMIFS($P$6:$P$65536,$B$6:$B$65536,B2554,$C$6:$C$65536,C2554,$D$6:$D$65536,D2554,$E$6:$E$65536,E2554,$F$6:$F$65536,LEFT(F2554,2)&amp;{0;1;2;3;4;5;6;7;8;9}))+(--(RIGHT(F2554,2)="00"))*SUM(SUMIFS($P$6:$P$65536,$B$6:$B$65536,B2554,$C$6:$C$65536,C2554,$D$6:$D$65536,D2554,$E$6:$E$65536,E2554,$F$6:$F$65536,LEFT(F2554,1)&amp;range))+SUMIFS($P$6:$P$65536,$B$6:$B$65536,B2554,$C$6:$C$65536,C2554,$D$6:$D$65536,D2554,$E$6:$E$65536,E2554,$F$6:$F$65536,F2554)))))</f>
        <v>0</v>
      </c>
    </row>
    <row r="2555" spans="1:17" ht="15" hidden="1" customHeight="1" x14ac:dyDescent="0.2">
      <c r="A2555" s="10" t="s">
        <v>96</v>
      </c>
      <c r="B2555" s="3" t="s">
        <v>799</v>
      </c>
      <c r="C2555" s="3" t="s">
        <v>27</v>
      </c>
      <c r="D2555" s="3" t="s">
        <v>193</v>
      </c>
      <c r="E2555" s="3" t="s">
        <v>287</v>
      </c>
      <c r="F2555" s="3" t="s">
        <v>97</v>
      </c>
      <c r="G2555" s="9">
        <v>100000</v>
      </c>
      <c r="H2555" s="9">
        <v>0</v>
      </c>
      <c r="I2555" s="9">
        <v>100000</v>
      </c>
      <c r="J2555" s="9">
        <v>100000</v>
      </c>
      <c r="K2555" s="9">
        <v>0</v>
      </c>
      <c r="L2555" s="9">
        <v>100000</v>
      </c>
      <c r="M2555" s="9">
        <v>100000</v>
      </c>
      <c r="N2555" s="9">
        <v>0</v>
      </c>
      <c r="O2555" s="9">
        <v>100000</v>
      </c>
      <c r="P2555" s="13">
        <f t="shared" si="40"/>
        <v>0</v>
      </c>
      <c r="Q2555" s="13">
        <f t="array" ref="Q2555">IF(C2555="",SUMIFS($P$6:$P$65536,$B$6:$B$65536,B2555),IF(D2555="",SUMIFS($P$6:$P$65536,$B$6:$B$65536,B2555,$C$6:$C$65536,C2555),IF(E2555="",SUMIFS($P$6:$P$65536,$B$6:$B$65536,B2555,$C$6:$C$65536,C2555,$D$6:$D$65536,D2555),IF(F2555="",SUMIFS($P$6:$P$65536,$B$6:$B$65536,B2555,$C$6:$C$65536,C2555,$D$6:$D$65536,D2555,$E$6:$E$65536,E2555),--(RIGHT(F2555,1)="0")*SUM(SUMIFS($P$6:$P$65536,$B$6:$B$65536,B2555,$C$6:$C$65536,C2555,$D$6:$D$65536,D2555,$E$6:$E$65536,E2555,$F$6:$F$65536,LEFT(F2555,2)&amp;{0;1;2;3;4;5;6;7;8;9}))+(--(RIGHT(F2555,2)="00"))*SUM(SUMIFS($P$6:$P$65536,$B$6:$B$65536,B2555,$C$6:$C$65536,C2555,$D$6:$D$65536,D2555,$E$6:$E$65536,E2555,$F$6:$F$65536,LEFT(F2555,1)&amp;range))+SUMIFS($P$6:$P$65536,$B$6:$B$65536,B2555,$C$6:$C$65536,C2555,$D$6:$D$65536,D2555,$E$6:$E$65536,E2555,$F$6:$F$65536,F2555)))))</f>
        <v>0</v>
      </c>
    </row>
    <row r="2556" spans="1:17" ht="32.25" hidden="1" customHeight="1" x14ac:dyDescent="0.2">
      <c r="A2556" s="10" t="s">
        <v>100</v>
      </c>
      <c r="B2556" s="3" t="s">
        <v>799</v>
      </c>
      <c r="C2556" s="3" t="s">
        <v>27</v>
      </c>
      <c r="D2556" s="3" t="s">
        <v>193</v>
      </c>
      <c r="E2556" s="3" t="s">
        <v>287</v>
      </c>
      <c r="F2556" s="3" t="s">
        <v>101</v>
      </c>
      <c r="G2556" s="9">
        <v>100000</v>
      </c>
      <c r="H2556" s="9">
        <v>0</v>
      </c>
      <c r="I2556" s="9">
        <v>100000</v>
      </c>
      <c r="J2556" s="9">
        <v>100000</v>
      </c>
      <c r="K2556" s="9">
        <v>0</v>
      </c>
      <c r="L2556" s="9">
        <v>100000</v>
      </c>
      <c r="M2556" s="9">
        <v>100000</v>
      </c>
      <c r="N2556" s="9">
        <v>0</v>
      </c>
      <c r="O2556" s="9">
        <v>100000</v>
      </c>
      <c r="P2556" s="13">
        <f t="shared" si="40"/>
        <v>0</v>
      </c>
      <c r="Q2556" s="13">
        <f t="array" ref="Q2556">IF(C2556="",SUMIFS($P$6:$P$65536,$B$6:$B$65536,B2556),IF(D2556="",SUMIFS($P$6:$P$65536,$B$6:$B$65536,B2556,$C$6:$C$65536,C2556),IF(E2556="",SUMIFS($P$6:$P$65536,$B$6:$B$65536,B2556,$C$6:$C$65536,C2556,$D$6:$D$65536,D2556),IF(F2556="",SUMIFS($P$6:$P$65536,$B$6:$B$65536,B2556,$C$6:$C$65536,C2556,$D$6:$D$65536,D2556,$E$6:$E$65536,E2556),--(RIGHT(F2556,1)="0")*SUM(SUMIFS($P$6:$P$65536,$B$6:$B$65536,B2556,$C$6:$C$65536,C2556,$D$6:$D$65536,D2556,$E$6:$E$65536,E2556,$F$6:$F$65536,LEFT(F2556,2)&amp;{0;1;2;3;4;5;6;7;8;9}))+(--(RIGHT(F2556,2)="00"))*SUM(SUMIFS($P$6:$P$65536,$B$6:$B$65536,B2556,$C$6:$C$65536,C2556,$D$6:$D$65536,D2556,$E$6:$E$65536,E2556,$F$6:$F$65536,LEFT(F2556,1)&amp;range))+SUMIFS($P$6:$P$65536,$B$6:$B$65536,B2556,$C$6:$C$65536,C2556,$D$6:$D$65536,D2556,$E$6:$E$65536,E2556,$F$6:$F$65536,F2556)))))</f>
        <v>0</v>
      </c>
    </row>
    <row r="2557" spans="1:17" ht="32.25" customHeight="1" x14ac:dyDescent="0.2">
      <c r="A2557" s="10" t="s">
        <v>286</v>
      </c>
      <c r="B2557" s="3" t="s">
        <v>799</v>
      </c>
      <c r="C2557" s="3" t="s">
        <v>27</v>
      </c>
      <c r="D2557" s="3" t="s">
        <v>193</v>
      </c>
      <c r="E2557" s="3" t="s">
        <v>965</v>
      </c>
      <c r="F2557" s="11" t="s">
        <v>0</v>
      </c>
      <c r="G2557" s="9">
        <v>4478560</v>
      </c>
      <c r="H2557" s="9">
        <v>-2242210</v>
      </c>
      <c r="I2557" s="9">
        <v>2236350</v>
      </c>
      <c r="J2557" s="9">
        <v>2478560</v>
      </c>
      <c r="K2557" s="9">
        <v>0</v>
      </c>
      <c r="L2557" s="9">
        <v>2478560</v>
      </c>
      <c r="M2557" s="9">
        <v>2478560</v>
      </c>
      <c r="N2557" s="9">
        <v>0</v>
      </c>
      <c r="O2557" s="9">
        <v>2478560</v>
      </c>
      <c r="P2557" s="13">
        <f t="shared" si="40"/>
        <v>2242210</v>
      </c>
      <c r="Q2557" s="13">
        <f t="array" ref="Q2557">IF(C2557="",SUMIFS($P$6:$P$65536,$B$6:$B$65536,B2557),IF(D2557="",SUMIFS($P$6:$P$65536,$B$6:$B$65536,B2557,$C$6:$C$65536,C2557),IF(E2557="",SUMIFS($P$6:$P$65536,$B$6:$B$65536,B2557,$C$6:$C$65536,C2557,$D$6:$D$65536,D2557),IF(F2557="",SUMIFS($P$6:$P$65536,$B$6:$B$65536,B2557,$C$6:$C$65536,C2557,$D$6:$D$65536,D2557,$E$6:$E$65536,E2557),--(RIGHT(F2557,1)="0")*SUM(SUMIFS($P$6:$P$65536,$B$6:$B$65536,B2557,$C$6:$C$65536,C2557,$D$6:$D$65536,D2557,$E$6:$E$65536,E2557,$F$6:$F$65536,LEFT(F2557,2)&amp;{0;1;2;3;4;5;6;7;8;9}))+(--(RIGHT(F2557,2)="00"))*SUM(SUMIFS($P$6:$P$65536,$B$6:$B$65536,B2557,$C$6:$C$65536,C2557,$D$6:$D$65536,D2557,$E$6:$E$65536,E2557,$F$6:$F$65536,LEFT(F2557,1)&amp;range))+SUMIFS($P$6:$P$65536,$B$6:$B$65536,B2557,$C$6:$C$65536,C2557,$D$6:$D$65536,D2557,$E$6:$E$65536,E2557,$F$6:$F$65536,F2557)))))</f>
        <v>8968840</v>
      </c>
    </row>
    <row r="2558" spans="1:17" ht="48.95" hidden="1" customHeight="1" x14ac:dyDescent="0.2">
      <c r="A2558" s="10" t="s">
        <v>57</v>
      </c>
      <c r="B2558" s="3" t="s">
        <v>799</v>
      </c>
      <c r="C2558" s="3" t="s">
        <v>27</v>
      </c>
      <c r="D2558" s="3" t="s">
        <v>193</v>
      </c>
      <c r="E2558" s="3" t="s">
        <v>965</v>
      </c>
      <c r="F2558" s="3" t="s">
        <v>58</v>
      </c>
      <c r="G2558" s="9">
        <v>680000</v>
      </c>
      <c r="H2558" s="9">
        <v>0</v>
      </c>
      <c r="I2558" s="9">
        <v>680000</v>
      </c>
      <c r="J2558" s="9">
        <v>680000</v>
      </c>
      <c r="K2558" s="9">
        <v>0</v>
      </c>
      <c r="L2558" s="9">
        <v>680000</v>
      </c>
      <c r="M2558" s="9">
        <v>680000</v>
      </c>
      <c r="N2558" s="9">
        <v>0</v>
      </c>
      <c r="O2558" s="9">
        <v>680000</v>
      </c>
      <c r="P2558" s="13">
        <f t="shared" si="40"/>
        <v>0</v>
      </c>
      <c r="Q2558" s="13">
        <f t="array" ref="Q2558">IF(C2558="",SUMIFS($P$6:$P$65536,$B$6:$B$65536,B2558),IF(D2558="",SUMIFS($P$6:$P$65536,$B$6:$B$65536,B2558,$C$6:$C$65536,C2558),IF(E2558="",SUMIFS($P$6:$P$65536,$B$6:$B$65536,B2558,$C$6:$C$65536,C2558,$D$6:$D$65536,D2558),IF(F2558="",SUMIFS($P$6:$P$65536,$B$6:$B$65536,B2558,$C$6:$C$65536,C2558,$D$6:$D$65536,D2558,$E$6:$E$65536,E2558),--(RIGHT(F2558,1)="0")*SUM(SUMIFS($P$6:$P$65536,$B$6:$B$65536,B2558,$C$6:$C$65536,C2558,$D$6:$D$65536,D2558,$E$6:$E$65536,E2558,$F$6:$F$65536,LEFT(F2558,2)&amp;{0;1;2;3;4;5;6;7;8;9}))+(--(RIGHT(F2558,2)="00"))*SUM(SUMIFS($P$6:$P$65536,$B$6:$B$65536,B2558,$C$6:$C$65536,C2558,$D$6:$D$65536,D2558,$E$6:$E$65536,E2558,$F$6:$F$65536,LEFT(F2558,1)&amp;range))+SUMIFS($P$6:$P$65536,$B$6:$B$65536,B2558,$C$6:$C$65536,C2558,$D$6:$D$65536,D2558,$E$6:$E$65536,E2558,$F$6:$F$65536,F2558)))))</f>
        <v>0</v>
      </c>
    </row>
    <row r="2559" spans="1:17" ht="48.95" hidden="1" customHeight="1" x14ac:dyDescent="0.2">
      <c r="A2559" s="10" t="s">
        <v>59</v>
      </c>
      <c r="B2559" s="3" t="s">
        <v>799</v>
      </c>
      <c r="C2559" s="3" t="s">
        <v>27</v>
      </c>
      <c r="D2559" s="3" t="s">
        <v>193</v>
      </c>
      <c r="E2559" s="3" t="s">
        <v>965</v>
      </c>
      <c r="F2559" s="3" t="s">
        <v>60</v>
      </c>
      <c r="G2559" s="9">
        <v>680000</v>
      </c>
      <c r="H2559" s="9">
        <v>0</v>
      </c>
      <c r="I2559" s="9">
        <v>680000</v>
      </c>
      <c r="J2559" s="9">
        <v>680000</v>
      </c>
      <c r="K2559" s="9">
        <v>0</v>
      </c>
      <c r="L2559" s="9">
        <v>680000</v>
      </c>
      <c r="M2559" s="9">
        <v>680000</v>
      </c>
      <c r="N2559" s="9">
        <v>0</v>
      </c>
      <c r="O2559" s="9">
        <v>680000</v>
      </c>
      <c r="P2559" s="13">
        <f t="shared" si="40"/>
        <v>0</v>
      </c>
      <c r="Q2559" s="13">
        <f t="array" ref="Q2559">IF(C2559="",SUMIFS($P$6:$P$65536,$B$6:$B$65536,B2559),IF(D2559="",SUMIFS($P$6:$P$65536,$B$6:$B$65536,B2559,$C$6:$C$65536,C2559),IF(E2559="",SUMIFS($P$6:$P$65536,$B$6:$B$65536,B2559,$C$6:$C$65536,C2559,$D$6:$D$65536,D2559),IF(F2559="",SUMIFS($P$6:$P$65536,$B$6:$B$65536,B2559,$C$6:$C$65536,C2559,$D$6:$D$65536,D2559,$E$6:$E$65536,E2559),--(RIGHT(F2559,1)="0")*SUM(SUMIFS($P$6:$P$65536,$B$6:$B$65536,B2559,$C$6:$C$65536,C2559,$D$6:$D$65536,D2559,$E$6:$E$65536,E2559,$F$6:$F$65536,LEFT(F2559,2)&amp;{0;1;2;3;4;5;6;7;8;9}))+(--(RIGHT(F2559,2)="00"))*SUM(SUMIFS($P$6:$P$65536,$B$6:$B$65536,B2559,$C$6:$C$65536,C2559,$D$6:$D$65536,D2559,$E$6:$E$65536,E2559,$F$6:$F$65536,LEFT(F2559,1)&amp;range))+SUMIFS($P$6:$P$65536,$B$6:$B$65536,B2559,$C$6:$C$65536,C2559,$D$6:$D$65536,D2559,$E$6:$E$65536,E2559,$F$6:$F$65536,F2559)))))</f>
        <v>0</v>
      </c>
    </row>
    <row r="2560" spans="1:17" ht="15" hidden="1" customHeight="1" x14ac:dyDescent="0.2">
      <c r="A2560" s="10" t="s">
        <v>61</v>
      </c>
      <c r="B2560" s="3" t="s">
        <v>799</v>
      </c>
      <c r="C2560" s="3" t="s">
        <v>27</v>
      </c>
      <c r="D2560" s="3" t="s">
        <v>193</v>
      </c>
      <c r="E2560" s="3" t="s">
        <v>965</v>
      </c>
      <c r="F2560" s="3" t="s">
        <v>62</v>
      </c>
      <c r="G2560" s="9">
        <v>680000</v>
      </c>
      <c r="H2560" s="9">
        <v>0</v>
      </c>
      <c r="I2560" s="9">
        <v>680000</v>
      </c>
      <c r="J2560" s="9">
        <v>680000</v>
      </c>
      <c r="K2560" s="9">
        <v>0</v>
      </c>
      <c r="L2560" s="9">
        <v>680000</v>
      </c>
      <c r="M2560" s="9">
        <v>680000</v>
      </c>
      <c r="N2560" s="9">
        <v>0</v>
      </c>
      <c r="O2560" s="9">
        <v>680000</v>
      </c>
      <c r="P2560" s="13">
        <f t="shared" si="40"/>
        <v>0</v>
      </c>
      <c r="Q2560" s="13">
        <f t="array" ref="Q2560">IF(C2560="",SUMIFS($P$6:$P$65536,$B$6:$B$65536,B2560),IF(D2560="",SUMIFS($P$6:$P$65536,$B$6:$B$65536,B2560,$C$6:$C$65536,C2560),IF(E2560="",SUMIFS($P$6:$P$65536,$B$6:$B$65536,B2560,$C$6:$C$65536,C2560,$D$6:$D$65536,D2560),IF(F2560="",SUMIFS($P$6:$P$65536,$B$6:$B$65536,B2560,$C$6:$C$65536,C2560,$D$6:$D$65536,D2560,$E$6:$E$65536,E2560),--(RIGHT(F2560,1)="0")*SUM(SUMIFS($P$6:$P$65536,$B$6:$B$65536,B2560,$C$6:$C$65536,C2560,$D$6:$D$65536,D2560,$E$6:$E$65536,E2560,$F$6:$F$65536,LEFT(F2560,2)&amp;{0;1;2;3;4;5;6;7;8;9}))+(--(RIGHT(F2560,2)="00"))*SUM(SUMIFS($P$6:$P$65536,$B$6:$B$65536,B2560,$C$6:$C$65536,C2560,$D$6:$D$65536,D2560,$E$6:$E$65536,E2560,$F$6:$F$65536,LEFT(F2560,1)&amp;range))+SUMIFS($P$6:$P$65536,$B$6:$B$65536,B2560,$C$6:$C$65536,C2560,$D$6:$D$65536,D2560,$E$6:$E$65536,E2560,$F$6:$F$65536,F2560)))))</f>
        <v>0</v>
      </c>
    </row>
    <row r="2561" spans="1:17" ht="32.25" hidden="1" customHeight="1" x14ac:dyDescent="0.2">
      <c r="A2561" s="10" t="s">
        <v>112</v>
      </c>
      <c r="B2561" s="3" t="s">
        <v>799</v>
      </c>
      <c r="C2561" s="3" t="s">
        <v>27</v>
      </c>
      <c r="D2561" s="3" t="s">
        <v>193</v>
      </c>
      <c r="E2561" s="3" t="s">
        <v>965</v>
      </c>
      <c r="F2561" s="3" t="s">
        <v>113</v>
      </c>
      <c r="G2561" s="9">
        <v>1100000</v>
      </c>
      <c r="H2561" s="9">
        <v>0</v>
      </c>
      <c r="I2561" s="9">
        <v>1100000</v>
      </c>
      <c r="J2561" s="9">
        <v>1100000</v>
      </c>
      <c r="K2561" s="9">
        <v>0</v>
      </c>
      <c r="L2561" s="9">
        <v>1100000</v>
      </c>
      <c r="M2561" s="9">
        <v>1100000</v>
      </c>
      <c r="N2561" s="9">
        <v>0</v>
      </c>
      <c r="O2561" s="9">
        <v>1100000</v>
      </c>
      <c r="P2561" s="13">
        <f t="shared" si="40"/>
        <v>0</v>
      </c>
      <c r="Q2561" s="13">
        <f t="array" ref="Q2561">IF(C2561="",SUMIFS($P$6:$P$65536,$B$6:$B$65536,B2561),IF(D2561="",SUMIFS($P$6:$P$65536,$B$6:$B$65536,B2561,$C$6:$C$65536,C2561),IF(E2561="",SUMIFS($P$6:$P$65536,$B$6:$B$65536,B2561,$C$6:$C$65536,C2561,$D$6:$D$65536,D2561),IF(F2561="",SUMIFS($P$6:$P$65536,$B$6:$B$65536,B2561,$C$6:$C$65536,C2561,$D$6:$D$65536,D2561,$E$6:$E$65536,E2561),--(RIGHT(F2561,1)="0")*SUM(SUMIFS($P$6:$P$65536,$B$6:$B$65536,B2561,$C$6:$C$65536,C2561,$D$6:$D$65536,D2561,$E$6:$E$65536,E2561,$F$6:$F$65536,LEFT(F2561,2)&amp;{0;1;2;3;4;5;6;7;8;9}))+(--(RIGHT(F2561,2)="00"))*SUM(SUMIFS($P$6:$P$65536,$B$6:$B$65536,B2561,$C$6:$C$65536,C2561,$D$6:$D$65536,D2561,$E$6:$E$65536,E2561,$F$6:$F$65536,LEFT(F2561,1)&amp;range))+SUMIFS($P$6:$P$65536,$B$6:$B$65536,B2561,$C$6:$C$65536,C2561,$D$6:$D$65536,D2561,$E$6:$E$65536,E2561,$F$6:$F$65536,F2561)))))</f>
        <v>0</v>
      </c>
    </row>
    <row r="2562" spans="1:17" ht="48.95" hidden="1" customHeight="1" x14ac:dyDescent="0.2">
      <c r="A2562" s="10" t="s">
        <v>406</v>
      </c>
      <c r="B2562" s="3" t="s">
        <v>799</v>
      </c>
      <c r="C2562" s="3" t="s">
        <v>27</v>
      </c>
      <c r="D2562" s="3" t="s">
        <v>193</v>
      </c>
      <c r="E2562" s="3" t="s">
        <v>965</v>
      </c>
      <c r="F2562" s="3" t="s">
        <v>407</v>
      </c>
      <c r="G2562" s="9">
        <v>1100000</v>
      </c>
      <c r="H2562" s="9">
        <v>0</v>
      </c>
      <c r="I2562" s="9">
        <v>1100000</v>
      </c>
      <c r="J2562" s="9">
        <v>1100000</v>
      </c>
      <c r="K2562" s="9">
        <v>0</v>
      </c>
      <c r="L2562" s="9">
        <v>1100000</v>
      </c>
      <c r="M2562" s="9">
        <v>1100000</v>
      </c>
      <c r="N2562" s="9">
        <v>0</v>
      </c>
      <c r="O2562" s="9">
        <v>1100000</v>
      </c>
      <c r="P2562" s="13">
        <f t="shared" si="40"/>
        <v>0</v>
      </c>
      <c r="Q2562" s="13">
        <f t="array" ref="Q2562">IF(C2562="",SUMIFS($P$6:$P$65536,$B$6:$B$65536,B2562),IF(D2562="",SUMIFS($P$6:$P$65536,$B$6:$B$65536,B2562,$C$6:$C$65536,C2562),IF(E2562="",SUMIFS($P$6:$P$65536,$B$6:$B$65536,B2562,$C$6:$C$65536,C2562,$D$6:$D$65536,D2562),IF(F2562="",SUMIFS($P$6:$P$65536,$B$6:$B$65536,B2562,$C$6:$C$65536,C2562,$D$6:$D$65536,D2562,$E$6:$E$65536,E2562),--(RIGHT(F2562,1)="0")*SUM(SUMIFS($P$6:$P$65536,$B$6:$B$65536,B2562,$C$6:$C$65536,C2562,$D$6:$D$65536,D2562,$E$6:$E$65536,E2562,$F$6:$F$65536,LEFT(F2562,2)&amp;{0;1;2;3;4;5;6;7;8;9}))+(--(RIGHT(F2562,2)="00"))*SUM(SUMIFS($P$6:$P$65536,$B$6:$B$65536,B2562,$C$6:$C$65536,C2562,$D$6:$D$65536,D2562,$E$6:$E$65536,E2562,$F$6:$F$65536,LEFT(F2562,1)&amp;range))+SUMIFS($P$6:$P$65536,$B$6:$B$65536,B2562,$C$6:$C$65536,C2562,$D$6:$D$65536,D2562,$E$6:$E$65536,E2562,$F$6:$F$65536,F2562)))))</f>
        <v>0</v>
      </c>
    </row>
    <row r="2563" spans="1:17" ht="48.95" hidden="1" customHeight="1" x14ac:dyDescent="0.2">
      <c r="A2563" s="10" t="s">
        <v>408</v>
      </c>
      <c r="B2563" s="3" t="s">
        <v>799</v>
      </c>
      <c r="C2563" s="3" t="s">
        <v>27</v>
      </c>
      <c r="D2563" s="3" t="s">
        <v>193</v>
      </c>
      <c r="E2563" s="3" t="s">
        <v>965</v>
      </c>
      <c r="F2563" s="3" t="s">
        <v>409</v>
      </c>
      <c r="G2563" s="9">
        <v>1100000</v>
      </c>
      <c r="H2563" s="9">
        <v>0</v>
      </c>
      <c r="I2563" s="9">
        <v>1100000</v>
      </c>
      <c r="J2563" s="9">
        <v>1100000</v>
      </c>
      <c r="K2563" s="9">
        <v>0</v>
      </c>
      <c r="L2563" s="9">
        <v>1100000</v>
      </c>
      <c r="M2563" s="9">
        <v>1100000</v>
      </c>
      <c r="N2563" s="9">
        <v>0</v>
      </c>
      <c r="O2563" s="9">
        <v>1100000</v>
      </c>
      <c r="P2563" s="13">
        <f t="shared" si="40"/>
        <v>0</v>
      </c>
      <c r="Q2563" s="13">
        <f t="array" ref="Q2563">IF(C2563="",SUMIFS($P$6:$P$65536,$B$6:$B$65536,B2563),IF(D2563="",SUMIFS($P$6:$P$65536,$B$6:$B$65536,B2563,$C$6:$C$65536,C2563),IF(E2563="",SUMIFS($P$6:$P$65536,$B$6:$B$65536,B2563,$C$6:$C$65536,C2563,$D$6:$D$65536,D2563),IF(F2563="",SUMIFS($P$6:$P$65536,$B$6:$B$65536,B2563,$C$6:$C$65536,C2563,$D$6:$D$65536,D2563,$E$6:$E$65536,E2563),--(RIGHT(F2563,1)="0")*SUM(SUMIFS($P$6:$P$65536,$B$6:$B$65536,B2563,$C$6:$C$65536,C2563,$D$6:$D$65536,D2563,$E$6:$E$65536,E2563,$F$6:$F$65536,LEFT(F2563,2)&amp;{0;1;2;3;4;5;6;7;8;9}))+(--(RIGHT(F2563,2)="00"))*SUM(SUMIFS($P$6:$P$65536,$B$6:$B$65536,B2563,$C$6:$C$65536,C2563,$D$6:$D$65536,D2563,$E$6:$E$65536,E2563,$F$6:$F$65536,LEFT(F2563,1)&amp;range))+SUMIFS($P$6:$P$65536,$B$6:$B$65536,B2563,$C$6:$C$65536,C2563,$D$6:$D$65536,D2563,$E$6:$E$65536,E2563,$F$6:$F$65536,F2563)))))</f>
        <v>0</v>
      </c>
    </row>
    <row r="2564" spans="1:17" ht="64.5" customHeight="1" x14ac:dyDescent="0.2">
      <c r="A2564" s="10" t="s">
        <v>94</v>
      </c>
      <c r="B2564" s="3" t="s">
        <v>799</v>
      </c>
      <c r="C2564" s="3" t="s">
        <v>27</v>
      </c>
      <c r="D2564" s="3" t="s">
        <v>193</v>
      </c>
      <c r="E2564" s="3" t="s">
        <v>965</v>
      </c>
      <c r="F2564" s="3" t="s">
        <v>95</v>
      </c>
      <c r="G2564" s="9">
        <v>2698560</v>
      </c>
      <c r="H2564" s="9">
        <v>-2242210</v>
      </c>
      <c r="I2564" s="9">
        <v>456350</v>
      </c>
      <c r="J2564" s="9">
        <v>698560</v>
      </c>
      <c r="K2564" s="9">
        <v>0</v>
      </c>
      <c r="L2564" s="9">
        <v>698560</v>
      </c>
      <c r="M2564" s="9">
        <v>698560</v>
      </c>
      <c r="N2564" s="9">
        <v>0</v>
      </c>
      <c r="O2564" s="9">
        <v>698560</v>
      </c>
      <c r="P2564" s="13">
        <f t="shared" si="40"/>
        <v>2242210</v>
      </c>
      <c r="Q2564" s="13">
        <f t="array" ref="Q2564">IF(C2564="",SUMIFS($P$6:$P$65536,$B$6:$B$65536,B2564),IF(D2564="",SUMIFS($P$6:$P$65536,$B$6:$B$65536,B2564,$C$6:$C$65536,C2564),IF(E2564="",SUMIFS($P$6:$P$65536,$B$6:$B$65536,B2564,$C$6:$C$65536,C2564,$D$6:$D$65536,D2564),IF(F2564="",SUMIFS($P$6:$P$65536,$B$6:$B$65536,B2564,$C$6:$C$65536,C2564,$D$6:$D$65536,D2564,$E$6:$E$65536,E2564),--(RIGHT(F2564,1)="0")*SUM(SUMIFS($P$6:$P$65536,$B$6:$B$65536,B2564,$C$6:$C$65536,C2564,$D$6:$D$65536,D2564,$E$6:$E$65536,E2564,$F$6:$F$65536,LEFT(F2564,2)&amp;{0;1;2;3;4;5;6;7;8;9}))+(--(RIGHT(F2564,2)="00"))*SUM(SUMIFS($P$6:$P$65536,$B$6:$B$65536,B2564,$C$6:$C$65536,C2564,$D$6:$D$65536,D2564,$E$6:$E$65536,E2564,$F$6:$F$65536,LEFT(F2564,1)&amp;range))+SUMIFS($P$6:$P$65536,$B$6:$B$65536,B2564,$C$6:$C$65536,C2564,$D$6:$D$65536,D2564,$E$6:$E$65536,E2564,$F$6:$F$65536,F2564)))))</f>
        <v>8968840</v>
      </c>
    </row>
    <row r="2565" spans="1:17" ht="15" customHeight="1" x14ac:dyDescent="0.2">
      <c r="A2565" s="10" t="s">
        <v>96</v>
      </c>
      <c r="B2565" s="3" t="s">
        <v>799</v>
      </c>
      <c r="C2565" s="3" t="s">
        <v>27</v>
      </c>
      <c r="D2565" s="3" t="s">
        <v>193</v>
      </c>
      <c r="E2565" s="3" t="s">
        <v>965</v>
      </c>
      <c r="F2565" s="3" t="s">
        <v>97</v>
      </c>
      <c r="G2565" s="9">
        <v>2698560</v>
      </c>
      <c r="H2565" s="9">
        <v>-2242210</v>
      </c>
      <c r="I2565" s="9">
        <v>456350</v>
      </c>
      <c r="J2565" s="9">
        <v>698560</v>
      </c>
      <c r="K2565" s="9">
        <v>0</v>
      </c>
      <c r="L2565" s="9">
        <v>698560</v>
      </c>
      <c r="M2565" s="9">
        <v>698560</v>
      </c>
      <c r="N2565" s="9">
        <v>0</v>
      </c>
      <c r="O2565" s="9">
        <v>698560</v>
      </c>
      <c r="P2565" s="13">
        <f t="shared" si="40"/>
        <v>2242210</v>
      </c>
      <c r="Q2565" s="13">
        <f t="array" ref="Q2565">IF(C2565="",SUMIFS($P$6:$P$65536,$B$6:$B$65536,B2565),IF(D2565="",SUMIFS($P$6:$P$65536,$B$6:$B$65536,B2565,$C$6:$C$65536,C2565),IF(E2565="",SUMIFS($P$6:$P$65536,$B$6:$B$65536,B2565,$C$6:$C$65536,C2565,$D$6:$D$65536,D2565),IF(F2565="",SUMIFS($P$6:$P$65536,$B$6:$B$65536,B2565,$C$6:$C$65536,C2565,$D$6:$D$65536,D2565,$E$6:$E$65536,E2565),--(RIGHT(F2565,1)="0")*SUM(SUMIFS($P$6:$P$65536,$B$6:$B$65536,B2565,$C$6:$C$65536,C2565,$D$6:$D$65536,D2565,$E$6:$E$65536,E2565,$F$6:$F$65536,LEFT(F2565,2)&amp;{0;1;2;3;4;5;6;7;8;9}))+(--(RIGHT(F2565,2)="00"))*SUM(SUMIFS($P$6:$P$65536,$B$6:$B$65536,B2565,$C$6:$C$65536,C2565,$D$6:$D$65536,D2565,$E$6:$E$65536,E2565,$F$6:$F$65536,LEFT(F2565,1)&amp;range))+SUMIFS($P$6:$P$65536,$B$6:$B$65536,B2565,$C$6:$C$65536,C2565,$D$6:$D$65536,D2565,$E$6:$E$65536,E2565,$F$6:$F$65536,F2565)))))</f>
        <v>6726630</v>
      </c>
    </row>
    <row r="2566" spans="1:17" ht="32.25" customHeight="1" x14ac:dyDescent="0.2">
      <c r="A2566" s="10" t="s">
        <v>100</v>
      </c>
      <c r="B2566" s="3" t="s">
        <v>799</v>
      </c>
      <c r="C2566" s="3" t="s">
        <v>27</v>
      </c>
      <c r="D2566" s="3" t="s">
        <v>193</v>
      </c>
      <c r="E2566" s="3" t="s">
        <v>965</v>
      </c>
      <c r="F2566" s="3" t="s">
        <v>101</v>
      </c>
      <c r="G2566" s="9">
        <v>2698560</v>
      </c>
      <c r="H2566" s="9">
        <v>-2242210</v>
      </c>
      <c r="I2566" s="9">
        <v>456350</v>
      </c>
      <c r="J2566" s="9">
        <v>698560</v>
      </c>
      <c r="K2566" s="9">
        <v>0</v>
      </c>
      <c r="L2566" s="9">
        <v>698560</v>
      </c>
      <c r="M2566" s="9">
        <v>698560</v>
      </c>
      <c r="N2566" s="9">
        <v>0</v>
      </c>
      <c r="O2566" s="9">
        <v>698560</v>
      </c>
      <c r="P2566" s="13">
        <f t="shared" si="40"/>
        <v>2242210</v>
      </c>
      <c r="Q2566" s="13">
        <f t="array" ref="Q2566">IF(C2566="",SUMIFS($P$6:$P$65536,$B$6:$B$65536,B2566),IF(D2566="",SUMIFS($P$6:$P$65536,$B$6:$B$65536,B2566,$C$6:$C$65536,C2566),IF(E2566="",SUMIFS($P$6:$P$65536,$B$6:$B$65536,B2566,$C$6:$C$65536,C2566,$D$6:$D$65536,D2566),IF(F2566="",SUMIFS($P$6:$P$65536,$B$6:$B$65536,B2566,$C$6:$C$65536,C2566,$D$6:$D$65536,D2566,$E$6:$E$65536,E2566),--(RIGHT(F2566,1)="0")*SUM(SUMIFS($P$6:$P$65536,$B$6:$B$65536,B2566,$C$6:$C$65536,C2566,$D$6:$D$65536,D2566,$E$6:$E$65536,E2566,$F$6:$F$65536,LEFT(F2566,2)&amp;{0;1;2;3;4;5;6;7;8;9}))+(--(RIGHT(F2566,2)="00"))*SUM(SUMIFS($P$6:$P$65536,$B$6:$B$65536,B2566,$C$6:$C$65536,C2566,$D$6:$D$65536,D2566,$E$6:$E$65536,E2566,$F$6:$F$65536,LEFT(F2566,1)&amp;range))+SUMIFS($P$6:$P$65536,$B$6:$B$65536,B2566,$C$6:$C$65536,C2566,$D$6:$D$65536,D2566,$E$6:$E$65536,E2566,$F$6:$F$65536,F2566)))))</f>
        <v>2242210</v>
      </c>
    </row>
    <row r="2567" spans="1:17" ht="159.94999999999999" customHeight="1" x14ac:dyDescent="0.2">
      <c r="A2567" s="10" t="s">
        <v>120</v>
      </c>
      <c r="B2567" s="3" t="s">
        <v>799</v>
      </c>
      <c r="C2567" s="3" t="s">
        <v>27</v>
      </c>
      <c r="D2567" s="3" t="s">
        <v>193</v>
      </c>
      <c r="E2567" s="3" t="s">
        <v>121</v>
      </c>
      <c r="F2567" s="11" t="s">
        <v>0</v>
      </c>
      <c r="G2567" s="9">
        <v>0</v>
      </c>
      <c r="H2567" s="9">
        <v>41145</v>
      </c>
      <c r="I2567" s="9">
        <v>41145</v>
      </c>
      <c r="J2567" s="9">
        <v>0</v>
      </c>
      <c r="K2567" s="9">
        <v>0</v>
      </c>
      <c r="L2567" s="9">
        <v>0</v>
      </c>
      <c r="M2567" s="9">
        <v>0</v>
      </c>
      <c r="N2567" s="9">
        <v>0</v>
      </c>
      <c r="O2567" s="9">
        <v>0</v>
      </c>
      <c r="P2567" s="13">
        <f t="shared" ref="P2567:P2630" si="41">ABS(H2567)+ABS(K2567)+ABS(N2567)</f>
        <v>41145</v>
      </c>
      <c r="Q2567" s="13">
        <f t="array" ref="Q2567">IF(C2567="",SUMIFS($P$6:$P$65536,$B$6:$B$65536,B2567),IF(D2567="",SUMIFS($P$6:$P$65536,$B$6:$B$65536,B2567,$C$6:$C$65536,C2567),IF(E2567="",SUMIFS($P$6:$P$65536,$B$6:$B$65536,B2567,$C$6:$C$65536,C2567,$D$6:$D$65536,D2567),IF(F2567="",SUMIFS($P$6:$P$65536,$B$6:$B$65536,B2567,$C$6:$C$65536,C2567,$D$6:$D$65536,D2567,$E$6:$E$65536,E2567),--(RIGHT(F2567,1)="0")*SUM(SUMIFS($P$6:$P$65536,$B$6:$B$65536,B2567,$C$6:$C$65536,C2567,$D$6:$D$65536,D2567,$E$6:$E$65536,E2567,$F$6:$F$65536,LEFT(F2567,2)&amp;{0;1;2;3;4;5;6;7;8;9}))+(--(RIGHT(F2567,2)="00"))*SUM(SUMIFS($P$6:$P$65536,$B$6:$B$65536,B2567,$C$6:$C$65536,C2567,$D$6:$D$65536,D2567,$E$6:$E$65536,E2567,$F$6:$F$65536,LEFT(F2567,1)&amp;range))+SUMIFS($P$6:$P$65536,$B$6:$B$65536,B2567,$C$6:$C$65536,C2567,$D$6:$D$65536,D2567,$E$6:$E$65536,E2567,$F$6:$F$65536,F2567)))))</f>
        <v>164580</v>
      </c>
    </row>
    <row r="2568" spans="1:17" ht="32.25" customHeight="1" x14ac:dyDescent="0.2">
      <c r="A2568" s="10" t="s">
        <v>112</v>
      </c>
      <c r="B2568" s="3" t="s">
        <v>799</v>
      </c>
      <c r="C2568" s="3" t="s">
        <v>27</v>
      </c>
      <c r="D2568" s="3" t="s">
        <v>193</v>
      </c>
      <c r="E2568" s="3" t="s">
        <v>121</v>
      </c>
      <c r="F2568" s="3" t="s">
        <v>113</v>
      </c>
      <c r="G2568" s="9">
        <v>0</v>
      </c>
      <c r="H2568" s="9">
        <v>17145</v>
      </c>
      <c r="I2568" s="9">
        <v>17145</v>
      </c>
      <c r="J2568" s="9">
        <v>0</v>
      </c>
      <c r="K2568" s="9">
        <v>0</v>
      </c>
      <c r="L2568" s="9">
        <v>0</v>
      </c>
      <c r="M2568" s="9">
        <v>0</v>
      </c>
      <c r="N2568" s="9">
        <v>0</v>
      </c>
      <c r="O2568" s="9">
        <v>0</v>
      </c>
      <c r="P2568" s="13">
        <f t="shared" si="41"/>
        <v>17145</v>
      </c>
      <c r="Q2568" s="13">
        <f t="array" ref="Q2568">IF(C2568="",SUMIFS($P$6:$P$65536,$B$6:$B$65536,B2568),IF(D2568="",SUMIFS($P$6:$P$65536,$B$6:$B$65536,B2568,$C$6:$C$65536,C2568),IF(E2568="",SUMIFS($P$6:$P$65536,$B$6:$B$65536,B2568,$C$6:$C$65536,C2568,$D$6:$D$65536,D2568),IF(F2568="",SUMIFS($P$6:$P$65536,$B$6:$B$65536,B2568,$C$6:$C$65536,C2568,$D$6:$D$65536,D2568,$E$6:$E$65536,E2568),--(RIGHT(F2568,1)="0")*SUM(SUMIFS($P$6:$P$65536,$B$6:$B$65536,B2568,$C$6:$C$65536,C2568,$D$6:$D$65536,D2568,$E$6:$E$65536,E2568,$F$6:$F$65536,LEFT(F2568,2)&amp;{0;1;2;3;4;5;6;7;8;9}))+(--(RIGHT(F2568,2)="00"))*SUM(SUMIFS($P$6:$P$65536,$B$6:$B$65536,B2568,$C$6:$C$65536,C2568,$D$6:$D$65536,D2568,$E$6:$E$65536,E2568,$F$6:$F$65536,LEFT(F2568,1)&amp;range))+SUMIFS($P$6:$P$65536,$B$6:$B$65536,B2568,$C$6:$C$65536,C2568,$D$6:$D$65536,D2568,$E$6:$E$65536,E2568,$F$6:$F$65536,F2568)))))</f>
        <v>68580</v>
      </c>
    </row>
    <row r="2569" spans="1:17" ht="48.95" customHeight="1" x14ac:dyDescent="0.2">
      <c r="A2569" s="10" t="s">
        <v>406</v>
      </c>
      <c r="B2569" s="3" t="s">
        <v>799</v>
      </c>
      <c r="C2569" s="3" t="s">
        <v>27</v>
      </c>
      <c r="D2569" s="3" t="s">
        <v>193</v>
      </c>
      <c r="E2569" s="3" t="s">
        <v>121</v>
      </c>
      <c r="F2569" s="3" t="s">
        <v>407</v>
      </c>
      <c r="G2569" s="9">
        <v>0</v>
      </c>
      <c r="H2569" s="9">
        <v>17145</v>
      </c>
      <c r="I2569" s="9">
        <v>17145</v>
      </c>
      <c r="J2569" s="9">
        <v>0</v>
      </c>
      <c r="K2569" s="9">
        <v>0</v>
      </c>
      <c r="L2569" s="9">
        <v>0</v>
      </c>
      <c r="M2569" s="9">
        <v>0</v>
      </c>
      <c r="N2569" s="9">
        <v>0</v>
      </c>
      <c r="O2569" s="9">
        <v>0</v>
      </c>
      <c r="P2569" s="13">
        <f t="shared" si="41"/>
        <v>17145</v>
      </c>
      <c r="Q2569" s="13">
        <f t="array" ref="Q2569">IF(C2569="",SUMIFS($P$6:$P$65536,$B$6:$B$65536,B2569),IF(D2569="",SUMIFS($P$6:$P$65536,$B$6:$B$65536,B2569,$C$6:$C$65536,C2569),IF(E2569="",SUMIFS($P$6:$P$65536,$B$6:$B$65536,B2569,$C$6:$C$65536,C2569,$D$6:$D$65536,D2569),IF(F2569="",SUMIFS($P$6:$P$65536,$B$6:$B$65536,B2569,$C$6:$C$65536,C2569,$D$6:$D$65536,D2569,$E$6:$E$65536,E2569),--(RIGHT(F2569,1)="0")*SUM(SUMIFS($P$6:$P$65536,$B$6:$B$65536,B2569,$C$6:$C$65536,C2569,$D$6:$D$65536,D2569,$E$6:$E$65536,E2569,$F$6:$F$65536,LEFT(F2569,2)&amp;{0;1;2;3;4;5;6;7;8;9}))+(--(RIGHT(F2569,2)="00"))*SUM(SUMIFS($P$6:$P$65536,$B$6:$B$65536,B2569,$C$6:$C$65536,C2569,$D$6:$D$65536,D2569,$E$6:$E$65536,E2569,$F$6:$F$65536,LEFT(F2569,1)&amp;range))+SUMIFS($P$6:$P$65536,$B$6:$B$65536,B2569,$C$6:$C$65536,C2569,$D$6:$D$65536,D2569,$E$6:$E$65536,E2569,$F$6:$F$65536,F2569)))))</f>
        <v>51435</v>
      </c>
    </row>
    <row r="2570" spans="1:17" ht="64.5" customHeight="1" x14ac:dyDescent="0.2">
      <c r="A2570" s="10" t="s">
        <v>463</v>
      </c>
      <c r="B2570" s="3" t="s">
        <v>799</v>
      </c>
      <c r="C2570" s="3" t="s">
        <v>27</v>
      </c>
      <c r="D2570" s="3" t="s">
        <v>193</v>
      </c>
      <c r="E2570" s="3" t="s">
        <v>121</v>
      </c>
      <c r="F2570" s="3" t="s">
        <v>464</v>
      </c>
      <c r="G2570" s="9">
        <v>0</v>
      </c>
      <c r="H2570" s="9">
        <v>17145</v>
      </c>
      <c r="I2570" s="9">
        <v>17145</v>
      </c>
      <c r="J2570" s="9">
        <v>0</v>
      </c>
      <c r="K2570" s="9">
        <v>0</v>
      </c>
      <c r="L2570" s="9">
        <v>0</v>
      </c>
      <c r="M2570" s="9">
        <v>0</v>
      </c>
      <c r="N2570" s="9">
        <v>0</v>
      </c>
      <c r="O2570" s="9">
        <v>0</v>
      </c>
      <c r="P2570" s="13">
        <f t="shared" si="41"/>
        <v>17145</v>
      </c>
      <c r="Q2570" s="13">
        <f t="array" ref="Q2570">IF(C2570="",SUMIFS($P$6:$P$65536,$B$6:$B$65536,B2570),IF(D2570="",SUMIFS($P$6:$P$65536,$B$6:$B$65536,B2570,$C$6:$C$65536,C2570),IF(E2570="",SUMIFS($P$6:$P$65536,$B$6:$B$65536,B2570,$C$6:$C$65536,C2570,$D$6:$D$65536,D2570),IF(F2570="",SUMIFS($P$6:$P$65536,$B$6:$B$65536,B2570,$C$6:$C$65536,C2570,$D$6:$D$65536,D2570,$E$6:$E$65536,E2570),--(RIGHT(F2570,1)="0")*SUM(SUMIFS($P$6:$P$65536,$B$6:$B$65536,B2570,$C$6:$C$65536,C2570,$D$6:$D$65536,D2570,$E$6:$E$65536,E2570,$F$6:$F$65536,LEFT(F2570,2)&amp;{0;1;2;3;4;5;6;7;8;9}))+(--(RIGHT(F2570,2)="00"))*SUM(SUMIFS($P$6:$P$65536,$B$6:$B$65536,B2570,$C$6:$C$65536,C2570,$D$6:$D$65536,D2570,$E$6:$E$65536,E2570,$F$6:$F$65536,LEFT(F2570,1)&amp;range))+SUMIFS($P$6:$P$65536,$B$6:$B$65536,B2570,$C$6:$C$65536,C2570,$D$6:$D$65536,D2570,$E$6:$E$65536,E2570,$F$6:$F$65536,F2570)))))</f>
        <v>17145</v>
      </c>
    </row>
    <row r="2571" spans="1:17" ht="15" customHeight="1" x14ac:dyDescent="0.2">
      <c r="A2571" s="10" t="s">
        <v>80</v>
      </c>
      <c r="B2571" s="3" t="s">
        <v>799</v>
      </c>
      <c r="C2571" s="3" t="s">
        <v>27</v>
      </c>
      <c r="D2571" s="3" t="s">
        <v>193</v>
      </c>
      <c r="E2571" s="3" t="s">
        <v>121</v>
      </c>
      <c r="F2571" s="3" t="s">
        <v>81</v>
      </c>
      <c r="G2571" s="9">
        <v>0</v>
      </c>
      <c r="H2571" s="9">
        <v>24000</v>
      </c>
      <c r="I2571" s="9">
        <v>24000</v>
      </c>
      <c r="J2571" s="9">
        <v>0</v>
      </c>
      <c r="K2571" s="9">
        <v>0</v>
      </c>
      <c r="L2571" s="9">
        <v>0</v>
      </c>
      <c r="M2571" s="9">
        <v>0</v>
      </c>
      <c r="N2571" s="9">
        <v>0</v>
      </c>
      <c r="O2571" s="9">
        <v>0</v>
      </c>
      <c r="P2571" s="13">
        <f t="shared" si="41"/>
        <v>24000</v>
      </c>
      <c r="Q2571" s="13">
        <f t="array" ref="Q2571">IF(C2571="",SUMIFS($P$6:$P$65536,$B$6:$B$65536,B2571),IF(D2571="",SUMIFS($P$6:$P$65536,$B$6:$B$65536,B2571,$C$6:$C$65536,C2571),IF(E2571="",SUMIFS($P$6:$P$65536,$B$6:$B$65536,B2571,$C$6:$C$65536,C2571,$D$6:$D$65536,D2571),IF(F2571="",SUMIFS($P$6:$P$65536,$B$6:$B$65536,B2571,$C$6:$C$65536,C2571,$D$6:$D$65536,D2571,$E$6:$E$65536,E2571),--(RIGHT(F2571,1)="0")*SUM(SUMIFS($P$6:$P$65536,$B$6:$B$65536,B2571,$C$6:$C$65536,C2571,$D$6:$D$65536,D2571,$E$6:$E$65536,E2571,$F$6:$F$65536,LEFT(F2571,2)&amp;{0;1;2;3;4;5;6;7;8;9}))+(--(RIGHT(F2571,2)="00"))*SUM(SUMIFS($P$6:$P$65536,$B$6:$B$65536,B2571,$C$6:$C$65536,C2571,$D$6:$D$65536,D2571,$E$6:$E$65536,E2571,$F$6:$F$65536,LEFT(F2571,1)&amp;range))+SUMIFS($P$6:$P$65536,$B$6:$B$65536,B2571,$C$6:$C$65536,C2571,$D$6:$D$65536,D2571,$E$6:$E$65536,E2571,$F$6:$F$65536,F2571)))))</f>
        <v>96000</v>
      </c>
    </row>
    <row r="2572" spans="1:17" ht="15" customHeight="1" x14ac:dyDescent="0.2">
      <c r="A2572" s="10" t="s">
        <v>146</v>
      </c>
      <c r="B2572" s="3" t="s">
        <v>799</v>
      </c>
      <c r="C2572" s="3" t="s">
        <v>27</v>
      </c>
      <c r="D2572" s="3" t="s">
        <v>193</v>
      </c>
      <c r="E2572" s="3" t="s">
        <v>121</v>
      </c>
      <c r="F2572" s="3" t="s">
        <v>147</v>
      </c>
      <c r="G2572" s="9">
        <v>0</v>
      </c>
      <c r="H2572" s="9">
        <v>24000</v>
      </c>
      <c r="I2572" s="9">
        <v>24000</v>
      </c>
      <c r="J2572" s="9">
        <v>0</v>
      </c>
      <c r="K2572" s="9">
        <v>0</v>
      </c>
      <c r="L2572" s="9">
        <v>0</v>
      </c>
      <c r="M2572" s="9">
        <v>0</v>
      </c>
      <c r="N2572" s="9">
        <v>0</v>
      </c>
      <c r="O2572" s="9">
        <v>0</v>
      </c>
      <c r="P2572" s="13">
        <f t="shared" si="41"/>
        <v>24000</v>
      </c>
      <c r="Q2572" s="13">
        <f t="array" ref="Q2572">IF(C2572="",SUMIFS($P$6:$P$65536,$B$6:$B$65536,B2572),IF(D2572="",SUMIFS($P$6:$P$65536,$B$6:$B$65536,B2572,$C$6:$C$65536,C2572),IF(E2572="",SUMIFS($P$6:$P$65536,$B$6:$B$65536,B2572,$C$6:$C$65536,C2572,$D$6:$D$65536,D2572),IF(F2572="",SUMIFS($P$6:$P$65536,$B$6:$B$65536,B2572,$C$6:$C$65536,C2572,$D$6:$D$65536,D2572,$E$6:$E$65536,E2572),--(RIGHT(F2572,1)="0")*SUM(SUMIFS($P$6:$P$65536,$B$6:$B$65536,B2572,$C$6:$C$65536,C2572,$D$6:$D$65536,D2572,$E$6:$E$65536,E2572,$F$6:$F$65536,LEFT(F2572,2)&amp;{0;1;2;3;4;5;6;7;8;9}))+(--(RIGHT(F2572,2)="00"))*SUM(SUMIFS($P$6:$P$65536,$B$6:$B$65536,B2572,$C$6:$C$65536,C2572,$D$6:$D$65536,D2572,$E$6:$E$65536,E2572,$F$6:$F$65536,LEFT(F2572,1)&amp;range))+SUMIFS($P$6:$P$65536,$B$6:$B$65536,B2572,$C$6:$C$65536,C2572,$D$6:$D$65536,D2572,$E$6:$E$65536,E2572,$F$6:$F$65536,F2572)))))</f>
        <v>72000</v>
      </c>
    </row>
    <row r="2573" spans="1:17" ht="64.5" customHeight="1" x14ac:dyDescent="0.2">
      <c r="A2573" s="10" t="s">
        <v>148</v>
      </c>
      <c r="B2573" s="3" t="s">
        <v>799</v>
      </c>
      <c r="C2573" s="3" t="s">
        <v>27</v>
      </c>
      <c r="D2573" s="3" t="s">
        <v>193</v>
      </c>
      <c r="E2573" s="3" t="s">
        <v>121</v>
      </c>
      <c r="F2573" s="3" t="s">
        <v>149</v>
      </c>
      <c r="G2573" s="9">
        <v>0</v>
      </c>
      <c r="H2573" s="9">
        <v>24000</v>
      </c>
      <c r="I2573" s="9">
        <v>24000</v>
      </c>
      <c r="J2573" s="9">
        <v>0</v>
      </c>
      <c r="K2573" s="9">
        <v>0</v>
      </c>
      <c r="L2573" s="9">
        <v>0</v>
      </c>
      <c r="M2573" s="9">
        <v>0</v>
      </c>
      <c r="N2573" s="9">
        <v>0</v>
      </c>
      <c r="O2573" s="9">
        <v>0</v>
      </c>
      <c r="P2573" s="13">
        <f t="shared" si="41"/>
        <v>24000</v>
      </c>
      <c r="Q2573" s="13">
        <f t="array" ref="Q2573">IF(C2573="",SUMIFS($P$6:$P$65536,$B$6:$B$65536,B2573),IF(D2573="",SUMIFS($P$6:$P$65536,$B$6:$B$65536,B2573,$C$6:$C$65536,C2573),IF(E2573="",SUMIFS($P$6:$P$65536,$B$6:$B$65536,B2573,$C$6:$C$65536,C2573,$D$6:$D$65536,D2573),IF(F2573="",SUMIFS($P$6:$P$65536,$B$6:$B$65536,B2573,$C$6:$C$65536,C2573,$D$6:$D$65536,D2573,$E$6:$E$65536,E2573),--(RIGHT(F2573,1)="0")*SUM(SUMIFS($P$6:$P$65536,$B$6:$B$65536,B2573,$C$6:$C$65536,C2573,$D$6:$D$65536,D2573,$E$6:$E$65536,E2573,$F$6:$F$65536,LEFT(F2573,2)&amp;{0;1;2;3;4;5;6;7;8;9}))+(--(RIGHT(F2573,2)="00"))*SUM(SUMIFS($P$6:$P$65536,$B$6:$B$65536,B2573,$C$6:$C$65536,C2573,$D$6:$D$65536,D2573,$E$6:$E$65536,E2573,$F$6:$F$65536,LEFT(F2573,1)&amp;range))+SUMIFS($P$6:$P$65536,$B$6:$B$65536,B2573,$C$6:$C$65536,C2573,$D$6:$D$65536,D2573,$E$6:$E$65536,E2573,$F$6:$F$65536,F2573)))))</f>
        <v>24000</v>
      </c>
    </row>
    <row r="2574" spans="1:17" ht="48.95" customHeight="1" x14ac:dyDescent="0.2">
      <c r="A2574" s="4" t="s">
        <v>966</v>
      </c>
      <c r="B2574" s="5" t="s">
        <v>967</v>
      </c>
      <c r="C2574" s="5" t="s">
        <v>0</v>
      </c>
      <c r="D2574" s="5" t="s">
        <v>0</v>
      </c>
      <c r="E2574" s="6" t="s">
        <v>0</v>
      </c>
      <c r="F2574" s="6" t="s">
        <v>0</v>
      </c>
      <c r="G2574" s="7">
        <v>21650466</v>
      </c>
      <c r="H2574" s="7">
        <v>83000</v>
      </c>
      <c r="I2574" s="7">
        <v>21733466</v>
      </c>
      <c r="J2574" s="7">
        <v>22194980</v>
      </c>
      <c r="K2574" s="7">
        <v>0</v>
      </c>
      <c r="L2574" s="7">
        <v>22194980</v>
      </c>
      <c r="M2574" s="7">
        <v>23032307</v>
      </c>
      <c r="N2574" s="7">
        <v>0</v>
      </c>
      <c r="O2574" s="7">
        <v>23032307</v>
      </c>
      <c r="P2574" s="13">
        <f t="shared" si="41"/>
        <v>83000</v>
      </c>
      <c r="Q2574" s="13">
        <f t="array" ref="Q2574">IF(C2574="",SUMIFS($P$6:$P$65536,$B$6:$B$65536,B2574),IF(D2574="",SUMIFS($P$6:$P$65536,$B$6:$B$65536,B2574,$C$6:$C$65536,C2574),IF(E2574="",SUMIFS($P$6:$P$65536,$B$6:$B$65536,B2574,$C$6:$C$65536,C2574,$D$6:$D$65536,D2574),IF(F2574="",SUMIFS($P$6:$P$65536,$B$6:$B$65536,B2574,$C$6:$C$65536,C2574,$D$6:$D$65536,D2574,$E$6:$E$65536,E2574),--(RIGHT(F2574,1)="0")*SUM(SUMIFS($P$6:$P$65536,$B$6:$B$65536,B2574,$C$6:$C$65536,C2574,$D$6:$D$65536,D2574,$E$6:$E$65536,E2574,$F$6:$F$65536,LEFT(F2574,2)&amp;{0;1;2;3;4;5;6;7;8;9}))+(--(RIGHT(F2574,2)="00"))*SUM(SUMIFS($P$6:$P$65536,$B$6:$B$65536,B2574,$C$6:$C$65536,C2574,$D$6:$D$65536,D2574,$E$6:$E$65536,E2574,$F$6:$F$65536,LEFT(F2574,1)&amp;range))+SUMIFS($P$6:$P$65536,$B$6:$B$65536,B2574,$C$6:$C$65536,C2574,$D$6:$D$65536,D2574,$E$6:$E$65536,E2574,$F$6:$F$65536,F2574)))))</f>
        <v>1447000</v>
      </c>
    </row>
    <row r="2575" spans="1:17" ht="15" customHeight="1" x14ac:dyDescent="0.2">
      <c r="A2575" s="8" t="s">
        <v>35</v>
      </c>
      <c r="B2575" s="3" t="s">
        <v>967</v>
      </c>
      <c r="C2575" s="3" t="s">
        <v>36</v>
      </c>
      <c r="D2575" s="3" t="s">
        <v>0</v>
      </c>
      <c r="E2575" s="3" t="s">
        <v>0</v>
      </c>
      <c r="F2575" s="3" t="s">
        <v>0</v>
      </c>
      <c r="G2575" s="9">
        <v>21650466</v>
      </c>
      <c r="H2575" s="9">
        <v>83000</v>
      </c>
      <c r="I2575" s="9">
        <v>21733466</v>
      </c>
      <c r="J2575" s="9">
        <v>22194980</v>
      </c>
      <c r="K2575" s="9">
        <v>0</v>
      </c>
      <c r="L2575" s="9">
        <v>22194980</v>
      </c>
      <c r="M2575" s="9">
        <v>23032307</v>
      </c>
      <c r="N2575" s="9">
        <v>0</v>
      </c>
      <c r="O2575" s="9">
        <v>23032307</v>
      </c>
      <c r="P2575" s="13">
        <f t="shared" si="41"/>
        <v>83000</v>
      </c>
      <c r="Q2575" s="13">
        <f t="array" ref="Q2575">IF(C2575="",SUMIFS($P$6:$P$65536,$B$6:$B$65536,B2575),IF(D2575="",SUMIFS($P$6:$P$65536,$B$6:$B$65536,B2575,$C$6:$C$65536,C2575),IF(E2575="",SUMIFS($P$6:$P$65536,$B$6:$B$65536,B2575,$C$6:$C$65536,C2575,$D$6:$D$65536,D2575),IF(F2575="",SUMIFS($P$6:$P$65536,$B$6:$B$65536,B2575,$C$6:$C$65536,C2575,$D$6:$D$65536,D2575,$E$6:$E$65536,E2575),--(RIGHT(F2575,1)="0")*SUM(SUMIFS($P$6:$P$65536,$B$6:$B$65536,B2575,$C$6:$C$65536,C2575,$D$6:$D$65536,D2575,$E$6:$E$65536,E2575,$F$6:$F$65536,LEFT(F2575,2)&amp;{0;1;2;3;4;5;6;7;8;9}))+(--(RIGHT(F2575,2)="00"))*SUM(SUMIFS($P$6:$P$65536,$B$6:$B$65536,B2575,$C$6:$C$65536,C2575,$D$6:$D$65536,D2575,$E$6:$E$65536,E2575,$F$6:$F$65536,LEFT(F2575,1)&amp;range))+SUMIFS($P$6:$P$65536,$B$6:$B$65536,B2575,$C$6:$C$65536,C2575,$D$6:$D$65536,D2575,$E$6:$E$65536,E2575,$F$6:$F$65536,F2575)))))</f>
        <v>1364000</v>
      </c>
    </row>
    <row r="2576" spans="1:17" ht="15.95" customHeight="1" x14ac:dyDescent="0.2">
      <c r="A2576" s="8" t="s">
        <v>89</v>
      </c>
      <c r="B2576" s="3" t="s">
        <v>967</v>
      </c>
      <c r="C2576" s="3" t="s">
        <v>36</v>
      </c>
      <c r="D2576" s="3" t="s">
        <v>30</v>
      </c>
      <c r="E2576" s="3" t="s">
        <v>0</v>
      </c>
      <c r="F2576" s="3" t="s">
        <v>0</v>
      </c>
      <c r="G2576" s="9">
        <v>21650466</v>
      </c>
      <c r="H2576" s="9">
        <v>83000</v>
      </c>
      <c r="I2576" s="9">
        <v>21733466</v>
      </c>
      <c r="J2576" s="9">
        <v>22194980</v>
      </c>
      <c r="K2576" s="9">
        <v>0</v>
      </c>
      <c r="L2576" s="9">
        <v>22194980</v>
      </c>
      <c r="M2576" s="9">
        <v>23032307</v>
      </c>
      <c r="N2576" s="9">
        <v>0</v>
      </c>
      <c r="O2576" s="9">
        <v>23032307</v>
      </c>
      <c r="P2576" s="13">
        <f t="shared" si="41"/>
        <v>83000</v>
      </c>
      <c r="Q2576" s="13">
        <f t="array" ref="Q2576">IF(C2576="",SUMIFS($P$6:$P$65536,$B$6:$B$65536,B2576),IF(D2576="",SUMIFS($P$6:$P$65536,$B$6:$B$65536,B2576,$C$6:$C$65536,C2576),IF(E2576="",SUMIFS($P$6:$P$65536,$B$6:$B$65536,B2576,$C$6:$C$65536,C2576,$D$6:$D$65536,D2576),IF(F2576="",SUMIFS($P$6:$P$65536,$B$6:$B$65536,B2576,$C$6:$C$65536,C2576,$D$6:$D$65536,D2576,$E$6:$E$65536,E2576),--(RIGHT(F2576,1)="0")*SUM(SUMIFS($P$6:$P$65536,$B$6:$B$65536,B2576,$C$6:$C$65536,C2576,$D$6:$D$65536,D2576,$E$6:$E$65536,E2576,$F$6:$F$65536,LEFT(F2576,2)&amp;{0;1;2;3;4;5;6;7;8;9}))+(--(RIGHT(F2576,2)="00"))*SUM(SUMIFS($P$6:$P$65536,$B$6:$B$65536,B2576,$C$6:$C$65536,C2576,$D$6:$D$65536,D2576,$E$6:$E$65536,E2576,$F$6:$F$65536,LEFT(F2576,1)&amp;range))+SUMIFS($P$6:$P$65536,$B$6:$B$65536,B2576,$C$6:$C$65536,C2576,$D$6:$D$65536,D2576,$E$6:$E$65536,E2576,$F$6:$F$65536,F2576)))))</f>
        <v>1281000</v>
      </c>
    </row>
    <row r="2577" spans="1:17" ht="80.099999999999994" customHeight="1" x14ac:dyDescent="0.2">
      <c r="A2577" s="10" t="s">
        <v>55</v>
      </c>
      <c r="B2577" s="3" t="s">
        <v>967</v>
      </c>
      <c r="C2577" s="3" t="s">
        <v>36</v>
      </c>
      <c r="D2577" s="3" t="s">
        <v>30</v>
      </c>
      <c r="E2577" s="3" t="s">
        <v>968</v>
      </c>
      <c r="F2577" s="11" t="s">
        <v>0</v>
      </c>
      <c r="G2577" s="9">
        <v>21650466</v>
      </c>
      <c r="H2577" s="9">
        <v>83000</v>
      </c>
      <c r="I2577" s="9">
        <v>21733466</v>
      </c>
      <c r="J2577" s="9">
        <v>22194980</v>
      </c>
      <c r="K2577" s="9">
        <v>0</v>
      </c>
      <c r="L2577" s="9">
        <v>22194980</v>
      </c>
      <c r="M2577" s="9">
        <v>23032307</v>
      </c>
      <c r="N2577" s="9">
        <v>0</v>
      </c>
      <c r="O2577" s="9">
        <v>23032307</v>
      </c>
      <c r="P2577" s="13">
        <f t="shared" si="41"/>
        <v>83000</v>
      </c>
      <c r="Q2577" s="13">
        <f t="array" ref="Q2577">IF(C2577="",SUMIFS($P$6:$P$65536,$B$6:$B$65536,B2577),IF(D2577="",SUMIFS($P$6:$P$65536,$B$6:$B$65536,B2577,$C$6:$C$65536,C2577),IF(E2577="",SUMIFS($P$6:$P$65536,$B$6:$B$65536,B2577,$C$6:$C$65536,C2577,$D$6:$D$65536,D2577),IF(F2577="",SUMIFS($P$6:$P$65536,$B$6:$B$65536,B2577,$C$6:$C$65536,C2577,$D$6:$D$65536,D2577,$E$6:$E$65536,E2577),--(RIGHT(F2577,1)="0")*SUM(SUMIFS($P$6:$P$65536,$B$6:$B$65536,B2577,$C$6:$C$65536,C2577,$D$6:$D$65536,D2577,$E$6:$E$65536,E2577,$F$6:$F$65536,LEFT(F2577,2)&amp;{0;1;2;3;4;5;6;7;8;9}))+(--(RIGHT(F2577,2)="00"))*SUM(SUMIFS($P$6:$P$65536,$B$6:$B$65536,B2577,$C$6:$C$65536,C2577,$D$6:$D$65536,D2577,$E$6:$E$65536,E2577,$F$6:$F$65536,LEFT(F2577,1)&amp;range))+SUMIFS($P$6:$P$65536,$B$6:$B$65536,B2577,$C$6:$C$65536,C2577,$D$6:$D$65536,D2577,$E$6:$E$65536,E2577,$F$6:$F$65536,F2577)))))</f>
        <v>1198000</v>
      </c>
    </row>
    <row r="2578" spans="1:17" ht="112.35" customHeight="1" x14ac:dyDescent="0.2">
      <c r="A2578" s="10" t="s">
        <v>41</v>
      </c>
      <c r="B2578" s="3" t="s">
        <v>967</v>
      </c>
      <c r="C2578" s="3" t="s">
        <v>36</v>
      </c>
      <c r="D2578" s="3" t="s">
        <v>30</v>
      </c>
      <c r="E2578" s="3" t="s">
        <v>968</v>
      </c>
      <c r="F2578" s="3" t="s">
        <v>42</v>
      </c>
      <c r="G2578" s="9">
        <v>20337375</v>
      </c>
      <c r="H2578" s="9">
        <v>214000</v>
      </c>
      <c r="I2578" s="9">
        <v>20551375</v>
      </c>
      <c r="J2578" s="9">
        <v>21102965</v>
      </c>
      <c r="K2578" s="9">
        <v>0</v>
      </c>
      <c r="L2578" s="9">
        <v>21102965</v>
      </c>
      <c r="M2578" s="9">
        <v>21928713</v>
      </c>
      <c r="N2578" s="9">
        <v>0</v>
      </c>
      <c r="O2578" s="9">
        <v>21928713</v>
      </c>
      <c r="P2578" s="13">
        <f t="shared" si="41"/>
        <v>214000</v>
      </c>
      <c r="Q2578" s="13">
        <f t="array" ref="Q2578">IF(C2578="",SUMIFS($P$6:$P$65536,$B$6:$B$65536,B2578),IF(D2578="",SUMIFS($P$6:$P$65536,$B$6:$B$65536,B2578,$C$6:$C$65536,C2578),IF(E2578="",SUMIFS($P$6:$P$65536,$B$6:$B$65536,B2578,$C$6:$C$65536,C2578,$D$6:$D$65536,D2578),IF(F2578="",SUMIFS($P$6:$P$65536,$B$6:$B$65536,B2578,$C$6:$C$65536,C2578,$D$6:$D$65536,D2578,$E$6:$E$65536,E2578),--(RIGHT(F2578,1)="0")*SUM(SUMIFS($P$6:$P$65536,$B$6:$B$65536,B2578,$C$6:$C$65536,C2578,$D$6:$D$65536,D2578,$E$6:$E$65536,E2578,$F$6:$F$65536,LEFT(F2578,2)&amp;{0;1;2;3;4;5;6;7;8;9}))+(--(RIGHT(F2578,2)="00"))*SUM(SUMIFS($P$6:$P$65536,$B$6:$B$65536,B2578,$C$6:$C$65536,C2578,$D$6:$D$65536,D2578,$E$6:$E$65536,E2578,$F$6:$F$65536,LEFT(F2578,1)&amp;range))+SUMIFS($P$6:$P$65536,$B$6:$B$65536,B2578,$C$6:$C$65536,C2578,$D$6:$D$65536,D2578,$E$6:$E$65536,E2578,$F$6:$F$65536,F2578)))))</f>
        <v>936000</v>
      </c>
    </row>
    <row r="2579" spans="1:17" ht="48.95" customHeight="1" x14ac:dyDescent="0.2">
      <c r="A2579" s="10" t="s">
        <v>43</v>
      </c>
      <c r="B2579" s="3" t="s">
        <v>967</v>
      </c>
      <c r="C2579" s="3" t="s">
        <v>36</v>
      </c>
      <c r="D2579" s="3" t="s">
        <v>30</v>
      </c>
      <c r="E2579" s="3" t="s">
        <v>968</v>
      </c>
      <c r="F2579" s="3" t="s">
        <v>44</v>
      </c>
      <c r="G2579" s="9">
        <v>20337375</v>
      </c>
      <c r="H2579" s="9">
        <v>214000</v>
      </c>
      <c r="I2579" s="9">
        <v>20551375</v>
      </c>
      <c r="J2579" s="9">
        <v>21102965</v>
      </c>
      <c r="K2579" s="9">
        <v>0</v>
      </c>
      <c r="L2579" s="9">
        <v>21102965</v>
      </c>
      <c r="M2579" s="9">
        <v>21928713</v>
      </c>
      <c r="N2579" s="9">
        <v>0</v>
      </c>
      <c r="O2579" s="9">
        <v>21928713</v>
      </c>
      <c r="P2579" s="13">
        <f t="shared" si="41"/>
        <v>214000</v>
      </c>
      <c r="Q2579" s="13">
        <f t="array" ref="Q2579">IF(C2579="",SUMIFS($P$6:$P$65536,$B$6:$B$65536,B2579),IF(D2579="",SUMIFS($P$6:$P$65536,$B$6:$B$65536,B2579,$C$6:$C$65536,C2579),IF(E2579="",SUMIFS($P$6:$P$65536,$B$6:$B$65536,B2579,$C$6:$C$65536,C2579,$D$6:$D$65536,D2579),IF(F2579="",SUMIFS($P$6:$P$65536,$B$6:$B$65536,B2579,$C$6:$C$65536,C2579,$D$6:$D$65536,D2579,$E$6:$E$65536,E2579),--(RIGHT(F2579,1)="0")*SUM(SUMIFS($P$6:$P$65536,$B$6:$B$65536,B2579,$C$6:$C$65536,C2579,$D$6:$D$65536,D2579,$E$6:$E$65536,E2579,$F$6:$F$65536,LEFT(F2579,2)&amp;{0;1;2;3;4;5;6;7;8;9}))+(--(RIGHT(F2579,2)="00"))*SUM(SUMIFS($P$6:$P$65536,$B$6:$B$65536,B2579,$C$6:$C$65536,C2579,$D$6:$D$65536,D2579,$E$6:$E$65536,E2579,$F$6:$F$65536,LEFT(F2579,1)&amp;range))+SUMIFS($P$6:$P$65536,$B$6:$B$65536,B2579,$C$6:$C$65536,C2579,$D$6:$D$65536,D2579,$E$6:$E$65536,E2579,$F$6:$F$65536,F2579)))))</f>
        <v>722000</v>
      </c>
    </row>
    <row r="2580" spans="1:17" ht="32.25" customHeight="1" x14ac:dyDescent="0.2">
      <c r="A2580" s="10" t="s">
        <v>45</v>
      </c>
      <c r="B2580" s="3" t="s">
        <v>967</v>
      </c>
      <c r="C2580" s="3" t="s">
        <v>36</v>
      </c>
      <c r="D2580" s="3" t="s">
        <v>30</v>
      </c>
      <c r="E2580" s="3" t="s">
        <v>968</v>
      </c>
      <c r="F2580" s="3" t="s">
        <v>46</v>
      </c>
      <c r="G2580" s="9">
        <v>15195932</v>
      </c>
      <c r="H2580" s="9">
        <v>226000</v>
      </c>
      <c r="I2580" s="9">
        <v>15421932</v>
      </c>
      <c r="J2580" s="9">
        <v>15781190</v>
      </c>
      <c r="K2580" s="9">
        <v>0</v>
      </c>
      <c r="L2580" s="9">
        <v>15781190</v>
      </c>
      <c r="M2580" s="9">
        <v>16412437</v>
      </c>
      <c r="N2580" s="9">
        <v>0</v>
      </c>
      <c r="O2580" s="9">
        <v>16412437</v>
      </c>
      <c r="P2580" s="13">
        <f t="shared" si="41"/>
        <v>226000</v>
      </c>
      <c r="Q2580" s="13">
        <f t="array" ref="Q2580">IF(C2580="",SUMIFS($P$6:$P$65536,$B$6:$B$65536,B2580),IF(D2580="",SUMIFS($P$6:$P$65536,$B$6:$B$65536,B2580,$C$6:$C$65536,C2580),IF(E2580="",SUMIFS($P$6:$P$65536,$B$6:$B$65536,B2580,$C$6:$C$65536,C2580,$D$6:$D$65536,D2580),IF(F2580="",SUMIFS($P$6:$P$65536,$B$6:$B$65536,B2580,$C$6:$C$65536,C2580,$D$6:$D$65536,D2580,$E$6:$E$65536,E2580),--(RIGHT(F2580,1)="0")*SUM(SUMIFS($P$6:$P$65536,$B$6:$B$65536,B2580,$C$6:$C$65536,C2580,$D$6:$D$65536,D2580,$E$6:$E$65536,E2580,$F$6:$F$65536,LEFT(F2580,2)&amp;{0;1;2;3;4;5;6;7;8;9}))+(--(RIGHT(F2580,2)="00"))*SUM(SUMIFS($P$6:$P$65536,$B$6:$B$65536,B2580,$C$6:$C$65536,C2580,$D$6:$D$65536,D2580,$E$6:$E$65536,E2580,$F$6:$F$65536,LEFT(F2580,1)&amp;range))+SUMIFS($P$6:$P$65536,$B$6:$B$65536,B2580,$C$6:$C$65536,C2580,$D$6:$D$65536,D2580,$E$6:$E$65536,E2580,$F$6:$F$65536,F2580)))))</f>
        <v>226000</v>
      </c>
    </row>
    <row r="2581" spans="1:17" ht="64.5" customHeight="1" x14ac:dyDescent="0.2">
      <c r="A2581" s="10" t="s">
        <v>47</v>
      </c>
      <c r="B2581" s="3" t="s">
        <v>967</v>
      </c>
      <c r="C2581" s="3" t="s">
        <v>36</v>
      </c>
      <c r="D2581" s="3" t="s">
        <v>30</v>
      </c>
      <c r="E2581" s="3" t="s">
        <v>968</v>
      </c>
      <c r="F2581" s="3" t="s">
        <v>48</v>
      </c>
      <c r="G2581" s="9">
        <v>459660</v>
      </c>
      <c r="H2581" s="9">
        <v>-40000</v>
      </c>
      <c r="I2581" s="9">
        <v>419660</v>
      </c>
      <c r="J2581" s="9">
        <v>462413</v>
      </c>
      <c r="K2581" s="9">
        <v>0</v>
      </c>
      <c r="L2581" s="9">
        <v>462413</v>
      </c>
      <c r="M2581" s="9">
        <v>465381</v>
      </c>
      <c r="N2581" s="9">
        <v>0</v>
      </c>
      <c r="O2581" s="9">
        <v>465381</v>
      </c>
      <c r="P2581" s="13">
        <f t="shared" si="41"/>
        <v>40000</v>
      </c>
      <c r="Q2581" s="13">
        <f t="array" ref="Q2581">IF(C2581="",SUMIFS($P$6:$P$65536,$B$6:$B$65536,B2581),IF(D2581="",SUMIFS($P$6:$P$65536,$B$6:$B$65536,B2581,$C$6:$C$65536,C2581),IF(E2581="",SUMIFS($P$6:$P$65536,$B$6:$B$65536,B2581,$C$6:$C$65536,C2581,$D$6:$D$65536,D2581),IF(F2581="",SUMIFS($P$6:$P$65536,$B$6:$B$65536,B2581,$C$6:$C$65536,C2581,$D$6:$D$65536,D2581,$E$6:$E$65536,E2581),--(RIGHT(F2581,1)="0")*SUM(SUMIFS($P$6:$P$65536,$B$6:$B$65536,B2581,$C$6:$C$65536,C2581,$D$6:$D$65536,D2581,$E$6:$E$65536,E2581,$F$6:$F$65536,LEFT(F2581,2)&amp;{0;1;2;3;4;5;6;7;8;9}))+(--(RIGHT(F2581,2)="00"))*SUM(SUMIFS($P$6:$P$65536,$B$6:$B$65536,B2581,$C$6:$C$65536,C2581,$D$6:$D$65536,D2581,$E$6:$E$65536,E2581,$F$6:$F$65536,LEFT(F2581,1)&amp;range))+SUMIFS($P$6:$P$65536,$B$6:$B$65536,B2581,$C$6:$C$65536,C2581,$D$6:$D$65536,D2581,$E$6:$E$65536,E2581,$F$6:$F$65536,F2581)))))</f>
        <v>40000</v>
      </c>
    </row>
    <row r="2582" spans="1:17" ht="80.099999999999994" customHeight="1" x14ac:dyDescent="0.2">
      <c r="A2582" s="10" t="s">
        <v>49</v>
      </c>
      <c r="B2582" s="3" t="s">
        <v>967</v>
      </c>
      <c r="C2582" s="3" t="s">
        <v>36</v>
      </c>
      <c r="D2582" s="3" t="s">
        <v>30</v>
      </c>
      <c r="E2582" s="3" t="s">
        <v>968</v>
      </c>
      <c r="F2582" s="3" t="s">
        <v>50</v>
      </c>
      <c r="G2582" s="9">
        <v>4681783</v>
      </c>
      <c r="H2582" s="9">
        <v>28000</v>
      </c>
      <c r="I2582" s="9">
        <v>4709783</v>
      </c>
      <c r="J2582" s="9">
        <v>4859362</v>
      </c>
      <c r="K2582" s="9">
        <v>0</v>
      </c>
      <c r="L2582" s="9">
        <v>4859362</v>
      </c>
      <c r="M2582" s="9">
        <v>5050895</v>
      </c>
      <c r="N2582" s="9">
        <v>0</v>
      </c>
      <c r="O2582" s="9">
        <v>5050895</v>
      </c>
      <c r="P2582" s="13">
        <f t="shared" si="41"/>
        <v>28000</v>
      </c>
      <c r="Q2582" s="13">
        <f t="array" ref="Q2582">IF(C2582="",SUMIFS($P$6:$P$65536,$B$6:$B$65536,B2582),IF(D2582="",SUMIFS($P$6:$P$65536,$B$6:$B$65536,B2582,$C$6:$C$65536,C2582),IF(E2582="",SUMIFS($P$6:$P$65536,$B$6:$B$65536,B2582,$C$6:$C$65536,C2582,$D$6:$D$65536,D2582),IF(F2582="",SUMIFS($P$6:$P$65536,$B$6:$B$65536,B2582,$C$6:$C$65536,C2582,$D$6:$D$65536,D2582,$E$6:$E$65536,E2582),--(RIGHT(F2582,1)="0")*SUM(SUMIFS($P$6:$P$65536,$B$6:$B$65536,B2582,$C$6:$C$65536,C2582,$D$6:$D$65536,D2582,$E$6:$E$65536,E2582,$F$6:$F$65536,LEFT(F2582,2)&amp;{0;1;2;3;4;5;6;7;8;9}))+(--(RIGHT(F2582,2)="00"))*SUM(SUMIFS($P$6:$P$65536,$B$6:$B$65536,B2582,$C$6:$C$65536,C2582,$D$6:$D$65536,D2582,$E$6:$E$65536,E2582,$F$6:$F$65536,LEFT(F2582,1)&amp;range))+SUMIFS($P$6:$P$65536,$B$6:$B$65536,B2582,$C$6:$C$65536,C2582,$D$6:$D$65536,D2582,$E$6:$E$65536,E2582,$F$6:$F$65536,F2582)))))</f>
        <v>28000</v>
      </c>
    </row>
    <row r="2583" spans="1:17" ht="48.95" customHeight="1" x14ac:dyDescent="0.2">
      <c r="A2583" s="10" t="s">
        <v>57</v>
      </c>
      <c r="B2583" s="3" t="s">
        <v>967</v>
      </c>
      <c r="C2583" s="3" t="s">
        <v>36</v>
      </c>
      <c r="D2583" s="3" t="s">
        <v>30</v>
      </c>
      <c r="E2583" s="3" t="s">
        <v>968</v>
      </c>
      <c r="F2583" s="3" t="s">
        <v>58</v>
      </c>
      <c r="G2583" s="9">
        <v>1306191</v>
      </c>
      <c r="H2583" s="9">
        <v>-131000</v>
      </c>
      <c r="I2583" s="9">
        <v>1175191</v>
      </c>
      <c r="J2583" s="9">
        <v>1085115</v>
      </c>
      <c r="K2583" s="9">
        <v>0</v>
      </c>
      <c r="L2583" s="9">
        <v>1085115</v>
      </c>
      <c r="M2583" s="9">
        <v>1096694</v>
      </c>
      <c r="N2583" s="9">
        <v>0</v>
      </c>
      <c r="O2583" s="9">
        <v>1096694</v>
      </c>
      <c r="P2583" s="13">
        <f t="shared" si="41"/>
        <v>131000</v>
      </c>
      <c r="Q2583" s="13">
        <f t="array" ref="Q2583">IF(C2583="",SUMIFS($P$6:$P$65536,$B$6:$B$65536,B2583),IF(D2583="",SUMIFS($P$6:$P$65536,$B$6:$B$65536,B2583,$C$6:$C$65536,C2583),IF(E2583="",SUMIFS($P$6:$P$65536,$B$6:$B$65536,B2583,$C$6:$C$65536,C2583,$D$6:$D$65536,D2583),IF(F2583="",SUMIFS($P$6:$P$65536,$B$6:$B$65536,B2583,$C$6:$C$65536,C2583,$D$6:$D$65536,D2583,$E$6:$E$65536,E2583),--(RIGHT(F2583,1)="0")*SUM(SUMIFS($P$6:$P$65536,$B$6:$B$65536,B2583,$C$6:$C$65536,C2583,$D$6:$D$65536,D2583,$E$6:$E$65536,E2583,$F$6:$F$65536,LEFT(F2583,2)&amp;{0;1;2;3;4;5;6;7;8;9}))+(--(RIGHT(F2583,2)="00"))*SUM(SUMIFS($P$6:$P$65536,$B$6:$B$65536,B2583,$C$6:$C$65536,C2583,$D$6:$D$65536,D2583,$E$6:$E$65536,E2583,$F$6:$F$65536,LEFT(F2583,1)&amp;range))+SUMIFS($P$6:$P$65536,$B$6:$B$65536,B2583,$C$6:$C$65536,C2583,$D$6:$D$65536,D2583,$E$6:$E$65536,E2583,$F$6:$F$65536,F2583)))))</f>
        <v>524000</v>
      </c>
    </row>
    <row r="2584" spans="1:17" ht="48.95" customHeight="1" x14ac:dyDescent="0.2">
      <c r="A2584" s="10" t="s">
        <v>59</v>
      </c>
      <c r="B2584" s="3" t="s">
        <v>967</v>
      </c>
      <c r="C2584" s="3" t="s">
        <v>36</v>
      </c>
      <c r="D2584" s="3" t="s">
        <v>30</v>
      </c>
      <c r="E2584" s="3" t="s">
        <v>968</v>
      </c>
      <c r="F2584" s="3" t="s">
        <v>60</v>
      </c>
      <c r="G2584" s="9">
        <v>1306191</v>
      </c>
      <c r="H2584" s="9">
        <v>-131000</v>
      </c>
      <c r="I2584" s="9">
        <v>1175191</v>
      </c>
      <c r="J2584" s="9">
        <v>1085115</v>
      </c>
      <c r="K2584" s="9">
        <v>0</v>
      </c>
      <c r="L2584" s="9">
        <v>1085115</v>
      </c>
      <c r="M2584" s="9">
        <v>1096694</v>
      </c>
      <c r="N2584" s="9">
        <v>0</v>
      </c>
      <c r="O2584" s="9">
        <v>1096694</v>
      </c>
      <c r="P2584" s="13">
        <f t="shared" si="41"/>
        <v>131000</v>
      </c>
      <c r="Q2584" s="13">
        <f t="array" ref="Q2584">IF(C2584="",SUMIFS($P$6:$P$65536,$B$6:$B$65536,B2584),IF(D2584="",SUMIFS($P$6:$P$65536,$B$6:$B$65536,B2584,$C$6:$C$65536,C2584),IF(E2584="",SUMIFS($P$6:$P$65536,$B$6:$B$65536,B2584,$C$6:$C$65536,C2584,$D$6:$D$65536,D2584),IF(F2584="",SUMIFS($P$6:$P$65536,$B$6:$B$65536,B2584,$C$6:$C$65536,C2584,$D$6:$D$65536,D2584,$E$6:$E$65536,E2584),--(RIGHT(F2584,1)="0")*SUM(SUMIFS($P$6:$P$65536,$B$6:$B$65536,B2584,$C$6:$C$65536,C2584,$D$6:$D$65536,D2584,$E$6:$E$65536,E2584,$F$6:$F$65536,LEFT(F2584,2)&amp;{0;1;2;3;4;5;6;7;8;9}))+(--(RIGHT(F2584,2)="00"))*SUM(SUMIFS($P$6:$P$65536,$B$6:$B$65536,B2584,$C$6:$C$65536,C2584,$D$6:$D$65536,D2584,$E$6:$E$65536,E2584,$F$6:$F$65536,LEFT(F2584,1)&amp;range))+SUMIFS($P$6:$P$65536,$B$6:$B$65536,B2584,$C$6:$C$65536,C2584,$D$6:$D$65536,D2584,$E$6:$E$65536,E2584,$F$6:$F$65536,F2584)))))</f>
        <v>393000</v>
      </c>
    </row>
    <row r="2585" spans="1:17" ht="15" customHeight="1" x14ac:dyDescent="0.2">
      <c r="A2585" s="10" t="s">
        <v>61</v>
      </c>
      <c r="B2585" s="3" t="s">
        <v>967</v>
      </c>
      <c r="C2585" s="3" t="s">
        <v>36</v>
      </c>
      <c r="D2585" s="3" t="s">
        <v>30</v>
      </c>
      <c r="E2585" s="3" t="s">
        <v>968</v>
      </c>
      <c r="F2585" s="3" t="s">
        <v>62</v>
      </c>
      <c r="G2585" s="9">
        <v>1306191</v>
      </c>
      <c r="H2585" s="9">
        <v>-131000</v>
      </c>
      <c r="I2585" s="9">
        <v>1175191</v>
      </c>
      <c r="J2585" s="9">
        <v>1085115</v>
      </c>
      <c r="K2585" s="9">
        <v>0</v>
      </c>
      <c r="L2585" s="9">
        <v>1085115</v>
      </c>
      <c r="M2585" s="9">
        <v>1096694</v>
      </c>
      <c r="N2585" s="9">
        <v>0</v>
      </c>
      <c r="O2585" s="9">
        <v>1096694</v>
      </c>
      <c r="P2585" s="13">
        <f t="shared" si="41"/>
        <v>131000</v>
      </c>
      <c r="Q2585" s="13">
        <f t="array" ref="Q2585">IF(C2585="",SUMIFS($P$6:$P$65536,$B$6:$B$65536,B2585),IF(D2585="",SUMIFS($P$6:$P$65536,$B$6:$B$65536,B2585,$C$6:$C$65536,C2585),IF(E2585="",SUMIFS($P$6:$P$65536,$B$6:$B$65536,B2585,$C$6:$C$65536,C2585,$D$6:$D$65536,D2585),IF(F2585="",SUMIFS($P$6:$P$65536,$B$6:$B$65536,B2585,$C$6:$C$65536,C2585,$D$6:$D$65536,D2585,$E$6:$E$65536,E2585),--(RIGHT(F2585,1)="0")*SUM(SUMIFS($P$6:$P$65536,$B$6:$B$65536,B2585,$C$6:$C$65536,C2585,$D$6:$D$65536,D2585,$E$6:$E$65536,E2585,$F$6:$F$65536,LEFT(F2585,2)&amp;{0;1;2;3;4;5;6;7;8;9}))+(--(RIGHT(F2585,2)="00"))*SUM(SUMIFS($P$6:$P$65536,$B$6:$B$65536,B2585,$C$6:$C$65536,C2585,$D$6:$D$65536,D2585,$E$6:$E$65536,E2585,$F$6:$F$65536,LEFT(F2585,1)&amp;range))+SUMIFS($P$6:$P$65536,$B$6:$B$65536,B2585,$C$6:$C$65536,C2585,$D$6:$D$65536,D2585,$E$6:$E$65536,E2585,$F$6:$F$65536,F2585)))))</f>
        <v>131000</v>
      </c>
    </row>
    <row r="2586" spans="1:17" ht="15" hidden="1" customHeight="1" x14ac:dyDescent="0.2">
      <c r="A2586" s="10" t="s">
        <v>80</v>
      </c>
      <c r="B2586" s="3" t="s">
        <v>967</v>
      </c>
      <c r="C2586" s="3" t="s">
        <v>36</v>
      </c>
      <c r="D2586" s="3" t="s">
        <v>30</v>
      </c>
      <c r="E2586" s="3" t="s">
        <v>968</v>
      </c>
      <c r="F2586" s="3" t="s">
        <v>81</v>
      </c>
      <c r="G2586" s="9">
        <v>6900</v>
      </c>
      <c r="H2586" s="9">
        <v>0</v>
      </c>
      <c r="I2586" s="9">
        <v>6900</v>
      </c>
      <c r="J2586" s="9">
        <v>6900</v>
      </c>
      <c r="K2586" s="9">
        <v>0</v>
      </c>
      <c r="L2586" s="9">
        <v>6900</v>
      </c>
      <c r="M2586" s="9">
        <v>6900</v>
      </c>
      <c r="N2586" s="9">
        <v>0</v>
      </c>
      <c r="O2586" s="9">
        <v>6900</v>
      </c>
      <c r="P2586" s="13">
        <f t="shared" si="41"/>
        <v>0</v>
      </c>
      <c r="Q2586" s="13">
        <f t="array" ref="Q2586">IF(C2586="",SUMIFS($P$6:$P$65536,$B$6:$B$65536,B2586),IF(D2586="",SUMIFS($P$6:$P$65536,$B$6:$B$65536,B2586,$C$6:$C$65536,C2586),IF(E2586="",SUMIFS($P$6:$P$65536,$B$6:$B$65536,B2586,$C$6:$C$65536,C2586,$D$6:$D$65536,D2586),IF(F2586="",SUMIFS($P$6:$P$65536,$B$6:$B$65536,B2586,$C$6:$C$65536,C2586,$D$6:$D$65536,D2586,$E$6:$E$65536,E2586),--(RIGHT(F2586,1)="0")*SUM(SUMIFS($P$6:$P$65536,$B$6:$B$65536,B2586,$C$6:$C$65536,C2586,$D$6:$D$65536,D2586,$E$6:$E$65536,E2586,$F$6:$F$65536,LEFT(F2586,2)&amp;{0;1;2;3;4;5;6;7;8;9}))+(--(RIGHT(F2586,2)="00"))*SUM(SUMIFS($P$6:$P$65536,$B$6:$B$65536,B2586,$C$6:$C$65536,C2586,$D$6:$D$65536,D2586,$E$6:$E$65536,E2586,$F$6:$F$65536,LEFT(F2586,1)&amp;range))+SUMIFS($P$6:$P$65536,$B$6:$B$65536,B2586,$C$6:$C$65536,C2586,$D$6:$D$65536,D2586,$E$6:$E$65536,E2586,$F$6:$F$65536,F2586)))))</f>
        <v>0</v>
      </c>
    </row>
    <row r="2587" spans="1:17" ht="32.25" hidden="1" customHeight="1" x14ac:dyDescent="0.2">
      <c r="A2587" s="10" t="s">
        <v>82</v>
      </c>
      <c r="B2587" s="3" t="s">
        <v>967</v>
      </c>
      <c r="C2587" s="3" t="s">
        <v>36</v>
      </c>
      <c r="D2587" s="3" t="s">
        <v>30</v>
      </c>
      <c r="E2587" s="3" t="s">
        <v>968</v>
      </c>
      <c r="F2587" s="3" t="s">
        <v>83</v>
      </c>
      <c r="G2587" s="9">
        <v>6900</v>
      </c>
      <c r="H2587" s="9">
        <v>0</v>
      </c>
      <c r="I2587" s="9">
        <v>6900</v>
      </c>
      <c r="J2587" s="9">
        <v>6900</v>
      </c>
      <c r="K2587" s="9">
        <v>0</v>
      </c>
      <c r="L2587" s="9">
        <v>6900</v>
      </c>
      <c r="M2587" s="9">
        <v>6900</v>
      </c>
      <c r="N2587" s="9">
        <v>0</v>
      </c>
      <c r="O2587" s="9">
        <v>6900</v>
      </c>
      <c r="P2587" s="13">
        <f t="shared" si="41"/>
        <v>0</v>
      </c>
      <c r="Q2587" s="13">
        <f t="array" ref="Q2587">IF(C2587="",SUMIFS($P$6:$P$65536,$B$6:$B$65536,B2587),IF(D2587="",SUMIFS($P$6:$P$65536,$B$6:$B$65536,B2587,$C$6:$C$65536,C2587),IF(E2587="",SUMIFS($P$6:$P$65536,$B$6:$B$65536,B2587,$C$6:$C$65536,C2587,$D$6:$D$65536,D2587),IF(F2587="",SUMIFS($P$6:$P$65536,$B$6:$B$65536,B2587,$C$6:$C$65536,C2587,$D$6:$D$65536,D2587,$E$6:$E$65536,E2587),--(RIGHT(F2587,1)="0")*SUM(SUMIFS($P$6:$P$65536,$B$6:$B$65536,B2587,$C$6:$C$65536,C2587,$D$6:$D$65536,D2587,$E$6:$E$65536,E2587,$F$6:$F$65536,LEFT(F2587,2)&amp;{0;1;2;3;4;5;6;7;8;9}))+(--(RIGHT(F2587,2)="00"))*SUM(SUMIFS($P$6:$P$65536,$B$6:$B$65536,B2587,$C$6:$C$65536,C2587,$D$6:$D$65536,D2587,$E$6:$E$65536,E2587,$F$6:$F$65536,LEFT(F2587,1)&amp;range))+SUMIFS($P$6:$P$65536,$B$6:$B$65536,B2587,$C$6:$C$65536,C2587,$D$6:$D$65536,D2587,$E$6:$E$65536,E2587,$F$6:$F$65536,F2587)))))</f>
        <v>0</v>
      </c>
    </row>
    <row r="2588" spans="1:17" ht="15" hidden="1" customHeight="1" x14ac:dyDescent="0.2">
      <c r="A2588" s="10" t="s">
        <v>154</v>
      </c>
      <c r="B2588" s="3" t="s">
        <v>967</v>
      </c>
      <c r="C2588" s="3" t="s">
        <v>36</v>
      </c>
      <c r="D2588" s="3" t="s">
        <v>30</v>
      </c>
      <c r="E2588" s="3" t="s">
        <v>968</v>
      </c>
      <c r="F2588" s="3" t="s">
        <v>155</v>
      </c>
      <c r="G2588" s="9">
        <v>6900</v>
      </c>
      <c r="H2588" s="9">
        <v>0</v>
      </c>
      <c r="I2588" s="9">
        <v>6900</v>
      </c>
      <c r="J2588" s="9">
        <v>6900</v>
      </c>
      <c r="K2588" s="9">
        <v>0</v>
      </c>
      <c r="L2588" s="9">
        <v>6900</v>
      </c>
      <c r="M2588" s="9">
        <v>6900</v>
      </c>
      <c r="N2588" s="9">
        <v>0</v>
      </c>
      <c r="O2588" s="9">
        <v>6900</v>
      </c>
      <c r="P2588" s="13">
        <f t="shared" si="41"/>
        <v>0</v>
      </c>
      <c r="Q2588" s="13">
        <f t="array" ref="Q2588">IF(C2588="",SUMIFS($P$6:$P$65536,$B$6:$B$65536,B2588),IF(D2588="",SUMIFS($P$6:$P$65536,$B$6:$B$65536,B2588,$C$6:$C$65536,C2588),IF(E2588="",SUMIFS($P$6:$P$65536,$B$6:$B$65536,B2588,$C$6:$C$65536,C2588,$D$6:$D$65536,D2588),IF(F2588="",SUMIFS($P$6:$P$65536,$B$6:$B$65536,B2588,$C$6:$C$65536,C2588,$D$6:$D$65536,D2588,$E$6:$E$65536,E2588),--(RIGHT(F2588,1)="0")*SUM(SUMIFS($P$6:$P$65536,$B$6:$B$65536,B2588,$C$6:$C$65536,C2588,$D$6:$D$65536,D2588,$E$6:$E$65536,E2588,$F$6:$F$65536,LEFT(F2588,2)&amp;{0;1;2;3;4;5;6;7;8;9}))+(--(RIGHT(F2588,2)="00"))*SUM(SUMIFS($P$6:$P$65536,$B$6:$B$65536,B2588,$C$6:$C$65536,C2588,$D$6:$D$65536,D2588,$E$6:$E$65536,E2588,$F$6:$F$65536,LEFT(F2588,1)&amp;range))+SUMIFS($P$6:$P$65536,$B$6:$B$65536,B2588,$C$6:$C$65536,C2588,$D$6:$D$65536,D2588,$E$6:$E$65536,E2588,$F$6:$F$65536,F2588)))))</f>
        <v>0</v>
      </c>
    </row>
    <row r="2589" spans="1:17" ht="32.25" customHeight="1" x14ac:dyDescent="0.2">
      <c r="A2589" s="4" t="s">
        <v>969</v>
      </c>
      <c r="B2589" s="5" t="s">
        <v>758</v>
      </c>
      <c r="C2589" s="5" t="s">
        <v>0</v>
      </c>
      <c r="D2589" s="5" t="s">
        <v>0</v>
      </c>
      <c r="E2589" s="6" t="s">
        <v>0</v>
      </c>
      <c r="F2589" s="6" t="s">
        <v>0</v>
      </c>
      <c r="G2589" s="7">
        <v>92545281</v>
      </c>
      <c r="H2589" s="7">
        <v>73862599</v>
      </c>
      <c r="I2589" s="7">
        <v>166407880</v>
      </c>
      <c r="J2589" s="7">
        <v>93878173</v>
      </c>
      <c r="K2589" s="7">
        <v>0</v>
      </c>
      <c r="L2589" s="7">
        <v>93878173</v>
      </c>
      <c r="M2589" s="7">
        <v>95315141</v>
      </c>
      <c r="N2589" s="7">
        <v>0</v>
      </c>
      <c r="O2589" s="7">
        <v>95315141</v>
      </c>
      <c r="P2589" s="13">
        <f t="shared" si="41"/>
        <v>73862599</v>
      </c>
      <c r="Q2589" s="13">
        <f t="array" ref="Q2589">IF(C2589="",SUMIFS($P$6:$P$65536,$B$6:$B$65536,B2589),IF(D2589="",SUMIFS($P$6:$P$65536,$B$6:$B$65536,B2589,$C$6:$C$65536,C2589),IF(E2589="",SUMIFS($P$6:$P$65536,$B$6:$B$65536,B2589,$C$6:$C$65536,C2589,$D$6:$D$65536,D2589),IF(F2589="",SUMIFS($P$6:$P$65536,$B$6:$B$65536,B2589,$C$6:$C$65536,C2589,$D$6:$D$65536,D2589,$E$6:$E$65536,E2589),--(RIGHT(F2589,1)="0")*SUM(SUMIFS($P$6:$P$65536,$B$6:$B$65536,B2589,$C$6:$C$65536,C2589,$D$6:$D$65536,D2589,$E$6:$E$65536,E2589,$F$6:$F$65536,LEFT(F2589,2)&amp;{0;1;2;3;4;5;6;7;8;9}))+(--(RIGHT(F2589,2)="00"))*SUM(SUMIFS($P$6:$P$65536,$B$6:$B$65536,B2589,$C$6:$C$65536,C2589,$D$6:$D$65536,D2589,$E$6:$E$65536,E2589,$F$6:$F$65536,LEFT(F2589,1)&amp;range))+SUMIFS($P$6:$P$65536,$B$6:$B$65536,B2589,$C$6:$C$65536,C2589,$D$6:$D$65536,D2589,$E$6:$E$65536,E2589,$F$6:$F$65536,F2589)))))</f>
        <v>521440589.80000007</v>
      </c>
    </row>
    <row r="2590" spans="1:17" ht="15" customHeight="1" x14ac:dyDescent="0.2">
      <c r="A2590" s="8" t="s">
        <v>35</v>
      </c>
      <c r="B2590" s="3" t="s">
        <v>758</v>
      </c>
      <c r="C2590" s="3" t="s">
        <v>36</v>
      </c>
      <c r="D2590" s="3" t="s">
        <v>0</v>
      </c>
      <c r="E2590" s="3" t="s">
        <v>0</v>
      </c>
      <c r="F2590" s="3" t="s">
        <v>0</v>
      </c>
      <c r="G2590" s="9">
        <v>38069516</v>
      </c>
      <c r="H2590" s="9">
        <v>808851.6</v>
      </c>
      <c r="I2590" s="9">
        <v>38878367.600000001</v>
      </c>
      <c r="J2590" s="9">
        <v>39402408</v>
      </c>
      <c r="K2590" s="9">
        <v>0</v>
      </c>
      <c r="L2590" s="9">
        <v>39402408</v>
      </c>
      <c r="M2590" s="9">
        <v>40839376</v>
      </c>
      <c r="N2590" s="9">
        <v>0</v>
      </c>
      <c r="O2590" s="9">
        <v>40839376</v>
      </c>
      <c r="P2590" s="13">
        <f t="shared" si="41"/>
        <v>808851.6</v>
      </c>
      <c r="Q2590" s="13">
        <f t="array" ref="Q2590">IF(C2590="",SUMIFS($P$6:$P$65536,$B$6:$B$65536,B2590),IF(D2590="",SUMIFS($P$6:$P$65536,$B$6:$B$65536,B2590,$C$6:$C$65536,C2590),IF(E2590="",SUMIFS($P$6:$P$65536,$B$6:$B$65536,B2590,$C$6:$C$65536,C2590,$D$6:$D$65536,D2590),IF(F2590="",SUMIFS($P$6:$P$65536,$B$6:$B$65536,B2590,$C$6:$C$65536,C2590,$D$6:$D$65536,D2590,$E$6:$E$65536,E2590),--(RIGHT(F2590,1)="0")*SUM(SUMIFS($P$6:$P$65536,$B$6:$B$65536,B2590,$C$6:$C$65536,C2590,$D$6:$D$65536,D2590,$E$6:$E$65536,E2590,$F$6:$F$65536,LEFT(F2590,2)&amp;{0;1;2;3;4;5;6;7;8;9}))+(--(RIGHT(F2590,2)="00"))*SUM(SUMIFS($P$6:$P$65536,$B$6:$B$65536,B2590,$C$6:$C$65536,C2590,$D$6:$D$65536,D2590,$E$6:$E$65536,E2590,$F$6:$F$65536,LEFT(F2590,1)&amp;range))+SUMIFS($P$6:$P$65536,$B$6:$B$65536,B2590,$C$6:$C$65536,C2590,$D$6:$D$65536,D2590,$E$6:$E$65536,E2590,$F$6:$F$65536,F2590)))))</f>
        <v>7998706.3999999994</v>
      </c>
    </row>
    <row r="2591" spans="1:17" ht="15.95" customHeight="1" x14ac:dyDescent="0.2">
      <c r="A2591" s="8" t="s">
        <v>89</v>
      </c>
      <c r="B2591" s="3" t="s">
        <v>758</v>
      </c>
      <c r="C2591" s="3" t="s">
        <v>36</v>
      </c>
      <c r="D2591" s="3" t="s">
        <v>30</v>
      </c>
      <c r="E2591" s="3" t="s">
        <v>0</v>
      </c>
      <c r="F2591" s="3" t="s">
        <v>0</v>
      </c>
      <c r="G2591" s="9">
        <v>38069516</v>
      </c>
      <c r="H2591" s="9">
        <v>808851.6</v>
      </c>
      <c r="I2591" s="9">
        <v>38878367.600000001</v>
      </c>
      <c r="J2591" s="9">
        <v>39402408</v>
      </c>
      <c r="K2591" s="9">
        <v>0</v>
      </c>
      <c r="L2591" s="9">
        <v>39402408</v>
      </c>
      <c r="M2591" s="9">
        <v>40839376</v>
      </c>
      <c r="N2591" s="9">
        <v>0</v>
      </c>
      <c r="O2591" s="9">
        <v>40839376</v>
      </c>
      <c r="P2591" s="13">
        <f t="shared" si="41"/>
        <v>808851.6</v>
      </c>
      <c r="Q2591" s="13">
        <f t="array" ref="Q2591">IF(C2591="",SUMIFS($P$6:$P$65536,$B$6:$B$65536,B2591),IF(D2591="",SUMIFS($P$6:$P$65536,$B$6:$B$65536,B2591,$C$6:$C$65536,C2591),IF(E2591="",SUMIFS($P$6:$P$65536,$B$6:$B$65536,B2591,$C$6:$C$65536,C2591,$D$6:$D$65536,D2591),IF(F2591="",SUMIFS($P$6:$P$65536,$B$6:$B$65536,B2591,$C$6:$C$65536,C2591,$D$6:$D$65536,D2591,$E$6:$E$65536,E2591),--(RIGHT(F2591,1)="0")*SUM(SUMIFS($P$6:$P$65536,$B$6:$B$65536,B2591,$C$6:$C$65536,C2591,$D$6:$D$65536,D2591,$E$6:$E$65536,E2591,$F$6:$F$65536,LEFT(F2591,2)&amp;{0;1;2;3;4;5;6;7;8;9}))+(--(RIGHT(F2591,2)="00"))*SUM(SUMIFS($P$6:$P$65536,$B$6:$B$65536,B2591,$C$6:$C$65536,C2591,$D$6:$D$65536,D2591,$E$6:$E$65536,E2591,$F$6:$F$65536,LEFT(F2591,1)&amp;range))+SUMIFS($P$6:$P$65536,$B$6:$B$65536,B2591,$C$6:$C$65536,C2591,$D$6:$D$65536,D2591,$E$6:$E$65536,E2591,$F$6:$F$65536,F2591)))))</f>
        <v>7189854.7999999989</v>
      </c>
    </row>
    <row r="2592" spans="1:17" ht="80.099999999999994" customHeight="1" x14ac:dyDescent="0.2">
      <c r="A2592" s="10" t="s">
        <v>55</v>
      </c>
      <c r="B2592" s="3" t="s">
        <v>758</v>
      </c>
      <c r="C2592" s="3" t="s">
        <v>36</v>
      </c>
      <c r="D2592" s="3" t="s">
        <v>30</v>
      </c>
      <c r="E2592" s="3" t="s">
        <v>970</v>
      </c>
      <c r="F2592" s="11" t="s">
        <v>0</v>
      </c>
      <c r="G2592" s="9">
        <v>36358686</v>
      </c>
      <c r="H2592" s="9">
        <v>1188799</v>
      </c>
      <c r="I2592" s="9">
        <v>37547485</v>
      </c>
      <c r="J2592" s="9">
        <v>37691578</v>
      </c>
      <c r="K2592" s="9">
        <v>0</v>
      </c>
      <c r="L2592" s="9">
        <v>37691578</v>
      </c>
      <c r="M2592" s="9">
        <v>39128546</v>
      </c>
      <c r="N2592" s="9">
        <v>0</v>
      </c>
      <c r="O2592" s="9">
        <v>39128546</v>
      </c>
      <c r="P2592" s="13">
        <f t="shared" si="41"/>
        <v>1188799</v>
      </c>
      <c r="Q2592" s="13">
        <f t="array" ref="Q2592">IF(C2592="",SUMIFS($P$6:$P$65536,$B$6:$B$65536,B2592),IF(D2592="",SUMIFS($P$6:$P$65536,$B$6:$B$65536,B2592,$C$6:$C$65536,C2592),IF(E2592="",SUMIFS($P$6:$P$65536,$B$6:$B$65536,B2592,$C$6:$C$65536,C2592,$D$6:$D$65536,D2592),IF(F2592="",SUMIFS($P$6:$P$65536,$B$6:$B$65536,B2592,$C$6:$C$65536,C2592,$D$6:$D$65536,D2592,$E$6:$E$65536,E2592),--(RIGHT(F2592,1)="0")*SUM(SUMIFS($P$6:$P$65536,$B$6:$B$65536,B2592,$C$6:$C$65536,C2592,$D$6:$D$65536,D2592,$E$6:$E$65536,E2592,$F$6:$F$65536,LEFT(F2592,2)&amp;{0;1;2;3;4;5;6;7;8;9}))+(--(RIGHT(F2592,2)="00"))*SUM(SUMIFS($P$6:$P$65536,$B$6:$B$65536,B2592,$C$6:$C$65536,C2592,$D$6:$D$65536,D2592,$E$6:$E$65536,E2592,$F$6:$F$65536,LEFT(F2592,1)&amp;range))+SUMIFS($P$6:$P$65536,$B$6:$B$65536,B2592,$C$6:$C$65536,C2592,$D$6:$D$65536,D2592,$E$6:$E$65536,E2592,$F$6:$F$65536,F2592)))))</f>
        <v>4755196</v>
      </c>
    </row>
    <row r="2593" spans="1:17" ht="112.35" customHeight="1" x14ac:dyDescent="0.2">
      <c r="A2593" s="10" t="s">
        <v>41</v>
      </c>
      <c r="B2593" s="3" t="s">
        <v>758</v>
      </c>
      <c r="C2593" s="3" t="s">
        <v>36</v>
      </c>
      <c r="D2593" s="3" t="s">
        <v>30</v>
      </c>
      <c r="E2593" s="3" t="s">
        <v>970</v>
      </c>
      <c r="F2593" s="3" t="s">
        <v>42</v>
      </c>
      <c r="G2593" s="9">
        <v>34819679</v>
      </c>
      <c r="H2593" s="9">
        <v>995799</v>
      </c>
      <c r="I2593" s="9">
        <v>35815478</v>
      </c>
      <c r="J2593" s="9">
        <v>36135456</v>
      </c>
      <c r="K2593" s="9">
        <v>0</v>
      </c>
      <c r="L2593" s="9">
        <v>36135456</v>
      </c>
      <c r="M2593" s="9">
        <v>37554625</v>
      </c>
      <c r="N2593" s="9">
        <v>0</v>
      </c>
      <c r="O2593" s="9">
        <v>37554625</v>
      </c>
      <c r="P2593" s="13">
        <f t="shared" si="41"/>
        <v>995799</v>
      </c>
      <c r="Q2593" s="13">
        <f t="array" ref="Q2593">IF(C2593="",SUMIFS($P$6:$P$65536,$B$6:$B$65536,B2593),IF(D2593="",SUMIFS($P$6:$P$65536,$B$6:$B$65536,B2593,$C$6:$C$65536,C2593),IF(E2593="",SUMIFS($P$6:$P$65536,$B$6:$B$65536,B2593,$C$6:$C$65536,C2593,$D$6:$D$65536,D2593),IF(F2593="",SUMIFS($P$6:$P$65536,$B$6:$B$65536,B2593,$C$6:$C$65536,C2593,$D$6:$D$65536,D2593,$E$6:$E$65536,E2593),--(RIGHT(F2593,1)="0")*SUM(SUMIFS($P$6:$P$65536,$B$6:$B$65536,B2593,$C$6:$C$65536,C2593,$D$6:$D$65536,D2593,$E$6:$E$65536,E2593,$F$6:$F$65536,LEFT(F2593,2)&amp;{0;1;2;3;4;5;6;7;8;9}))+(--(RIGHT(F2593,2)="00"))*SUM(SUMIFS($P$6:$P$65536,$B$6:$B$65536,B2593,$C$6:$C$65536,C2593,$D$6:$D$65536,D2593,$E$6:$E$65536,E2593,$F$6:$F$65536,LEFT(F2593,1)&amp;range))+SUMIFS($P$6:$P$65536,$B$6:$B$65536,B2593,$C$6:$C$65536,C2593,$D$6:$D$65536,D2593,$E$6:$E$65536,E2593,$F$6:$F$65536,F2593)))))</f>
        <v>3983196</v>
      </c>
    </row>
    <row r="2594" spans="1:17" ht="48.95" customHeight="1" x14ac:dyDescent="0.2">
      <c r="A2594" s="10" t="s">
        <v>43</v>
      </c>
      <c r="B2594" s="3" t="s">
        <v>758</v>
      </c>
      <c r="C2594" s="3" t="s">
        <v>36</v>
      </c>
      <c r="D2594" s="3" t="s">
        <v>30</v>
      </c>
      <c r="E2594" s="3" t="s">
        <v>970</v>
      </c>
      <c r="F2594" s="3" t="s">
        <v>44</v>
      </c>
      <c r="G2594" s="9">
        <v>34819679</v>
      </c>
      <c r="H2594" s="9">
        <v>995799</v>
      </c>
      <c r="I2594" s="9">
        <v>35815478</v>
      </c>
      <c r="J2594" s="9">
        <v>36135456</v>
      </c>
      <c r="K2594" s="9">
        <v>0</v>
      </c>
      <c r="L2594" s="9">
        <v>36135456</v>
      </c>
      <c r="M2594" s="9">
        <v>37554625</v>
      </c>
      <c r="N2594" s="9">
        <v>0</v>
      </c>
      <c r="O2594" s="9">
        <v>37554625</v>
      </c>
      <c r="P2594" s="13">
        <f t="shared" si="41"/>
        <v>995799</v>
      </c>
      <c r="Q2594" s="13">
        <f t="array" ref="Q2594">IF(C2594="",SUMIFS($P$6:$P$65536,$B$6:$B$65536,B2594),IF(D2594="",SUMIFS($P$6:$P$65536,$B$6:$B$65536,B2594,$C$6:$C$65536,C2594),IF(E2594="",SUMIFS($P$6:$P$65536,$B$6:$B$65536,B2594,$C$6:$C$65536,C2594,$D$6:$D$65536,D2594),IF(F2594="",SUMIFS($P$6:$P$65536,$B$6:$B$65536,B2594,$C$6:$C$65536,C2594,$D$6:$D$65536,D2594,$E$6:$E$65536,E2594),--(RIGHT(F2594,1)="0")*SUM(SUMIFS($P$6:$P$65536,$B$6:$B$65536,B2594,$C$6:$C$65536,C2594,$D$6:$D$65536,D2594,$E$6:$E$65536,E2594,$F$6:$F$65536,LEFT(F2594,2)&amp;{0;1;2;3;4;5;6;7;8;9}))+(--(RIGHT(F2594,2)="00"))*SUM(SUMIFS($P$6:$P$65536,$B$6:$B$65536,B2594,$C$6:$C$65536,C2594,$D$6:$D$65536,D2594,$E$6:$E$65536,E2594,$F$6:$F$65536,LEFT(F2594,1)&amp;range))+SUMIFS($P$6:$P$65536,$B$6:$B$65536,B2594,$C$6:$C$65536,C2594,$D$6:$D$65536,D2594,$E$6:$E$65536,E2594,$F$6:$F$65536,F2594)))))</f>
        <v>2987397</v>
      </c>
    </row>
    <row r="2595" spans="1:17" ht="32.25" customHeight="1" x14ac:dyDescent="0.2">
      <c r="A2595" s="10" t="s">
        <v>45</v>
      </c>
      <c r="B2595" s="3" t="s">
        <v>758</v>
      </c>
      <c r="C2595" s="3" t="s">
        <v>36</v>
      </c>
      <c r="D2595" s="3" t="s">
        <v>30</v>
      </c>
      <c r="E2595" s="3" t="s">
        <v>970</v>
      </c>
      <c r="F2595" s="3" t="s">
        <v>46</v>
      </c>
      <c r="G2595" s="9">
        <v>26167765</v>
      </c>
      <c r="H2595" s="9">
        <v>764823</v>
      </c>
      <c r="I2595" s="9">
        <v>26932588</v>
      </c>
      <c r="J2595" s="9">
        <v>27175594</v>
      </c>
      <c r="K2595" s="9">
        <v>0</v>
      </c>
      <c r="L2595" s="9">
        <v>27175594</v>
      </c>
      <c r="M2595" s="9">
        <v>28262617</v>
      </c>
      <c r="N2595" s="9">
        <v>0</v>
      </c>
      <c r="O2595" s="9">
        <v>28262617</v>
      </c>
      <c r="P2595" s="13">
        <f t="shared" si="41"/>
        <v>764823</v>
      </c>
      <c r="Q2595" s="13">
        <f t="array" ref="Q2595">IF(C2595="",SUMIFS($P$6:$P$65536,$B$6:$B$65536,B2595),IF(D2595="",SUMIFS($P$6:$P$65536,$B$6:$B$65536,B2595,$C$6:$C$65536,C2595),IF(E2595="",SUMIFS($P$6:$P$65536,$B$6:$B$65536,B2595,$C$6:$C$65536,C2595,$D$6:$D$65536,D2595),IF(F2595="",SUMIFS($P$6:$P$65536,$B$6:$B$65536,B2595,$C$6:$C$65536,C2595,$D$6:$D$65536,D2595,$E$6:$E$65536,E2595),--(RIGHT(F2595,1)="0")*SUM(SUMIFS($P$6:$P$65536,$B$6:$B$65536,B2595,$C$6:$C$65536,C2595,$D$6:$D$65536,D2595,$E$6:$E$65536,E2595,$F$6:$F$65536,LEFT(F2595,2)&amp;{0;1;2;3;4;5;6;7;8;9}))+(--(RIGHT(F2595,2)="00"))*SUM(SUMIFS($P$6:$P$65536,$B$6:$B$65536,B2595,$C$6:$C$65536,C2595,$D$6:$D$65536,D2595,$E$6:$E$65536,E2595,$F$6:$F$65536,LEFT(F2595,1)&amp;range))+SUMIFS($P$6:$P$65536,$B$6:$B$65536,B2595,$C$6:$C$65536,C2595,$D$6:$D$65536,D2595,$E$6:$E$65536,E2595,$F$6:$F$65536,F2595)))))</f>
        <v>764823</v>
      </c>
    </row>
    <row r="2596" spans="1:17" ht="64.5" hidden="1" customHeight="1" x14ac:dyDescent="0.2">
      <c r="A2596" s="10" t="s">
        <v>47</v>
      </c>
      <c r="B2596" s="3" t="s">
        <v>758</v>
      </c>
      <c r="C2596" s="3" t="s">
        <v>36</v>
      </c>
      <c r="D2596" s="3" t="s">
        <v>30</v>
      </c>
      <c r="E2596" s="3" t="s">
        <v>970</v>
      </c>
      <c r="F2596" s="3" t="s">
        <v>48</v>
      </c>
      <c r="G2596" s="9">
        <v>575460</v>
      </c>
      <c r="H2596" s="9">
        <v>0</v>
      </c>
      <c r="I2596" s="9">
        <v>575460</v>
      </c>
      <c r="J2596" s="9">
        <v>578213</v>
      </c>
      <c r="K2596" s="9">
        <v>0</v>
      </c>
      <c r="L2596" s="9">
        <v>578213</v>
      </c>
      <c r="M2596" s="9">
        <v>581181</v>
      </c>
      <c r="N2596" s="9">
        <v>0</v>
      </c>
      <c r="O2596" s="9">
        <v>581181</v>
      </c>
      <c r="P2596" s="13">
        <f t="shared" si="41"/>
        <v>0</v>
      </c>
      <c r="Q2596" s="13">
        <f t="array" ref="Q2596">IF(C2596="",SUMIFS($P$6:$P$65536,$B$6:$B$65536,B2596),IF(D2596="",SUMIFS($P$6:$P$65536,$B$6:$B$65536,B2596,$C$6:$C$65536,C2596),IF(E2596="",SUMIFS($P$6:$P$65536,$B$6:$B$65536,B2596,$C$6:$C$65536,C2596,$D$6:$D$65536,D2596),IF(F2596="",SUMIFS($P$6:$P$65536,$B$6:$B$65536,B2596,$C$6:$C$65536,C2596,$D$6:$D$65536,D2596,$E$6:$E$65536,E2596),--(RIGHT(F2596,1)="0")*SUM(SUMIFS($P$6:$P$65536,$B$6:$B$65536,B2596,$C$6:$C$65536,C2596,$D$6:$D$65536,D2596,$E$6:$E$65536,E2596,$F$6:$F$65536,LEFT(F2596,2)&amp;{0;1;2;3;4;5;6;7;8;9}))+(--(RIGHT(F2596,2)="00"))*SUM(SUMIFS($P$6:$P$65536,$B$6:$B$65536,B2596,$C$6:$C$65536,C2596,$D$6:$D$65536,D2596,$E$6:$E$65536,E2596,$F$6:$F$65536,LEFT(F2596,1)&amp;range))+SUMIFS($P$6:$P$65536,$B$6:$B$65536,B2596,$C$6:$C$65536,C2596,$D$6:$D$65536,D2596,$E$6:$E$65536,E2596,$F$6:$F$65536,F2596)))))</f>
        <v>0</v>
      </c>
    </row>
    <row r="2597" spans="1:17" ht="80.099999999999994" customHeight="1" x14ac:dyDescent="0.2">
      <c r="A2597" s="10" t="s">
        <v>49</v>
      </c>
      <c r="B2597" s="3" t="s">
        <v>758</v>
      </c>
      <c r="C2597" s="3" t="s">
        <v>36</v>
      </c>
      <c r="D2597" s="3" t="s">
        <v>30</v>
      </c>
      <c r="E2597" s="3" t="s">
        <v>970</v>
      </c>
      <c r="F2597" s="3" t="s">
        <v>50</v>
      </c>
      <c r="G2597" s="9">
        <v>8076454</v>
      </c>
      <c r="H2597" s="9">
        <v>230976</v>
      </c>
      <c r="I2597" s="9">
        <v>8307430</v>
      </c>
      <c r="J2597" s="9">
        <v>8381649</v>
      </c>
      <c r="K2597" s="9">
        <v>0</v>
      </c>
      <c r="L2597" s="9">
        <v>8381649</v>
      </c>
      <c r="M2597" s="9">
        <v>8710827</v>
      </c>
      <c r="N2597" s="9">
        <v>0</v>
      </c>
      <c r="O2597" s="9">
        <v>8710827</v>
      </c>
      <c r="P2597" s="13">
        <f t="shared" si="41"/>
        <v>230976</v>
      </c>
      <c r="Q2597" s="13">
        <f t="array" ref="Q2597">IF(C2597="",SUMIFS($P$6:$P$65536,$B$6:$B$65536,B2597),IF(D2597="",SUMIFS($P$6:$P$65536,$B$6:$B$65536,B2597,$C$6:$C$65536,C2597),IF(E2597="",SUMIFS($P$6:$P$65536,$B$6:$B$65536,B2597,$C$6:$C$65536,C2597,$D$6:$D$65536,D2597),IF(F2597="",SUMIFS($P$6:$P$65536,$B$6:$B$65536,B2597,$C$6:$C$65536,C2597,$D$6:$D$65536,D2597,$E$6:$E$65536,E2597),--(RIGHT(F2597,1)="0")*SUM(SUMIFS($P$6:$P$65536,$B$6:$B$65536,B2597,$C$6:$C$65536,C2597,$D$6:$D$65536,D2597,$E$6:$E$65536,E2597,$F$6:$F$65536,LEFT(F2597,2)&amp;{0;1;2;3;4;5;6;7;8;9}))+(--(RIGHT(F2597,2)="00"))*SUM(SUMIFS($P$6:$P$65536,$B$6:$B$65536,B2597,$C$6:$C$65536,C2597,$D$6:$D$65536,D2597,$E$6:$E$65536,E2597,$F$6:$F$65536,LEFT(F2597,1)&amp;range))+SUMIFS($P$6:$P$65536,$B$6:$B$65536,B2597,$C$6:$C$65536,C2597,$D$6:$D$65536,D2597,$E$6:$E$65536,E2597,$F$6:$F$65536,F2597)))))</f>
        <v>230976</v>
      </c>
    </row>
    <row r="2598" spans="1:17" ht="48.95" customHeight="1" x14ac:dyDescent="0.2">
      <c r="A2598" s="10" t="s">
        <v>57</v>
      </c>
      <c r="B2598" s="3" t="s">
        <v>758</v>
      </c>
      <c r="C2598" s="3" t="s">
        <v>36</v>
      </c>
      <c r="D2598" s="3" t="s">
        <v>30</v>
      </c>
      <c r="E2598" s="3" t="s">
        <v>970</v>
      </c>
      <c r="F2598" s="3" t="s">
        <v>58</v>
      </c>
      <c r="G2598" s="9">
        <v>1531767</v>
      </c>
      <c r="H2598" s="9">
        <v>193000</v>
      </c>
      <c r="I2598" s="9">
        <v>1724767</v>
      </c>
      <c r="J2598" s="9">
        <v>1548882</v>
      </c>
      <c r="K2598" s="9">
        <v>0</v>
      </c>
      <c r="L2598" s="9">
        <v>1548882</v>
      </c>
      <c r="M2598" s="9">
        <v>1566681</v>
      </c>
      <c r="N2598" s="9">
        <v>0</v>
      </c>
      <c r="O2598" s="9">
        <v>1566681</v>
      </c>
      <c r="P2598" s="13">
        <f t="shared" si="41"/>
        <v>193000</v>
      </c>
      <c r="Q2598" s="13">
        <f t="array" ref="Q2598">IF(C2598="",SUMIFS($P$6:$P$65536,$B$6:$B$65536,B2598),IF(D2598="",SUMIFS($P$6:$P$65536,$B$6:$B$65536,B2598,$C$6:$C$65536,C2598),IF(E2598="",SUMIFS($P$6:$P$65536,$B$6:$B$65536,B2598,$C$6:$C$65536,C2598,$D$6:$D$65536,D2598),IF(F2598="",SUMIFS($P$6:$P$65536,$B$6:$B$65536,B2598,$C$6:$C$65536,C2598,$D$6:$D$65536,D2598,$E$6:$E$65536,E2598),--(RIGHT(F2598,1)="0")*SUM(SUMIFS($P$6:$P$65536,$B$6:$B$65536,B2598,$C$6:$C$65536,C2598,$D$6:$D$65536,D2598,$E$6:$E$65536,E2598,$F$6:$F$65536,LEFT(F2598,2)&amp;{0;1;2;3;4;5;6;7;8;9}))+(--(RIGHT(F2598,2)="00"))*SUM(SUMIFS($P$6:$P$65536,$B$6:$B$65536,B2598,$C$6:$C$65536,C2598,$D$6:$D$65536,D2598,$E$6:$E$65536,E2598,$F$6:$F$65536,LEFT(F2598,1)&amp;range))+SUMIFS($P$6:$P$65536,$B$6:$B$65536,B2598,$C$6:$C$65536,C2598,$D$6:$D$65536,D2598,$E$6:$E$65536,E2598,$F$6:$F$65536,F2598)))))</f>
        <v>772000</v>
      </c>
    </row>
    <row r="2599" spans="1:17" ht="48.95" customHeight="1" x14ac:dyDescent="0.2">
      <c r="A2599" s="10" t="s">
        <v>59</v>
      </c>
      <c r="B2599" s="3" t="s">
        <v>758</v>
      </c>
      <c r="C2599" s="3" t="s">
        <v>36</v>
      </c>
      <c r="D2599" s="3" t="s">
        <v>30</v>
      </c>
      <c r="E2599" s="3" t="s">
        <v>970</v>
      </c>
      <c r="F2599" s="3" t="s">
        <v>60</v>
      </c>
      <c r="G2599" s="9">
        <v>1531767</v>
      </c>
      <c r="H2599" s="9">
        <v>193000</v>
      </c>
      <c r="I2599" s="9">
        <v>1724767</v>
      </c>
      <c r="J2599" s="9">
        <v>1548882</v>
      </c>
      <c r="K2599" s="9">
        <v>0</v>
      </c>
      <c r="L2599" s="9">
        <v>1548882</v>
      </c>
      <c r="M2599" s="9">
        <v>1566681</v>
      </c>
      <c r="N2599" s="9">
        <v>0</v>
      </c>
      <c r="O2599" s="9">
        <v>1566681</v>
      </c>
      <c r="P2599" s="13">
        <f t="shared" si="41"/>
        <v>193000</v>
      </c>
      <c r="Q2599" s="13">
        <f t="array" ref="Q2599">IF(C2599="",SUMIFS($P$6:$P$65536,$B$6:$B$65536,B2599),IF(D2599="",SUMIFS($P$6:$P$65536,$B$6:$B$65536,B2599,$C$6:$C$65536,C2599),IF(E2599="",SUMIFS($P$6:$P$65536,$B$6:$B$65536,B2599,$C$6:$C$65536,C2599,$D$6:$D$65536,D2599),IF(F2599="",SUMIFS($P$6:$P$65536,$B$6:$B$65536,B2599,$C$6:$C$65536,C2599,$D$6:$D$65536,D2599,$E$6:$E$65536,E2599),--(RIGHT(F2599,1)="0")*SUM(SUMIFS($P$6:$P$65536,$B$6:$B$65536,B2599,$C$6:$C$65536,C2599,$D$6:$D$65536,D2599,$E$6:$E$65536,E2599,$F$6:$F$65536,LEFT(F2599,2)&amp;{0;1;2;3;4;5;6;7;8;9}))+(--(RIGHT(F2599,2)="00"))*SUM(SUMIFS($P$6:$P$65536,$B$6:$B$65536,B2599,$C$6:$C$65536,C2599,$D$6:$D$65536,D2599,$E$6:$E$65536,E2599,$F$6:$F$65536,LEFT(F2599,1)&amp;range))+SUMIFS($P$6:$P$65536,$B$6:$B$65536,B2599,$C$6:$C$65536,C2599,$D$6:$D$65536,D2599,$E$6:$E$65536,E2599,$F$6:$F$65536,F2599)))))</f>
        <v>579000</v>
      </c>
    </row>
    <row r="2600" spans="1:17" ht="15" customHeight="1" x14ac:dyDescent="0.2">
      <c r="A2600" s="10" t="s">
        <v>61</v>
      </c>
      <c r="B2600" s="3" t="s">
        <v>758</v>
      </c>
      <c r="C2600" s="3" t="s">
        <v>36</v>
      </c>
      <c r="D2600" s="3" t="s">
        <v>30</v>
      </c>
      <c r="E2600" s="3" t="s">
        <v>970</v>
      </c>
      <c r="F2600" s="3" t="s">
        <v>62</v>
      </c>
      <c r="G2600" s="9">
        <v>1531767</v>
      </c>
      <c r="H2600" s="9">
        <v>193000</v>
      </c>
      <c r="I2600" s="9">
        <v>1724767</v>
      </c>
      <c r="J2600" s="9">
        <v>1548882</v>
      </c>
      <c r="K2600" s="9">
        <v>0</v>
      </c>
      <c r="L2600" s="9">
        <v>1548882</v>
      </c>
      <c r="M2600" s="9">
        <v>1566681</v>
      </c>
      <c r="N2600" s="9">
        <v>0</v>
      </c>
      <c r="O2600" s="9">
        <v>1566681</v>
      </c>
      <c r="P2600" s="13">
        <f t="shared" si="41"/>
        <v>193000</v>
      </c>
      <c r="Q2600" s="13">
        <f t="array" ref="Q2600">IF(C2600="",SUMIFS($P$6:$P$65536,$B$6:$B$65536,B2600),IF(D2600="",SUMIFS($P$6:$P$65536,$B$6:$B$65536,B2600,$C$6:$C$65536,C2600),IF(E2600="",SUMIFS($P$6:$P$65536,$B$6:$B$65536,B2600,$C$6:$C$65536,C2600,$D$6:$D$65536,D2600),IF(F2600="",SUMIFS($P$6:$P$65536,$B$6:$B$65536,B2600,$C$6:$C$65536,C2600,$D$6:$D$65536,D2600,$E$6:$E$65536,E2600),--(RIGHT(F2600,1)="0")*SUM(SUMIFS($P$6:$P$65536,$B$6:$B$65536,B2600,$C$6:$C$65536,C2600,$D$6:$D$65536,D2600,$E$6:$E$65536,E2600,$F$6:$F$65536,LEFT(F2600,2)&amp;{0;1;2;3;4;5;6;7;8;9}))+(--(RIGHT(F2600,2)="00"))*SUM(SUMIFS($P$6:$P$65536,$B$6:$B$65536,B2600,$C$6:$C$65536,C2600,$D$6:$D$65536,D2600,$E$6:$E$65536,E2600,$F$6:$F$65536,LEFT(F2600,1)&amp;range))+SUMIFS($P$6:$P$65536,$B$6:$B$65536,B2600,$C$6:$C$65536,C2600,$D$6:$D$65536,D2600,$E$6:$E$65536,E2600,$F$6:$F$65536,F2600)))))</f>
        <v>193000</v>
      </c>
    </row>
    <row r="2601" spans="1:17" ht="15" hidden="1" customHeight="1" x14ac:dyDescent="0.2">
      <c r="A2601" s="10" t="s">
        <v>80</v>
      </c>
      <c r="B2601" s="3" t="s">
        <v>758</v>
      </c>
      <c r="C2601" s="3" t="s">
        <v>36</v>
      </c>
      <c r="D2601" s="3" t="s">
        <v>30</v>
      </c>
      <c r="E2601" s="3" t="s">
        <v>970</v>
      </c>
      <c r="F2601" s="3" t="s">
        <v>81</v>
      </c>
      <c r="G2601" s="9">
        <v>7240</v>
      </c>
      <c r="H2601" s="9">
        <v>0</v>
      </c>
      <c r="I2601" s="9">
        <v>7240</v>
      </c>
      <c r="J2601" s="9">
        <v>7240</v>
      </c>
      <c r="K2601" s="9">
        <v>0</v>
      </c>
      <c r="L2601" s="9">
        <v>7240</v>
      </c>
      <c r="M2601" s="9">
        <v>7240</v>
      </c>
      <c r="N2601" s="9">
        <v>0</v>
      </c>
      <c r="O2601" s="9">
        <v>7240</v>
      </c>
      <c r="P2601" s="13">
        <f t="shared" si="41"/>
        <v>0</v>
      </c>
      <c r="Q2601" s="13">
        <f t="array" ref="Q2601">IF(C2601="",SUMIFS($P$6:$P$65536,$B$6:$B$65536,B2601),IF(D2601="",SUMIFS($P$6:$P$65536,$B$6:$B$65536,B2601,$C$6:$C$65536,C2601),IF(E2601="",SUMIFS($P$6:$P$65536,$B$6:$B$65536,B2601,$C$6:$C$65536,C2601,$D$6:$D$65536,D2601),IF(F2601="",SUMIFS($P$6:$P$65536,$B$6:$B$65536,B2601,$C$6:$C$65536,C2601,$D$6:$D$65536,D2601,$E$6:$E$65536,E2601),--(RIGHT(F2601,1)="0")*SUM(SUMIFS($P$6:$P$65536,$B$6:$B$65536,B2601,$C$6:$C$65536,C2601,$D$6:$D$65536,D2601,$E$6:$E$65536,E2601,$F$6:$F$65536,LEFT(F2601,2)&amp;{0;1;2;3;4;5;6;7;8;9}))+(--(RIGHT(F2601,2)="00"))*SUM(SUMIFS($P$6:$P$65536,$B$6:$B$65536,B2601,$C$6:$C$65536,C2601,$D$6:$D$65536,D2601,$E$6:$E$65536,E2601,$F$6:$F$65536,LEFT(F2601,1)&amp;range))+SUMIFS($P$6:$P$65536,$B$6:$B$65536,B2601,$C$6:$C$65536,C2601,$D$6:$D$65536,D2601,$E$6:$E$65536,E2601,$F$6:$F$65536,F2601)))))</f>
        <v>0</v>
      </c>
    </row>
    <row r="2602" spans="1:17" ht="32.25" hidden="1" customHeight="1" x14ac:dyDescent="0.2">
      <c r="A2602" s="10" t="s">
        <v>82</v>
      </c>
      <c r="B2602" s="3" t="s">
        <v>758</v>
      </c>
      <c r="C2602" s="3" t="s">
        <v>36</v>
      </c>
      <c r="D2602" s="3" t="s">
        <v>30</v>
      </c>
      <c r="E2602" s="3" t="s">
        <v>970</v>
      </c>
      <c r="F2602" s="3" t="s">
        <v>83</v>
      </c>
      <c r="G2602" s="9">
        <v>7240</v>
      </c>
      <c r="H2602" s="9">
        <v>0</v>
      </c>
      <c r="I2602" s="9">
        <v>7240</v>
      </c>
      <c r="J2602" s="9">
        <v>7240</v>
      </c>
      <c r="K2602" s="9">
        <v>0</v>
      </c>
      <c r="L2602" s="9">
        <v>7240</v>
      </c>
      <c r="M2602" s="9">
        <v>7240</v>
      </c>
      <c r="N2602" s="9">
        <v>0</v>
      </c>
      <c r="O2602" s="9">
        <v>7240</v>
      </c>
      <c r="P2602" s="13">
        <f t="shared" si="41"/>
        <v>0</v>
      </c>
      <c r="Q2602" s="13">
        <f t="array" ref="Q2602">IF(C2602="",SUMIFS($P$6:$P$65536,$B$6:$B$65536,B2602),IF(D2602="",SUMIFS($P$6:$P$65536,$B$6:$B$65536,B2602,$C$6:$C$65536,C2602),IF(E2602="",SUMIFS($P$6:$P$65536,$B$6:$B$65536,B2602,$C$6:$C$65536,C2602,$D$6:$D$65536,D2602),IF(F2602="",SUMIFS($P$6:$P$65536,$B$6:$B$65536,B2602,$C$6:$C$65536,C2602,$D$6:$D$65536,D2602,$E$6:$E$65536,E2602),--(RIGHT(F2602,1)="0")*SUM(SUMIFS($P$6:$P$65536,$B$6:$B$65536,B2602,$C$6:$C$65536,C2602,$D$6:$D$65536,D2602,$E$6:$E$65536,E2602,$F$6:$F$65536,LEFT(F2602,2)&amp;{0;1;2;3;4;5;6;7;8;9}))+(--(RIGHT(F2602,2)="00"))*SUM(SUMIFS($P$6:$P$65536,$B$6:$B$65536,B2602,$C$6:$C$65536,C2602,$D$6:$D$65536,D2602,$E$6:$E$65536,E2602,$F$6:$F$65536,LEFT(F2602,1)&amp;range))+SUMIFS($P$6:$P$65536,$B$6:$B$65536,B2602,$C$6:$C$65536,C2602,$D$6:$D$65536,D2602,$E$6:$E$65536,E2602,$F$6:$F$65536,F2602)))))</f>
        <v>0</v>
      </c>
    </row>
    <row r="2603" spans="1:17" ht="15" hidden="1" customHeight="1" x14ac:dyDescent="0.2">
      <c r="A2603" s="10" t="s">
        <v>154</v>
      </c>
      <c r="B2603" s="3" t="s">
        <v>758</v>
      </c>
      <c r="C2603" s="3" t="s">
        <v>36</v>
      </c>
      <c r="D2603" s="3" t="s">
        <v>30</v>
      </c>
      <c r="E2603" s="3" t="s">
        <v>970</v>
      </c>
      <c r="F2603" s="3" t="s">
        <v>155</v>
      </c>
      <c r="G2603" s="9">
        <v>7240</v>
      </c>
      <c r="H2603" s="9">
        <v>0</v>
      </c>
      <c r="I2603" s="9">
        <v>7240</v>
      </c>
      <c r="J2603" s="9">
        <v>7240</v>
      </c>
      <c r="K2603" s="9">
        <v>0</v>
      </c>
      <c r="L2603" s="9">
        <v>7240</v>
      </c>
      <c r="M2603" s="9">
        <v>7240</v>
      </c>
      <c r="N2603" s="9">
        <v>0</v>
      </c>
      <c r="O2603" s="9">
        <v>7240</v>
      </c>
      <c r="P2603" s="13">
        <f t="shared" si="41"/>
        <v>0</v>
      </c>
      <c r="Q2603" s="13">
        <f t="array" ref="Q2603">IF(C2603="",SUMIFS($P$6:$P$65536,$B$6:$B$65536,B2603),IF(D2603="",SUMIFS($P$6:$P$65536,$B$6:$B$65536,B2603,$C$6:$C$65536,C2603),IF(E2603="",SUMIFS($P$6:$P$65536,$B$6:$B$65536,B2603,$C$6:$C$65536,C2603,$D$6:$D$65536,D2603),IF(F2603="",SUMIFS($P$6:$P$65536,$B$6:$B$65536,B2603,$C$6:$C$65536,C2603,$D$6:$D$65536,D2603,$E$6:$E$65536,E2603),--(RIGHT(F2603,1)="0")*SUM(SUMIFS($P$6:$P$65536,$B$6:$B$65536,B2603,$C$6:$C$65536,C2603,$D$6:$D$65536,D2603,$E$6:$E$65536,E2603,$F$6:$F$65536,LEFT(F2603,2)&amp;{0;1;2;3;4;5;6;7;8;9}))+(--(RIGHT(F2603,2)="00"))*SUM(SUMIFS($P$6:$P$65536,$B$6:$B$65536,B2603,$C$6:$C$65536,C2603,$D$6:$D$65536,D2603,$E$6:$E$65536,E2603,$F$6:$F$65536,LEFT(F2603,1)&amp;range))+SUMIFS($P$6:$P$65536,$B$6:$B$65536,B2603,$C$6:$C$65536,C2603,$D$6:$D$65536,D2603,$E$6:$E$65536,E2603,$F$6:$F$65536,F2603)))))</f>
        <v>0</v>
      </c>
    </row>
    <row r="2604" spans="1:17" ht="48.95" customHeight="1" x14ac:dyDescent="0.2">
      <c r="A2604" s="10" t="s">
        <v>971</v>
      </c>
      <c r="B2604" s="3" t="s">
        <v>758</v>
      </c>
      <c r="C2604" s="3" t="s">
        <v>36</v>
      </c>
      <c r="D2604" s="3" t="s">
        <v>30</v>
      </c>
      <c r="E2604" s="3" t="s">
        <v>972</v>
      </c>
      <c r="F2604" s="11" t="s">
        <v>0</v>
      </c>
      <c r="G2604" s="9">
        <v>1662500</v>
      </c>
      <c r="H2604" s="9">
        <v>-393199.6</v>
      </c>
      <c r="I2604" s="9">
        <v>1269300.3999999999</v>
      </c>
      <c r="J2604" s="9">
        <v>1662500</v>
      </c>
      <c r="K2604" s="9">
        <v>0</v>
      </c>
      <c r="L2604" s="9">
        <v>1662500</v>
      </c>
      <c r="M2604" s="9">
        <v>1662500</v>
      </c>
      <c r="N2604" s="9">
        <v>0</v>
      </c>
      <c r="O2604" s="9">
        <v>1662500</v>
      </c>
      <c r="P2604" s="13">
        <f t="shared" si="41"/>
        <v>393199.6</v>
      </c>
      <c r="Q2604" s="13">
        <f t="array" ref="Q2604">IF(C2604="",SUMIFS($P$6:$P$65536,$B$6:$B$65536,B2604),IF(D2604="",SUMIFS($P$6:$P$65536,$B$6:$B$65536,B2604,$C$6:$C$65536,C2604),IF(E2604="",SUMIFS($P$6:$P$65536,$B$6:$B$65536,B2604,$C$6:$C$65536,C2604,$D$6:$D$65536,D2604),IF(F2604="",SUMIFS($P$6:$P$65536,$B$6:$B$65536,B2604,$C$6:$C$65536,C2604,$D$6:$D$65536,D2604,$E$6:$E$65536,E2604),--(RIGHT(F2604,1)="0")*SUM(SUMIFS($P$6:$P$65536,$B$6:$B$65536,B2604,$C$6:$C$65536,C2604,$D$6:$D$65536,D2604,$E$6:$E$65536,E2604,$F$6:$F$65536,LEFT(F2604,2)&amp;{0;1;2;3;4;5;6;7;8;9}))+(--(RIGHT(F2604,2)="00"))*SUM(SUMIFS($P$6:$P$65536,$B$6:$B$65536,B2604,$C$6:$C$65536,C2604,$D$6:$D$65536,D2604,$E$6:$E$65536,E2604,$F$6:$F$65536,LEFT(F2604,1)&amp;range))+SUMIFS($P$6:$P$65536,$B$6:$B$65536,B2604,$C$6:$C$65536,C2604,$D$6:$D$65536,D2604,$E$6:$E$65536,E2604,$F$6:$F$65536,F2604)))))</f>
        <v>1572798.4</v>
      </c>
    </row>
    <row r="2605" spans="1:17" ht="48.95" customHeight="1" x14ac:dyDescent="0.2">
      <c r="A2605" s="10" t="s">
        <v>57</v>
      </c>
      <c r="B2605" s="3" t="s">
        <v>758</v>
      </c>
      <c r="C2605" s="3" t="s">
        <v>36</v>
      </c>
      <c r="D2605" s="3" t="s">
        <v>30</v>
      </c>
      <c r="E2605" s="3" t="s">
        <v>972</v>
      </c>
      <c r="F2605" s="3" t="s">
        <v>58</v>
      </c>
      <c r="G2605" s="9">
        <v>1662500</v>
      </c>
      <c r="H2605" s="9">
        <v>-393199.6</v>
      </c>
      <c r="I2605" s="9">
        <v>1269300.3999999999</v>
      </c>
      <c r="J2605" s="9">
        <v>1662500</v>
      </c>
      <c r="K2605" s="9">
        <v>0</v>
      </c>
      <c r="L2605" s="9">
        <v>1662500</v>
      </c>
      <c r="M2605" s="9">
        <v>1662500</v>
      </c>
      <c r="N2605" s="9">
        <v>0</v>
      </c>
      <c r="O2605" s="9">
        <v>1662500</v>
      </c>
      <c r="P2605" s="13">
        <f t="shared" si="41"/>
        <v>393199.6</v>
      </c>
      <c r="Q2605" s="13">
        <f t="array" ref="Q2605">IF(C2605="",SUMIFS($P$6:$P$65536,$B$6:$B$65536,B2605),IF(D2605="",SUMIFS($P$6:$P$65536,$B$6:$B$65536,B2605,$C$6:$C$65536,C2605),IF(E2605="",SUMIFS($P$6:$P$65536,$B$6:$B$65536,B2605,$C$6:$C$65536,C2605,$D$6:$D$65536,D2605),IF(F2605="",SUMIFS($P$6:$P$65536,$B$6:$B$65536,B2605,$C$6:$C$65536,C2605,$D$6:$D$65536,D2605,$E$6:$E$65536,E2605),--(RIGHT(F2605,1)="0")*SUM(SUMIFS($P$6:$P$65536,$B$6:$B$65536,B2605,$C$6:$C$65536,C2605,$D$6:$D$65536,D2605,$E$6:$E$65536,E2605,$F$6:$F$65536,LEFT(F2605,2)&amp;{0;1;2;3;4;5;6;7;8;9}))+(--(RIGHT(F2605,2)="00"))*SUM(SUMIFS($P$6:$P$65536,$B$6:$B$65536,B2605,$C$6:$C$65536,C2605,$D$6:$D$65536,D2605,$E$6:$E$65536,E2605,$F$6:$F$65536,LEFT(F2605,1)&amp;range))+SUMIFS($P$6:$P$65536,$B$6:$B$65536,B2605,$C$6:$C$65536,C2605,$D$6:$D$65536,D2605,$E$6:$E$65536,E2605,$F$6:$F$65536,F2605)))))</f>
        <v>1572798.4</v>
      </c>
    </row>
    <row r="2606" spans="1:17" ht="48.95" customHeight="1" x14ac:dyDescent="0.2">
      <c r="A2606" s="10" t="s">
        <v>59</v>
      </c>
      <c r="B2606" s="3" t="s">
        <v>758</v>
      </c>
      <c r="C2606" s="3" t="s">
        <v>36</v>
      </c>
      <c r="D2606" s="3" t="s">
        <v>30</v>
      </c>
      <c r="E2606" s="3" t="s">
        <v>972</v>
      </c>
      <c r="F2606" s="3" t="s">
        <v>60</v>
      </c>
      <c r="G2606" s="9">
        <v>1662500</v>
      </c>
      <c r="H2606" s="9">
        <v>-393199.6</v>
      </c>
      <c r="I2606" s="9">
        <v>1269300.3999999999</v>
      </c>
      <c r="J2606" s="9">
        <v>1662500</v>
      </c>
      <c r="K2606" s="9">
        <v>0</v>
      </c>
      <c r="L2606" s="9">
        <v>1662500</v>
      </c>
      <c r="M2606" s="9">
        <v>1662500</v>
      </c>
      <c r="N2606" s="9">
        <v>0</v>
      </c>
      <c r="O2606" s="9">
        <v>1662500</v>
      </c>
      <c r="P2606" s="13">
        <f t="shared" si="41"/>
        <v>393199.6</v>
      </c>
      <c r="Q2606" s="13">
        <f t="array" ref="Q2606">IF(C2606="",SUMIFS($P$6:$P$65536,$B$6:$B$65536,B2606),IF(D2606="",SUMIFS($P$6:$P$65536,$B$6:$B$65536,B2606,$C$6:$C$65536,C2606),IF(E2606="",SUMIFS($P$6:$P$65536,$B$6:$B$65536,B2606,$C$6:$C$65536,C2606,$D$6:$D$65536,D2606),IF(F2606="",SUMIFS($P$6:$P$65536,$B$6:$B$65536,B2606,$C$6:$C$65536,C2606,$D$6:$D$65536,D2606,$E$6:$E$65536,E2606),--(RIGHT(F2606,1)="0")*SUM(SUMIFS($P$6:$P$65536,$B$6:$B$65536,B2606,$C$6:$C$65536,C2606,$D$6:$D$65536,D2606,$E$6:$E$65536,E2606,$F$6:$F$65536,LEFT(F2606,2)&amp;{0;1;2;3;4;5;6;7;8;9}))+(--(RIGHT(F2606,2)="00"))*SUM(SUMIFS($P$6:$P$65536,$B$6:$B$65536,B2606,$C$6:$C$65536,C2606,$D$6:$D$65536,D2606,$E$6:$E$65536,E2606,$F$6:$F$65536,LEFT(F2606,1)&amp;range))+SUMIFS($P$6:$P$65536,$B$6:$B$65536,B2606,$C$6:$C$65536,C2606,$D$6:$D$65536,D2606,$E$6:$E$65536,E2606,$F$6:$F$65536,F2606)))))</f>
        <v>1179598.7999999998</v>
      </c>
    </row>
    <row r="2607" spans="1:17" ht="15" customHeight="1" x14ac:dyDescent="0.2">
      <c r="A2607" s="10" t="s">
        <v>61</v>
      </c>
      <c r="B2607" s="3" t="s">
        <v>758</v>
      </c>
      <c r="C2607" s="3" t="s">
        <v>36</v>
      </c>
      <c r="D2607" s="3" t="s">
        <v>30</v>
      </c>
      <c r="E2607" s="3" t="s">
        <v>972</v>
      </c>
      <c r="F2607" s="3" t="s">
        <v>62</v>
      </c>
      <c r="G2607" s="9">
        <v>1662500</v>
      </c>
      <c r="H2607" s="9">
        <v>-393199.6</v>
      </c>
      <c r="I2607" s="9">
        <v>1269300.3999999999</v>
      </c>
      <c r="J2607" s="9">
        <v>1662500</v>
      </c>
      <c r="K2607" s="9">
        <v>0</v>
      </c>
      <c r="L2607" s="9">
        <v>1662500</v>
      </c>
      <c r="M2607" s="9">
        <v>1662500</v>
      </c>
      <c r="N2607" s="9">
        <v>0</v>
      </c>
      <c r="O2607" s="9">
        <v>1662500</v>
      </c>
      <c r="P2607" s="13">
        <f t="shared" si="41"/>
        <v>393199.6</v>
      </c>
      <c r="Q2607" s="13">
        <f t="array" ref="Q2607">IF(C2607="",SUMIFS($P$6:$P$65536,$B$6:$B$65536,B2607),IF(D2607="",SUMIFS($P$6:$P$65536,$B$6:$B$65536,B2607,$C$6:$C$65536,C2607),IF(E2607="",SUMIFS($P$6:$P$65536,$B$6:$B$65536,B2607,$C$6:$C$65536,C2607,$D$6:$D$65536,D2607),IF(F2607="",SUMIFS($P$6:$P$65536,$B$6:$B$65536,B2607,$C$6:$C$65536,C2607,$D$6:$D$65536,D2607,$E$6:$E$65536,E2607),--(RIGHT(F2607,1)="0")*SUM(SUMIFS($P$6:$P$65536,$B$6:$B$65536,B2607,$C$6:$C$65536,C2607,$D$6:$D$65536,D2607,$E$6:$E$65536,E2607,$F$6:$F$65536,LEFT(F2607,2)&amp;{0;1;2;3;4;5;6;7;8;9}))+(--(RIGHT(F2607,2)="00"))*SUM(SUMIFS($P$6:$P$65536,$B$6:$B$65536,B2607,$C$6:$C$65536,C2607,$D$6:$D$65536,D2607,$E$6:$E$65536,E2607,$F$6:$F$65536,LEFT(F2607,1)&amp;range))+SUMIFS($P$6:$P$65536,$B$6:$B$65536,B2607,$C$6:$C$65536,C2607,$D$6:$D$65536,D2607,$E$6:$E$65536,E2607,$F$6:$F$65536,F2607)))))</f>
        <v>393199.6</v>
      </c>
    </row>
    <row r="2608" spans="1:17" ht="48.95" customHeight="1" x14ac:dyDescent="0.2">
      <c r="A2608" s="10" t="s">
        <v>233</v>
      </c>
      <c r="B2608" s="3" t="s">
        <v>758</v>
      </c>
      <c r="C2608" s="3" t="s">
        <v>36</v>
      </c>
      <c r="D2608" s="3" t="s">
        <v>30</v>
      </c>
      <c r="E2608" s="3" t="s">
        <v>973</v>
      </c>
      <c r="F2608" s="11" t="s">
        <v>0</v>
      </c>
      <c r="G2608" s="9">
        <v>48330</v>
      </c>
      <c r="H2608" s="9">
        <v>13252.2</v>
      </c>
      <c r="I2608" s="9">
        <v>61582.2</v>
      </c>
      <c r="J2608" s="9">
        <v>48330</v>
      </c>
      <c r="K2608" s="9">
        <v>0</v>
      </c>
      <c r="L2608" s="9">
        <v>48330</v>
      </c>
      <c r="M2608" s="9">
        <v>48330</v>
      </c>
      <c r="N2608" s="9">
        <v>0</v>
      </c>
      <c r="O2608" s="9">
        <v>48330</v>
      </c>
      <c r="P2608" s="13">
        <f t="shared" si="41"/>
        <v>13252.2</v>
      </c>
      <c r="Q2608" s="13">
        <f t="array" ref="Q2608">IF(C2608="",SUMIFS($P$6:$P$65536,$B$6:$B$65536,B2608),IF(D2608="",SUMIFS($P$6:$P$65536,$B$6:$B$65536,B2608,$C$6:$C$65536,C2608),IF(E2608="",SUMIFS($P$6:$P$65536,$B$6:$B$65536,B2608,$C$6:$C$65536,C2608,$D$6:$D$65536,D2608),IF(F2608="",SUMIFS($P$6:$P$65536,$B$6:$B$65536,B2608,$C$6:$C$65536,C2608,$D$6:$D$65536,D2608,$E$6:$E$65536,E2608),--(RIGHT(F2608,1)="0")*SUM(SUMIFS($P$6:$P$65536,$B$6:$B$65536,B2608,$C$6:$C$65536,C2608,$D$6:$D$65536,D2608,$E$6:$E$65536,E2608,$F$6:$F$65536,LEFT(F2608,2)&amp;{0;1;2;3;4;5;6;7;8;9}))+(--(RIGHT(F2608,2)="00"))*SUM(SUMIFS($P$6:$P$65536,$B$6:$B$65536,B2608,$C$6:$C$65536,C2608,$D$6:$D$65536,D2608,$E$6:$E$65536,E2608,$F$6:$F$65536,LEFT(F2608,1)&amp;range))+SUMIFS($P$6:$P$65536,$B$6:$B$65536,B2608,$C$6:$C$65536,C2608,$D$6:$D$65536,D2608,$E$6:$E$65536,E2608,$F$6:$F$65536,F2608)))))</f>
        <v>53008.800000000003</v>
      </c>
    </row>
    <row r="2609" spans="1:17" ht="48.95" customHeight="1" x14ac:dyDescent="0.2">
      <c r="A2609" s="10" t="s">
        <v>57</v>
      </c>
      <c r="B2609" s="3" t="s">
        <v>758</v>
      </c>
      <c r="C2609" s="3" t="s">
        <v>36</v>
      </c>
      <c r="D2609" s="3" t="s">
        <v>30</v>
      </c>
      <c r="E2609" s="3" t="s">
        <v>973</v>
      </c>
      <c r="F2609" s="3" t="s">
        <v>58</v>
      </c>
      <c r="G2609" s="9">
        <v>48330</v>
      </c>
      <c r="H2609" s="9">
        <v>13252.2</v>
      </c>
      <c r="I2609" s="9">
        <v>61582.2</v>
      </c>
      <c r="J2609" s="9">
        <v>48330</v>
      </c>
      <c r="K2609" s="9">
        <v>0</v>
      </c>
      <c r="L2609" s="9">
        <v>48330</v>
      </c>
      <c r="M2609" s="9">
        <v>48330</v>
      </c>
      <c r="N2609" s="9">
        <v>0</v>
      </c>
      <c r="O2609" s="9">
        <v>48330</v>
      </c>
      <c r="P2609" s="13">
        <f t="shared" si="41"/>
        <v>13252.2</v>
      </c>
      <c r="Q2609" s="13">
        <f t="array" ref="Q2609">IF(C2609="",SUMIFS($P$6:$P$65536,$B$6:$B$65536,B2609),IF(D2609="",SUMIFS($P$6:$P$65536,$B$6:$B$65536,B2609,$C$6:$C$65536,C2609),IF(E2609="",SUMIFS($P$6:$P$65536,$B$6:$B$65536,B2609,$C$6:$C$65536,C2609,$D$6:$D$65536,D2609),IF(F2609="",SUMIFS($P$6:$P$65536,$B$6:$B$65536,B2609,$C$6:$C$65536,C2609,$D$6:$D$65536,D2609,$E$6:$E$65536,E2609),--(RIGHT(F2609,1)="0")*SUM(SUMIFS($P$6:$P$65536,$B$6:$B$65536,B2609,$C$6:$C$65536,C2609,$D$6:$D$65536,D2609,$E$6:$E$65536,E2609,$F$6:$F$65536,LEFT(F2609,2)&amp;{0;1;2;3;4;5;6;7;8;9}))+(--(RIGHT(F2609,2)="00"))*SUM(SUMIFS($P$6:$P$65536,$B$6:$B$65536,B2609,$C$6:$C$65536,C2609,$D$6:$D$65536,D2609,$E$6:$E$65536,E2609,$F$6:$F$65536,LEFT(F2609,1)&amp;range))+SUMIFS($P$6:$P$65536,$B$6:$B$65536,B2609,$C$6:$C$65536,C2609,$D$6:$D$65536,D2609,$E$6:$E$65536,E2609,$F$6:$F$65536,F2609)))))</f>
        <v>53008.800000000003</v>
      </c>
    </row>
    <row r="2610" spans="1:17" ht="48.95" customHeight="1" x14ac:dyDescent="0.2">
      <c r="A2610" s="10" t="s">
        <v>59</v>
      </c>
      <c r="B2610" s="3" t="s">
        <v>758</v>
      </c>
      <c r="C2610" s="3" t="s">
        <v>36</v>
      </c>
      <c r="D2610" s="3" t="s">
        <v>30</v>
      </c>
      <c r="E2610" s="3" t="s">
        <v>973</v>
      </c>
      <c r="F2610" s="3" t="s">
        <v>60</v>
      </c>
      <c r="G2610" s="9">
        <v>48330</v>
      </c>
      <c r="H2610" s="9">
        <v>13252.2</v>
      </c>
      <c r="I2610" s="9">
        <v>61582.2</v>
      </c>
      <c r="J2610" s="9">
        <v>48330</v>
      </c>
      <c r="K2610" s="9">
        <v>0</v>
      </c>
      <c r="L2610" s="9">
        <v>48330</v>
      </c>
      <c r="M2610" s="9">
        <v>48330</v>
      </c>
      <c r="N2610" s="9">
        <v>0</v>
      </c>
      <c r="O2610" s="9">
        <v>48330</v>
      </c>
      <c r="P2610" s="13">
        <f t="shared" si="41"/>
        <v>13252.2</v>
      </c>
      <c r="Q2610" s="13">
        <f t="array" ref="Q2610">IF(C2610="",SUMIFS($P$6:$P$65536,$B$6:$B$65536,B2610),IF(D2610="",SUMIFS($P$6:$P$65536,$B$6:$B$65536,B2610,$C$6:$C$65536,C2610),IF(E2610="",SUMIFS($P$6:$P$65536,$B$6:$B$65536,B2610,$C$6:$C$65536,C2610,$D$6:$D$65536,D2610),IF(F2610="",SUMIFS($P$6:$P$65536,$B$6:$B$65536,B2610,$C$6:$C$65536,C2610,$D$6:$D$65536,D2610,$E$6:$E$65536,E2610),--(RIGHT(F2610,1)="0")*SUM(SUMIFS($P$6:$P$65536,$B$6:$B$65536,B2610,$C$6:$C$65536,C2610,$D$6:$D$65536,D2610,$E$6:$E$65536,E2610,$F$6:$F$65536,LEFT(F2610,2)&amp;{0;1;2;3;4;5;6;7;8;9}))+(--(RIGHT(F2610,2)="00"))*SUM(SUMIFS($P$6:$P$65536,$B$6:$B$65536,B2610,$C$6:$C$65536,C2610,$D$6:$D$65536,D2610,$E$6:$E$65536,E2610,$F$6:$F$65536,LEFT(F2610,1)&amp;range))+SUMIFS($P$6:$P$65536,$B$6:$B$65536,B2610,$C$6:$C$65536,C2610,$D$6:$D$65536,D2610,$E$6:$E$65536,E2610,$F$6:$F$65536,F2610)))))</f>
        <v>39756.600000000006</v>
      </c>
    </row>
    <row r="2611" spans="1:17" ht="15" customHeight="1" x14ac:dyDescent="0.2">
      <c r="A2611" s="10" t="s">
        <v>61</v>
      </c>
      <c r="B2611" s="3" t="s">
        <v>758</v>
      </c>
      <c r="C2611" s="3" t="s">
        <v>36</v>
      </c>
      <c r="D2611" s="3" t="s">
        <v>30</v>
      </c>
      <c r="E2611" s="3" t="s">
        <v>973</v>
      </c>
      <c r="F2611" s="3" t="s">
        <v>62</v>
      </c>
      <c r="G2611" s="9">
        <v>48330</v>
      </c>
      <c r="H2611" s="9">
        <v>13252.2</v>
      </c>
      <c r="I2611" s="9">
        <v>61582.2</v>
      </c>
      <c r="J2611" s="9">
        <v>48330</v>
      </c>
      <c r="K2611" s="9">
        <v>0</v>
      </c>
      <c r="L2611" s="9">
        <v>48330</v>
      </c>
      <c r="M2611" s="9">
        <v>48330</v>
      </c>
      <c r="N2611" s="9">
        <v>0</v>
      </c>
      <c r="O2611" s="9">
        <v>48330</v>
      </c>
      <c r="P2611" s="13">
        <f t="shared" si="41"/>
        <v>13252.2</v>
      </c>
      <c r="Q2611" s="13">
        <f t="array" ref="Q2611">IF(C2611="",SUMIFS($P$6:$P$65536,$B$6:$B$65536,B2611),IF(D2611="",SUMIFS($P$6:$P$65536,$B$6:$B$65536,B2611,$C$6:$C$65536,C2611),IF(E2611="",SUMIFS($P$6:$P$65536,$B$6:$B$65536,B2611,$C$6:$C$65536,C2611,$D$6:$D$65536,D2611),IF(F2611="",SUMIFS($P$6:$P$65536,$B$6:$B$65536,B2611,$C$6:$C$65536,C2611,$D$6:$D$65536,D2611,$E$6:$E$65536,E2611),--(RIGHT(F2611,1)="0")*SUM(SUMIFS($P$6:$P$65536,$B$6:$B$65536,B2611,$C$6:$C$65536,C2611,$D$6:$D$65536,D2611,$E$6:$E$65536,E2611,$F$6:$F$65536,LEFT(F2611,2)&amp;{0;1;2;3;4;5;6;7;8;9}))+(--(RIGHT(F2611,2)="00"))*SUM(SUMIFS($P$6:$P$65536,$B$6:$B$65536,B2611,$C$6:$C$65536,C2611,$D$6:$D$65536,D2611,$E$6:$E$65536,E2611,$F$6:$F$65536,LEFT(F2611,1)&amp;range))+SUMIFS($P$6:$P$65536,$B$6:$B$65536,B2611,$C$6:$C$65536,C2611,$D$6:$D$65536,D2611,$E$6:$E$65536,E2611,$F$6:$F$65536,F2611)))))</f>
        <v>13252.2</v>
      </c>
    </row>
    <row r="2612" spans="1:17" ht="15" customHeight="1" x14ac:dyDescent="0.2">
      <c r="A2612" s="8" t="s">
        <v>126</v>
      </c>
      <c r="B2612" s="3" t="s">
        <v>758</v>
      </c>
      <c r="C2612" s="3" t="s">
        <v>76</v>
      </c>
      <c r="D2612" s="3" t="s">
        <v>0</v>
      </c>
      <c r="E2612" s="3" t="s">
        <v>0</v>
      </c>
      <c r="F2612" s="3" t="s">
        <v>0</v>
      </c>
      <c r="G2612" s="9">
        <v>54475765</v>
      </c>
      <c r="H2612" s="9">
        <v>73053747.400000006</v>
      </c>
      <c r="I2612" s="9">
        <v>127529512.40000001</v>
      </c>
      <c r="J2612" s="9">
        <v>54475765</v>
      </c>
      <c r="K2612" s="9">
        <v>0</v>
      </c>
      <c r="L2612" s="9">
        <v>54475765</v>
      </c>
      <c r="M2612" s="9">
        <v>54475765</v>
      </c>
      <c r="N2612" s="9">
        <v>0</v>
      </c>
      <c r="O2612" s="9">
        <v>54475765</v>
      </c>
      <c r="P2612" s="13">
        <f t="shared" si="41"/>
        <v>73053747.400000006</v>
      </c>
      <c r="Q2612" s="13">
        <f t="array" ref="Q2612">IF(C2612="",SUMIFS($P$6:$P$65536,$B$6:$B$65536,B2612),IF(D2612="",SUMIFS($P$6:$P$65536,$B$6:$B$65536,B2612,$C$6:$C$65536,C2612),IF(E2612="",SUMIFS($P$6:$P$65536,$B$6:$B$65536,B2612,$C$6:$C$65536,C2612,$D$6:$D$65536,D2612),IF(F2612="",SUMIFS($P$6:$P$65536,$B$6:$B$65536,B2612,$C$6:$C$65536,C2612,$D$6:$D$65536,D2612,$E$6:$E$65536,E2612),--(RIGHT(F2612,1)="0")*SUM(SUMIFS($P$6:$P$65536,$B$6:$B$65536,B2612,$C$6:$C$65536,C2612,$D$6:$D$65536,D2612,$E$6:$E$65536,E2612,$F$6:$F$65536,LEFT(F2612,2)&amp;{0;1;2;3;4;5;6;7;8;9}))+(--(RIGHT(F2612,2)="00"))*SUM(SUMIFS($P$6:$P$65536,$B$6:$B$65536,B2612,$C$6:$C$65536,C2612,$D$6:$D$65536,D2612,$E$6:$E$65536,E2612,$F$6:$F$65536,LEFT(F2612,1)&amp;range))+SUMIFS($P$6:$P$65536,$B$6:$B$65536,B2612,$C$6:$C$65536,C2612,$D$6:$D$65536,D2612,$E$6:$E$65536,E2612,$F$6:$F$65536,F2612)))))</f>
        <v>439579284.4000001</v>
      </c>
    </row>
    <row r="2613" spans="1:17" ht="32.25" customHeight="1" x14ac:dyDescent="0.2">
      <c r="A2613" s="8" t="s">
        <v>176</v>
      </c>
      <c r="B2613" s="3" t="s">
        <v>758</v>
      </c>
      <c r="C2613" s="3" t="s">
        <v>76</v>
      </c>
      <c r="D2613" s="3" t="s">
        <v>29</v>
      </c>
      <c r="E2613" s="3" t="s">
        <v>0</v>
      </c>
      <c r="F2613" s="3" t="s">
        <v>0</v>
      </c>
      <c r="G2613" s="9">
        <v>54475765</v>
      </c>
      <c r="H2613" s="9">
        <v>73053747.400000006</v>
      </c>
      <c r="I2613" s="9">
        <v>127529512.40000001</v>
      </c>
      <c r="J2613" s="9">
        <v>54475765</v>
      </c>
      <c r="K2613" s="9">
        <v>0</v>
      </c>
      <c r="L2613" s="9">
        <v>54475765</v>
      </c>
      <c r="M2613" s="9">
        <v>54475765</v>
      </c>
      <c r="N2613" s="9">
        <v>0</v>
      </c>
      <c r="O2613" s="9">
        <v>54475765</v>
      </c>
      <c r="P2613" s="13">
        <f t="shared" si="41"/>
        <v>73053747.400000006</v>
      </c>
      <c r="Q2613" s="13">
        <f t="array" ref="Q2613">IF(C2613="",SUMIFS($P$6:$P$65536,$B$6:$B$65536,B2613),IF(D2613="",SUMIFS($P$6:$P$65536,$B$6:$B$65536,B2613,$C$6:$C$65536,C2613),IF(E2613="",SUMIFS($P$6:$P$65536,$B$6:$B$65536,B2613,$C$6:$C$65536,C2613,$D$6:$D$65536,D2613),IF(F2613="",SUMIFS($P$6:$P$65536,$B$6:$B$65536,B2613,$C$6:$C$65536,C2613,$D$6:$D$65536,D2613,$E$6:$E$65536,E2613),--(RIGHT(F2613,1)="0")*SUM(SUMIFS($P$6:$P$65536,$B$6:$B$65536,B2613,$C$6:$C$65536,C2613,$D$6:$D$65536,D2613,$E$6:$E$65536,E2613,$F$6:$F$65536,LEFT(F2613,2)&amp;{0;1;2;3;4;5;6;7;8;9}))+(--(RIGHT(F2613,2)="00"))*SUM(SUMIFS($P$6:$P$65536,$B$6:$B$65536,B2613,$C$6:$C$65536,C2613,$D$6:$D$65536,D2613,$E$6:$E$65536,E2613,$F$6:$F$65536,LEFT(F2613,1)&amp;range))+SUMIFS($P$6:$P$65536,$B$6:$B$65536,B2613,$C$6:$C$65536,C2613,$D$6:$D$65536,D2613,$E$6:$E$65536,E2613,$F$6:$F$65536,F2613)))))</f>
        <v>366525537</v>
      </c>
    </row>
    <row r="2614" spans="1:17" ht="48.95" hidden="1" customHeight="1" x14ac:dyDescent="0.2">
      <c r="A2614" s="10" t="s">
        <v>974</v>
      </c>
      <c r="B2614" s="3" t="s">
        <v>758</v>
      </c>
      <c r="C2614" s="3" t="s">
        <v>76</v>
      </c>
      <c r="D2614" s="3" t="s">
        <v>29</v>
      </c>
      <c r="E2614" s="3" t="s">
        <v>975</v>
      </c>
      <c r="F2614" s="11" t="s">
        <v>0</v>
      </c>
      <c r="G2614" s="9">
        <v>51965765</v>
      </c>
      <c r="H2614" s="9">
        <v>0</v>
      </c>
      <c r="I2614" s="9">
        <v>51965765</v>
      </c>
      <c r="J2614" s="9">
        <v>51965765</v>
      </c>
      <c r="K2614" s="9">
        <v>0</v>
      </c>
      <c r="L2614" s="9">
        <v>51965765</v>
      </c>
      <c r="M2614" s="9">
        <v>51965765</v>
      </c>
      <c r="N2614" s="9">
        <v>0</v>
      </c>
      <c r="O2614" s="9">
        <v>51965765</v>
      </c>
      <c r="P2614" s="13">
        <f t="shared" si="41"/>
        <v>0</v>
      </c>
      <c r="Q2614" s="13">
        <f t="array" ref="Q2614">IF(C2614="",SUMIFS($P$6:$P$65536,$B$6:$B$65536,B2614),IF(D2614="",SUMIFS($P$6:$P$65536,$B$6:$B$65536,B2614,$C$6:$C$65536,C2614),IF(E2614="",SUMIFS($P$6:$P$65536,$B$6:$B$65536,B2614,$C$6:$C$65536,C2614,$D$6:$D$65536,D2614),IF(F2614="",SUMIFS($P$6:$P$65536,$B$6:$B$65536,B2614,$C$6:$C$65536,C2614,$D$6:$D$65536,D2614,$E$6:$E$65536,E2614),--(RIGHT(F2614,1)="0")*SUM(SUMIFS($P$6:$P$65536,$B$6:$B$65536,B2614,$C$6:$C$65536,C2614,$D$6:$D$65536,D2614,$E$6:$E$65536,E2614,$F$6:$F$65536,LEFT(F2614,2)&amp;{0;1;2;3;4;5;6;7;8;9}))+(--(RIGHT(F2614,2)="00"))*SUM(SUMIFS($P$6:$P$65536,$B$6:$B$65536,B2614,$C$6:$C$65536,C2614,$D$6:$D$65536,D2614,$E$6:$E$65536,E2614,$F$6:$F$65536,LEFT(F2614,1)&amp;range))+SUMIFS($P$6:$P$65536,$B$6:$B$65536,B2614,$C$6:$C$65536,C2614,$D$6:$D$65536,D2614,$E$6:$E$65536,E2614,$F$6:$F$65536,F2614)))))</f>
        <v>0</v>
      </c>
    </row>
    <row r="2615" spans="1:17" ht="64.5" hidden="1" customHeight="1" x14ac:dyDescent="0.2">
      <c r="A2615" s="10" t="s">
        <v>94</v>
      </c>
      <c r="B2615" s="3" t="s">
        <v>758</v>
      </c>
      <c r="C2615" s="3" t="s">
        <v>76</v>
      </c>
      <c r="D2615" s="3" t="s">
        <v>29</v>
      </c>
      <c r="E2615" s="3" t="s">
        <v>975</v>
      </c>
      <c r="F2615" s="3" t="s">
        <v>95</v>
      </c>
      <c r="G2615" s="9">
        <v>51965765</v>
      </c>
      <c r="H2615" s="9">
        <v>0</v>
      </c>
      <c r="I2615" s="9">
        <v>51965765</v>
      </c>
      <c r="J2615" s="9">
        <v>51965765</v>
      </c>
      <c r="K2615" s="9">
        <v>0</v>
      </c>
      <c r="L2615" s="9">
        <v>51965765</v>
      </c>
      <c r="M2615" s="9">
        <v>51965765</v>
      </c>
      <c r="N2615" s="9">
        <v>0</v>
      </c>
      <c r="O2615" s="9">
        <v>51965765</v>
      </c>
      <c r="P2615" s="13">
        <f t="shared" si="41"/>
        <v>0</v>
      </c>
      <c r="Q2615" s="13">
        <f t="array" ref="Q2615">IF(C2615="",SUMIFS($P$6:$P$65536,$B$6:$B$65536,B2615),IF(D2615="",SUMIFS($P$6:$P$65536,$B$6:$B$65536,B2615,$C$6:$C$65536,C2615),IF(E2615="",SUMIFS($P$6:$P$65536,$B$6:$B$65536,B2615,$C$6:$C$65536,C2615,$D$6:$D$65536,D2615),IF(F2615="",SUMIFS($P$6:$P$65536,$B$6:$B$65536,B2615,$C$6:$C$65536,C2615,$D$6:$D$65536,D2615,$E$6:$E$65536,E2615),--(RIGHT(F2615,1)="0")*SUM(SUMIFS($P$6:$P$65536,$B$6:$B$65536,B2615,$C$6:$C$65536,C2615,$D$6:$D$65536,D2615,$E$6:$E$65536,E2615,$F$6:$F$65536,LEFT(F2615,2)&amp;{0;1;2;3;4;5;6;7;8;9}))+(--(RIGHT(F2615,2)="00"))*SUM(SUMIFS($P$6:$P$65536,$B$6:$B$65536,B2615,$C$6:$C$65536,C2615,$D$6:$D$65536,D2615,$E$6:$E$65536,E2615,$F$6:$F$65536,LEFT(F2615,1)&amp;range))+SUMIFS($P$6:$P$65536,$B$6:$B$65536,B2615,$C$6:$C$65536,C2615,$D$6:$D$65536,D2615,$E$6:$E$65536,E2615,$F$6:$F$65536,F2615)))))</f>
        <v>0</v>
      </c>
    </row>
    <row r="2616" spans="1:17" ht="15" hidden="1" customHeight="1" x14ac:dyDescent="0.2">
      <c r="A2616" s="10" t="s">
        <v>96</v>
      </c>
      <c r="B2616" s="3" t="s">
        <v>758</v>
      </c>
      <c r="C2616" s="3" t="s">
        <v>76</v>
      </c>
      <c r="D2616" s="3" t="s">
        <v>29</v>
      </c>
      <c r="E2616" s="3" t="s">
        <v>975</v>
      </c>
      <c r="F2616" s="3" t="s">
        <v>97</v>
      </c>
      <c r="G2616" s="9">
        <v>51965765</v>
      </c>
      <c r="H2616" s="9">
        <v>0</v>
      </c>
      <c r="I2616" s="9">
        <v>51965765</v>
      </c>
      <c r="J2616" s="9">
        <v>51965765</v>
      </c>
      <c r="K2616" s="9">
        <v>0</v>
      </c>
      <c r="L2616" s="9">
        <v>51965765</v>
      </c>
      <c r="M2616" s="9">
        <v>51965765</v>
      </c>
      <c r="N2616" s="9">
        <v>0</v>
      </c>
      <c r="O2616" s="9">
        <v>51965765</v>
      </c>
      <c r="P2616" s="13">
        <f t="shared" si="41"/>
        <v>0</v>
      </c>
      <c r="Q2616" s="13">
        <f t="array" ref="Q2616">IF(C2616="",SUMIFS($P$6:$P$65536,$B$6:$B$65536,B2616),IF(D2616="",SUMIFS($P$6:$P$65536,$B$6:$B$65536,B2616,$C$6:$C$65536,C2616),IF(E2616="",SUMIFS($P$6:$P$65536,$B$6:$B$65536,B2616,$C$6:$C$65536,C2616,$D$6:$D$65536,D2616),IF(F2616="",SUMIFS($P$6:$P$65536,$B$6:$B$65536,B2616,$C$6:$C$65536,C2616,$D$6:$D$65536,D2616,$E$6:$E$65536,E2616),--(RIGHT(F2616,1)="0")*SUM(SUMIFS($P$6:$P$65536,$B$6:$B$65536,B2616,$C$6:$C$65536,C2616,$D$6:$D$65536,D2616,$E$6:$E$65536,E2616,$F$6:$F$65536,LEFT(F2616,2)&amp;{0;1;2;3;4;5;6;7;8;9}))+(--(RIGHT(F2616,2)="00"))*SUM(SUMIFS($P$6:$P$65536,$B$6:$B$65536,B2616,$C$6:$C$65536,C2616,$D$6:$D$65536,D2616,$E$6:$E$65536,E2616,$F$6:$F$65536,LEFT(F2616,1)&amp;range))+SUMIFS($P$6:$P$65536,$B$6:$B$65536,B2616,$C$6:$C$65536,C2616,$D$6:$D$65536,D2616,$E$6:$E$65536,E2616,$F$6:$F$65536,F2616)))))</f>
        <v>0</v>
      </c>
    </row>
    <row r="2617" spans="1:17" ht="96.6" hidden="1" customHeight="1" x14ac:dyDescent="0.2">
      <c r="A2617" s="10" t="s">
        <v>98</v>
      </c>
      <c r="B2617" s="3" t="s">
        <v>758</v>
      </c>
      <c r="C2617" s="3" t="s">
        <v>76</v>
      </c>
      <c r="D2617" s="3" t="s">
        <v>29</v>
      </c>
      <c r="E2617" s="3" t="s">
        <v>975</v>
      </c>
      <c r="F2617" s="3" t="s">
        <v>99</v>
      </c>
      <c r="G2617" s="9">
        <v>51965765</v>
      </c>
      <c r="H2617" s="9">
        <v>0</v>
      </c>
      <c r="I2617" s="9">
        <v>51965765</v>
      </c>
      <c r="J2617" s="9">
        <v>51965765</v>
      </c>
      <c r="K2617" s="9">
        <v>0</v>
      </c>
      <c r="L2617" s="9">
        <v>51965765</v>
      </c>
      <c r="M2617" s="9">
        <v>51965765</v>
      </c>
      <c r="N2617" s="9">
        <v>0</v>
      </c>
      <c r="O2617" s="9">
        <v>51965765</v>
      </c>
      <c r="P2617" s="13">
        <f t="shared" si="41"/>
        <v>0</v>
      </c>
      <c r="Q2617" s="13">
        <f t="array" ref="Q2617">IF(C2617="",SUMIFS($P$6:$P$65536,$B$6:$B$65536,B2617),IF(D2617="",SUMIFS($P$6:$P$65536,$B$6:$B$65536,B2617,$C$6:$C$65536,C2617),IF(E2617="",SUMIFS($P$6:$P$65536,$B$6:$B$65536,B2617,$C$6:$C$65536,C2617,$D$6:$D$65536,D2617),IF(F2617="",SUMIFS($P$6:$P$65536,$B$6:$B$65536,B2617,$C$6:$C$65536,C2617,$D$6:$D$65536,D2617,$E$6:$E$65536,E2617),--(RIGHT(F2617,1)="0")*SUM(SUMIFS($P$6:$P$65536,$B$6:$B$65536,B2617,$C$6:$C$65536,C2617,$D$6:$D$65536,D2617,$E$6:$E$65536,E2617,$F$6:$F$65536,LEFT(F2617,2)&amp;{0;1;2;3;4;5;6;7;8;9}))+(--(RIGHT(F2617,2)="00"))*SUM(SUMIFS($P$6:$P$65536,$B$6:$B$65536,B2617,$C$6:$C$65536,C2617,$D$6:$D$65536,D2617,$E$6:$E$65536,E2617,$F$6:$F$65536,LEFT(F2617,1)&amp;range))+SUMIFS($P$6:$P$65536,$B$6:$B$65536,B2617,$C$6:$C$65536,C2617,$D$6:$D$65536,D2617,$E$6:$E$65536,E2617,$F$6:$F$65536,F2617)))))</f>
        <v>0</v>
      </c>
    </row>
    <row r="2618" spans="1:17" ht="48.95" customHeight="1" x14ac:dyDescent="0.2">
      <c r="A2618" s="10" t="s">
        <v>971</v>
      </c>
      <c r="B2618" s="3" t="s">
        <v>758</v>
      </c>
      <c r="C2618" s="3" t="s">
        <v>76</v>
      </c>
      <c r="D2618" s="3" t="s">
        <v>29</v>
      </c>
      <c r="E2618" s="3" t="s">
        <v>972</v>
      </c>
      <c r="F2618" s="11" t="s">
        <v>0</v>
      </c>
      <c r="G2618" s="9">
        <v>799932</v>
      </c>
      <c r="H2618" s="9">
        <v>265039.05</v>
      </c>
      <c r="I2618" s="9">
        <v>1064971.05</v>
      </c>
      <c r="J2618" s="9">
        <v>1000000</v>
      </c>
      <c r="K2618" s="9">
        <v>0</v>
      </c>
      <c r="L2618" s="9">
        <v>1000000</v>
      </c>
      <c r="M2618" s="9">
        <v>1000000</v>
      </c>
      <c r="N2618" s="9">
        <v>0</v>
      </c>
      <c r="O2618" s="9">
        <v>1000000</v>
      </c>
      <c r="P2618" s="13">
        <f t="shared" si="41"/>
        <v>265039.05</v>
      </c>
      <c r="Q2618" s="13">
        <f t="array" ref="Q2618">IF(C2618="",SUMIFS($P$6:$P$65536,$B$6:$B$65536,B2618),IF(D2618="",SUMIFS($P$6:$P$65536,$B$6:$B$65536,B2618,$C$6:$C$65536,C2618),IF(E2618="",SUMIFS($P$6:$P$65536,$B$6:$B$65536,B2618,$C$6:$C$65536,C2618,$D$6:$D$65536,D2618),IF(F2618="",SUMIFS($P$6:$P$65536,$B$6:$B$65536,B2618,$C$6:$C$65536,C2618,$D$6:$D$65536,D2618,$E$6:$E$65536,E2618),--(RIGHT(F2618,1)="0")*SUM(SUMIFS($P$6:$P$65536,$B$6:$B$65536,B2618,$C$6:$C$65536,C2618,$D$6:$D$65536,D2618,$E$6:$E$65536,E2618,$F$6:$F$65536,LEFT(F2618,2)&amp;{0;1;2;3;4;5;6;7;8;9}))+(--(RIGHT(F2618,2)="00"))*SUM(SUMIFS($P$6:$P$65536,$B$6:$B$65536,B2618,$C$6:$C$65536,C2618,$D$6:$D$65536,D2618,$E$6:$E$65536,E2618,$F$6:$F$65536,LEFT(F2618,1)&amp;range))+SUMIFS($P$6:$P$65536,$B$6:$B$65536,B2618,$C$6:$C$65536,C2618,$D$6:$D$65536,D2618,$E$6:$E$65536,E2618,$F$6:$F$65536,F2618)))))</f>
        <v>1060156.2</v>
      </c>
    </row>
    <row r="2619" spans="1:17" ht="15" customHeight="1" x14ac:dyDescent="0.2">
      <c r="A2619" s="10" t="s">
        <v>80</v>
      </c>
      <c r="B2619" s="3" t="s">
        <v>758</v>
      </c>
      <c r="C2619" s="3" t="s">
        <v>76</v>
      </c>
      <c r="D2619" s="3" t="s">
        <v>29</v>
      </c>
      <c r="E2619" s="3" t="s">
        <v>972</v>
      </c>
      <c r="F2619" s="3" t="s">
        <v>81</v>
      </c>
      <c r="G2619" s="9">
        <v>799932</v>
      </c>
      <c r="H2619" s="9">
        <v>265039.05</v>
      </c>
      <c r="I2619" s="9">
        <v>1064971.05</v>
      </c>
      <c r="J2619" s="9">
        <v>1000000</v>
      </c>
      <c r="K2619" s="9">
        <v>0</v>
      </c>
      <c r="L2619" s="9">
        <v>1000000</v>
      </c>
      <c r="M2619" s="9">
        <v>1000000</v>
      </c>
      <c r="N2619" s="9">
        <v>0</v>
      </c>
      <c r="O2619" s="9">
        <v>1000000</v>
      </c>
      <c r="P2619" s="13">
        <f t="shared" si="41"/>
        <v>265039.05</v>
      </c>
      <c r="Q2619" s="13">
        <f t="array" ref="Q2619">IF(C2619="",SUMIFS($P$6:$P$65536,$B$6:$B$65536,B2619),IF(D2619="",SUMIFS($P$6:$P$65536,$B$6:$B$65536,B2619,$C$6:$C$65536,C2619),IF(E2619="",SUMIFS($P$6:$P$65536,$B$6:$B$65536,B2619,$C$6:$C$65536,C2619,$D$6:$D$65536,D2619),IF(F2619="",SUMIFS($P$6:$P$65536,$B$6:$B$65536,B2619,$C$6:$C$65536,C2619,$D$6:$D$65536,D2619,$E$6:$E$65536,E2619),--(RIGHT(F2619,1)="0")*SUM(SUMIFS($P$6:$P$65536,$B$6:$B$65536,B2619,$C$6:$C$65536,C2619,$D$6:$D$65536,D2619,$E$6:$E$65536,E2619,$F$6:$F$65536,LEFT(F2619,2)&amp;{0;1;2;3;4;5;6;7;8;9}))+(--(RIGHT(F2619,2)="00"))*SUM(SUMIFS($P$6:$P$65536,$B$6:$B$65536,B2619,$C$6:$C$65536,C2619,$D$6:$D$65536,D2619,$E$6:$E$65536,E2619,$F$6:$F$65536,LEFT(F2619,1)&amp;range))+SUMIFS($P$6:$P$65536,$B$6:$B$65536,B2619,$C$6:$C$65536,C2619,$D$6:$D$65536,D2619,$E$6:$E$65536,E2619,$F$6:$F$65536,F2619)))))</f>
        <v>1060156.2</v>
      </c>
    </row>
    <row r="2620" spans="1:17" ht="15" customHeight="1" x14ac:dyDescent="0.2">
      <c r="A2620" s="10" t="s">
        <v>146</v>
      </c>
      <c r="B2620" s="3" t="s">
        <v>758</v>
      </c>
      <c r="C2620" s="3" t="s">
        <v>76</v>
      </c>
      <c r="D2620" s="3" t="s">
        <v>29</v>
      </c>
      <c r="E2620" s="3" t="s">
        <v>972</v>
      </c>
      <c r="F2620" s="3" t="s">
        <v>147</v>
      </c>
      <c r="G2620" s="9">
        <v>799932</v>
      </c>
      <c r="H2620" s="9">
        <v>265039.05</v>
      </c>
      <c r="I2620" s="9">
        <v>1064971.05</v>
      </c>
      <c r="J2620" s="9">
        <v>1000000</v>
      </c>
      <c r="K2620" s="9">
        <v>0</v>
      </c>
      <c r="L2620" s="9">
        <v>1000000</v>
      </c>
      <c r="M2620" s="9">
        <v>1000000</v>
      </c>
      <c r="N2620" s="9">
        <v>0</v>
      </c>
      <c r="O2620" s="9">
        <v>1000000</v>
      </c>
      <c r="P2620" s="13">
        <f t="shared" si="41"/>
        <v>265039.05</v>
      </c>
      <c r="Q2620" s="13">
        <f t="array" ref="Q2620">IF(C2620="",SUMIFS($P$6:$P$65536,$B$6:$B$65536,B2620),IF(D2620="",SUMIFS($P$6:$P$65536,$B$6:$B$65536,B2620,$C$6:$C$65536,C2620),IF(E2620="",SUMIFS($P$6:$P$65536,$B$6:$B$65536,B2620,$C$6:$C$65536,C2620,$D$6:$D$65536,D2620),IF(F2620="",SUMIFS($P$6:$P$65536,$B$6:$B$65536,B2620,$C$6:$C$65536,C2620,$D$6:$D$65536,D2620,$E$6:$E$65536,E2620),--(RIGHT(F2620,1)="0")*SUM(SUMIFS($P$6:$P$65536,$B$6:$B$65536,B2620,$C$6:$C$65536,C2620,$D$6:$D$65536,D2620,$E$6:$E$65536,E2620,$F$6:$F$65536,LEFT(F2620,2)&amp;{0;1;2;3;4;5;6;7;8;9}))+(--(RIGHT(F2620,2)="00"))*SUM(SUMIFS($P$6:$P$65536,$B$6:$B$65536,B2620,$C$6:$C$65536,C2620,$D$6:$D$65536,D2620,$E$6:$E$65536,E2620,$F$6:$F$65536,LEFT(F2620,1)&amp;range))+SUMIFS($P$6:$P$65536,$B$6:$B$65536,B2620,$C$6:$C$65536,C2620,$D$6:$D$65536,D2620,$E$6:$E$65536,E2620,$F$6:$F$65536,F2620)))))</f>
        <v>795117.14999999991</v>
      </c>
    </row>
    <row r="2621" spans="1:17" ht="64.5" customHeight="1" x14ac:dyDescent="0.2">
      <c r="A2621" s="10" t="s">
        <v>148</v>
      </c>
      <c r="B2621" s="3" t="s">
        <v>758</v>
      </c>
      <c r="C2621" s="3" t="s">
        <v>76</v>
      </c>
      <c r="D2621" s="3" t="s">
        <v>29</v>
      </c>
      <c r="E2621" s="3" t="s">
        <v>972</v>
      </c>
      <c r="F2621" s="3" t="s">
        <v>149</v>
      </c>
      <c r="G2621" s="9">
        <v>799932</v>
      </c>
      <c r="H2621" s="9">
        <v>265039.05</v>
      </c>
      <c r="I2621" s="9">
        <v>1064971.05</v>
      </c>
      <c r="J2621" s="9">
        <v>1000000</v>
      </c>
      <c r="K2621" s="9">
        <v>0</v>
      </c>
      <c r="L2621" s="9">
        <v>1000000</v>
      </c>
      <c r="M2621" s="9">
        <v>1000000</v>
      </c>
      <c r="N2621" s="9">
        <v>0</v>
      </c>
      <c r="O2621" s="9">
        <v>1000000</v>
      </c>
      <c r="P2621" s="13">
        <f t="shared" si="41"/>
        <v>265039.05</v>
      </c>
      <c r="Q2621" s="13">
        <f t="array" ref="Q2621">IF(C2621="",SUMIFS($P$6:$P$65536,$B$6:$B$65536,B2621),IF(D2621="",SUMIFS($P$6:$P$65536,$B$6:$B$65536,B2621,$C$6:$C$65536,C2621),IF(E2621="",SUMIFS($P$6:$P$65536,$B$6:$B$65536,B2621,$C$6:$C$65536,C2621,$D$6:$D$65536,D2621),IF(F2621="",SUMIFS($P$6:$P$65536,$B$6:$B$65536,B2621,$C$6:$C$65536,C2621,$D$6:$D$65536,D2621,$E$6:$E$65536,E2621),--(RIGHT(F2621,1)="0")*SUM(SUMIFS($P$6:$P$65536,$B$6:$B$65536,B2621,$C$6:$C$65536,C2621,$D$6:$D$65536,D2621,$E$6:$E$65536,E2621,$F$6:$F$65536,LEFT(F2621,2)&amp;{0;1;2;3;4;5;6;7;8;9}))+(--(RIGHT(F2621,2)="00"))*SUM(SUMIFS($P$6:$P$65536,$B$6:$B$65536,B2621,$C$6:$C$65536,C2621,$D$6:$D$65536,D2621,$E$6:$E$65536,E2621,$F$6:$F$65536,LEFT(F2621,1)&amp;range))+SUMIFS($P$6:$P$65536,$B$6:$B$65536,B2621,$C$6:$C$65536,C2621,$D$6:$D$65536,D2621,$E$6:$E$65536,E2621,$F$6:$F$65536,F2621)))))</f>
        <v>265039.05</v>
      </c>
    </row>
    <row r="2622" spans="1:17" ht="64.5" customHeight="1" x14ac:dyDescent="0.2">
      <c r="A2622" s="10" t="s">
        <v>976</v>
      </c>
      <c r="B2622" s="3" t="s">
        <v>758</v>
      </c>
      <c r="C2622" s="3" t="s">
        <v>76</v>
      </c>
      <c r="D2622" s="3" t="s">
        <v>29</v>
      </c>
      <c r="E2622" s="3" t="s">
        <v>977</v>
      </c>
      <c r="F2622" s="11" t="s">
        <v>0</v>
      </c>
      <c r="G2622" s="9">
        <v>200000</v>
      </c>
      <c r="H2622" s="9">
        <v>-157100</v>
      </c>
      <c r="I2622" s="9">
        <v>42900</v>
      </c>
      <c r="J2622" s="9">
        <v>200000</v>
      </c>
      <c r="K2622" s="9">
        <v>0</v>
      </c>
      <c r="L2622" s="9">
        <v>200000</v>
      </c>
      <c r="M2622" s="9">
        <v>200000</v>
      </c>
      <c r="N2622" s="9">
        <v>0</v>
      </c>
      <c r="O2622" s="9">
        <v>200000</v>
      </c>
      <c r="P2622" s="13">
        <f t="shared" si="41"/>
        <v>157100</v>
      </c>
      <c r="Q2622" s="13">
        <f t="array" ref="Q2622">IF(C2622="",SUMIFS($P$6:$P$65536,$B$6:$B$65536,B2622),IF(D2622="",SUMIFS($P$6:$P$65536,$B$6:$B$65536,B2622,$C$6:$C$65536,C2622),IF(E2622="",SUMIFS($P$6:$P$65536,$B$6:$B$65536,B2622,$C$6:$C$65536,C2622,$D$6:$D$65536,D2622),IF(F2622="",SUMIFS($P$6:$P$65536,$B$6:$B$65536,B2622,$C$6:$C$65536,C2622,$D$6:$D$65536,D2622,$E$6:$E$65536,E2622),--(RIGHT(F2622,1)="0")*SUM(SUMIFS($P$6:$P$65536,$B$6:$B$65536,B2622,$C$6:$C$65536,C2622,$D$6:$D$65536,D2622,$E$6:$E$65536,E2622,$F$6:$F$65536,LEFT(F2622,2)&amp;{0;1;2;3;4;5;6;7;8;9}))+(--(RIGHT(F2622,2)="00"))*SUM(SUMIFS($P$6:$P$65536,$B$6:$B$65536,B2622,$C$6:$C$65536,C2622,$D$6:$D$65536,D2622,$E$6:$E$65536,E2622,$F$6:$F$65536,LEFT(F2622,1)&amp;range))+SUMIFS($P$6:$P$65536,$B$6:$B$65536,B2622,$C$6:$C$65536,C2622,$D$6:$D$65536,D2622,$E$6:$E$65536,E2622,$F$6:$F$65536,F2622)))))</f>
        <v>628400</v>
      </c>
    </row>
    <row r="2623" spans="1:17" ht="48.95" customHeight="1" x14ac:dyDescent="0.2">
      <c r="A2623" s="10" t="s">
        <v>323</v>
      </c>
      <c r="B2623" s="3" t="s">
        <v>758</v>
      </c>
      <c r="C2623" s="3" t="s">
        <v>76</v>
      </c>
      <c r="D2623" s="3" t="s">
        <v>29</v>
      </c>
      <c r="E2623" s="3" t="s">
        <v>977</v>
      </c>
      <c r="F2623" s="3" t="s">
        <v>324</v>
      </c>
      <c r="G2623" s="9">
        <v>200000</v>
      </c>
      <c r="H2623" s="9">
        <v>-157100</v>
      </c>
      <c r="I2623" s="9">
        <v>42900</v>
      </c>
      <c r="J2623" s="9">
        <v>200000</v>
      </c>
      <c r="K2623" s="9">
        <v>0</v>
      </c>
      <c r="L2623" s="9">
        <v>200000</v>
      </c>
      <c r="M2623" s="9">
        <v>200000</v>
      </c>
      <c r="N2623" s="9">
        <v>0</v>
      </c>
      <c r="O2623" s="9">
        <v>200000</v>
      </c>
      <c r="P2623" s="13">
        <f t="shared" si="41"/>
        <v>157100</v>
      </c>
      <c r="Q2623" s="13">
        <f t="array" ref="Q2623">IF(C2623="",SUMIFS($P$6:$P$65536,$B$6:$B$65536,B2623),IF(D2623="",SUMIFS($P$6:$P$65536,$B$6:$B$65536,B2623,$C$6:$C$65536,C2623),IF(E2623="",SUMIFS($P$6:$P$65536,$B$6:$B$65536,B2623,$C$6:$C$65536,C2623,$D$6:$D$65536,D2623),IF(F2623="",SUMIFS($P$6:$P$65536,$B$6:$B$65536,B2623,$C$6:$C$65536,C2623,$D$6:$D$65536,D2623,$E$6:$E$65536,E2623),--(RIGHT(F2623,1)="0")*SUM(SUMIFS($P$6:$P$65536,$B$6:$B$65536,B2623,$C$6:$C$65536,C2623,$D$6:$D$65536,D2623,$E$6:$E$65536,E2623,$F$6:$F$65536,LEFT(F2623,2)&amp;{0;1;2;3;4;5;6;7;8;9}))+(--(RIGHT(F2623,2)="00"))*SUM(SUMIFS($P$6:$P$65536,$B$6:$B$65536,B2623,$C$6:$C$65536,C2623,$D$6:$D$65536,D2623,$E$6:$E$65536,E2623,$F$6:$F$65536,LEFT(F2623,1)&amp;range))+SUMIFS($P$6:$P$65536,$B$6:$B$65536,B2623,$C$6:$C$65536,C2623,$D$6:$D$65536,D2623,$E$6:$E$65536,E2623,$F$6:$F$65536,F2623)))))</f>
        <v>628400</v>
      </c>
    </row>
    <row r="2624" spans="1:17" ht="15" customHeight="1" x14ac:dyDescent="0.2">
      <c r="A2624" s="10" t="s">
        <v>715</v>
      </c>
      <c r="B2624" s="3" t="s">
        <v>758</v>
      </c>
      <c r="C2624" s="3" t="s">
        <v>76</v>
      </c>
      <c r="D2624" s="3" t="s">
        <v>29</v>
      </c>
      <c r="E2624" s="3" t="s">
        <v>977</v>
      </c>
      <c r="F2624" s="3" t="s">
        <v>716</v>
      </c>
      <c r="G2624" s="9">
        <v>200000</v>
      </c>
      <c r="H2624" s="9">
        <v>-157100</v>
      </c>
      <c r="I2624" s="9">
        <v>42900</v>
      </c>
      <c r="J2624" s="9">
        <v>200000</v>
      </c>
      <c r="K2624" s="9">
        <v>0</v>
      </c>
      <c r="L2624" s="9">
        <v>200000</v>
      </c>
      <c r="M2624" s="9">
        <v>200000</v>
      </c>
      <c r="N2624" s="9">
        <v>0</v>
      </c>
      <c r="O2624" s="9">
        <v>200000</v>
      </c>
      <c r="P2624" s="13">
        <f t="shared" si="41"/>
        <v>157100</v>
      </c>
      <c r="Q2624" s="13">
        <f t="array" ref="Q2624">IF(C2624="",SUMIFS($P$6:$P$65536,$B$6:$B$65536,B2624),IF(D2624="",SUMIFS($P$6:$P$65536,$B$6:$B$65536,B2624,$C$6:$C$65536,C2624),IF(E2624="",SUMIFS($P$6:$P$65536,$B$6:$B$65536,B2624,$C$6:$C$65536,C2624,$D$6:$D$65536,D2624),IF(F2624="",SUMIFS($P$6:$P$65536,$B$6:$B$65536,B2624,$C$6:$C$65536,C2624,$D$6:$D$65536,D2624,$E$6:$E$65536,E2624),--(RIGHT(F2624,1)="0")*SUM(SUMIFS($P$6:$P$65536,$B$6:$B$65536,B2624,$C$6:$C$65536,C2624,$D$6:$D$65536,D2624,$E$6:$E$65536,E2624,$F$6:$F$65536,LEFT(F2624,2)&amp;{0;1;2;3;4;5;6;7;8;9}))+(--(RIGHT(F2624,2)="00"))*SUM(SUMIFS($P$6:$P$65536,$B$6:$B$65536,B2624,$C$6:$C$65536,C2624,$D$6:$D$65536,D2624,$E$6:$E$65536,E2624,$F$6:$F$65536,LEFT(F2624,1)&amp;range))+SUMIFS($P$6:$P$65536,$B$6:$B$65536,B2624,$C$6:$C$65536,C2624,$D$6:$D$65536,D2624,$E$6:$E$65536,E2624,$F$6:$F$65536,F2624)))))</f>
        <v>471300</v>
      </c>
    </row>
    <row r="2625" spans="1:17" ht="64.5" customHeight="1" x14ac:dyDescent="0.2">
      <c r="A2625" s="10" t="s">
        <v>978</v>
      </c>
      <c r="B2625" s="3" t="s">
        <v>758</v>
      </c>
      <c r="C2625" s="3" t="s">
        <v>76</v>
      </c>
      <c r="D2625" s="3" t="s">
        <v>29</v>
      </c>
      <c r="E2625" s="3" t="s">
        <v>977</v>
      </c>
      <c r="F2625" s="3" t="s">
        <v>979</v>
      </c>
      <c r="G2625" s="9">
        <v>200000</v>
      </c>
      <c r="H2625" s="9">
        <v>-157100</v>
      </c>
      <c r="I2625" s="9">
        <v>42900</v>
      </c>
      <c r="J2625" s="9">
        <v>200000</v>
      </c>
      <c r="K2625" s="9">
        <v>0</v>
      </c>
      <c r="L2625" s="9">
        <v>200000</v>
      </c>
      <c r="M2625" s="9">
        <v>200000</v>
      </c>
      <c r="N2625" s="9">
        <v>0</v>
      </c>
      <c r="O2625" s="9">
        <v>200000</v>
      </c>
      <c r="P2625" s="13">
        <f t="shared" si="41"/>
        <v>157100</v>
      </c>
      <c r="Q2625" s="13">
        <f t="array" ref="Q2625">IF(C2625="",SUMIFS($P$6:$P$65536,$B$6:$B$65536,B2625),IF(D2625="",SUMIFS($P$6:$P$65536,$B$6:$B$65536,B2625,$C$6:$C$65536,C2625),IF(E2625="",SUMIFS($P$6:$P$65536,$B$6:$B$65536,B2625,$C$6:$C$65536,C2625,$D$6:$D$65536,D2625),IF(F2625="",SUMIFS($P$6:$P$65536,$B$6:$B$65536,B2625,$C$6:$C$65536,C2625,$D$6:$D$65536,D2625,$E$6:$E$65536,E2625),--(RIGHT(F2625,1)="0")*SUM(SUMIFS($P$6:$P$65536,$B$6:$B$65536,B2625,$C$6:$C$65536,C2625,$D$6:$D$65536,D2625,$E$6:$E$65536,E2625,$F$6:$F$65536,LEFT(F2625,2)&amp;{0;1;2;3;4;5;6;7;8;9}))+(--(RIGHT(F2625,2)="00"))*SUM(SUMIFS($P$6:$P$65536,$B$6:$B$65536,B2625,$C$6:$C$65536,C2625,$D$6:$D$65536,D2625,$E$6:$E$65536,E2625,$F$6:$F$65536,LEFT(F2625,1)&amp;range))+SUMIFS($P$6:$P$65536,$B$6:$B$65536,B2625,$C$6:$C$65536,C2625,$D$6:$D$65536,D2625,$E$6:$E$65536,E2625,$F$6:$F$65536,F2625)))))</f>
        <v>157100</v>
      </c>
    </row>
    <row r="2626" spans="1:17" ht="32.25" hidden="1" customHeight="1" x14ac:dyDescent="0.2">
      <c r="A2626" s="10" t="s">
        <v>980</v>
      </c>
      <c r="B2626" s="3" t="s">
        <v>758</v>
      </c>
      <c r="C2626" s="3" t="s">
        <v>76</v>
      </c>
      <c r="D2626" s="3" t="s">
        <v>29</v>
      </c>
      <c r="E2626" s="3" t="s">
        <v>981</v>
      </c>
      <c r="F2626" s="11" t="s">
        <v>0</v>
      </c>
      <c r="G2626" s="9">
        <v>1510068</v>
      </c>
      <c r="H2626" s="9">
        <v>0</v>
      </c>
      <c r="I2626" s="9">
        <v>1510068</v>
      </c>
      <c r="J2626" s="9">
        <v>1310000</v>
      </c>
      <c r="K2626" s="9">
        <v>0</v>
      </c>
      <c r="L2626" s="9">
        <v>1310000</v>
      </c>
      <c r="M2626" s="9">
        <v>1310000</v>
      </c>
      <c r="N2626" s="9">
        <v>0</v>
      </c>
      <c r="O2626" s="9">
        <v>1310000</v>
      </c>
      <c r="P2626" s="13">
        <f t="shared" si="41"/>
        <v>0</v>
      </c>
      <c r="Q2626" s="13">
        <f t="array" ref="Q2626">IF(C2626="",SUMIFS($P$6:$P$65536,$B$6:$B$65536,B2626),IF(D2626="",SUMIFS($P$6:$P$65536,$B$6:$B$65536,B2626,$C$6:$C$65536,C2626),IF(E2626="",SUMIFS($P$6:$P$65536,$B$6:$B$65536,B2626,$C$6:$C$65536,C2626,$D$6:$D$65536,D2626),IF(F2626="",SUMIFS($P$6:$P$65536,$B$6:$B$65536,B2626,$C$6:$C$65536,C2626,$D$6:$D$65536,D2626,$E$6:$E$65536,E2626),--(RIGHT(F2626,1)="0")*SUM(SUMIFS($P$6:$P$65536,$B$6:$B$65536,B2626,$C$6:$C$65536,C2626,$D$6:$D$65536,D2626,$E$6:$E$65536,E2626,$F$6:$F$65536,LEFT(F2626,2)&amp;{0;1;2;3;4;5;6;7;8;9}))+(--(RIGHT(F2626,2)="00"))*SUM(SUMIFS($P$6:$P$65536,$B$6:$B$65536,B2626,$C$6:$C$65536,C2626,$D$6:$D$65536,D2626,$E$6:$E$65536,E2626,$F$6:$F$65536,LEFT(F2626,1)&amp;range))+SUMIFS($P$6:$P$65536,$B$6:$B$65536,B2626,$C$6:$C$65536,C2626,$D$6:$D$65536,D2626,$E$6:$E$65536,E2626,$F$6:$F$65536,F2626)))))</f>
        <v>0</v>
      </c>
    </row>
    <row r="2627" spans="1:17" ht="48.95" hidden="1" customHeight="1" x14ac:dyDescent="0.2">
      <c r="A2627" s="10" t="s">
        <v>57</v>
      </c>
      <c r="B2627" s="3" t="s">
        <v>758</v>
      </c>
      <c r="C2627" s="3" t="s">
        <v>76</v>
      </c>
      <c r="D2627" s="3" t="s">
        <v>29</v>
      </c>
      <c r="E2627" s="3" t="s">
        <v>981</v>
      </c>
      <c r="F2627" s="3" t="s">
        <v>58</v>
      </c>
      <c r="G2627" s="9">
        <v>1310000</v>
      </c>
      <c r="H2627" s="9">
        <v>0</v>
      </c>
      <c r="I2627" s="9">
        <v>1310000</v>
      </c>
      <c r="J2627" s="9">
        <v>1310000</v>
      </c>
      <c r="K2627" s="9">
        <v>0</v>
      </c>
      <c r="L2627" s="9">
        <v>1310000</v>
      </c>
      <c r="M2627" s="9">
        <v>1310000</v>
      </c>
      <c r="N2627" s="9">
        <v>0</v>
      </c>
      <c r="O2627" s="9">
        <v>1310000</v>
      </c>
      <c r="P2627" s="13">
        <f t="shared" si="41"/>
        <v>0</v>
      </c>
      <c r="Q2627" s="13">
        <f t="array" ref="Q2627">IF(C2627="",SUMIFS($P$6:$P$65536,$B$6:$B$65536,B2627),IF(D2627="",SUMIFS($P$6:$P$65536,$B$6:$B$65536,B2627,$C$6:$C$65536,C2627),IF(E2627="",SUMIFS($P$6:$P$65536,$B$6:$B$65536,B2627,$C$6:$C$65536,C2627,$D$6:$D$65536,D2627),IF(F2627="",SUMIFS($P$6:$P$65536,$B$6:$B$65536,B2627,$C$6:$C$65536,C2627,$D$6:$D$65536,D2627,$E$6:$E$65536,E2627),--(RIGHT(F2627,1)="0")*SUM(SUMIFS($P$6:$P$65536,$B$6:$B$65536,B2627,$C$6:$C$65536,C2627,$D$6:$D$65536,D2627,$E$6:$E$65536,E2627,$F$6:$F$65536,LEFT(F2627,2)&amp;{0;1;2;3;4;5;6;7;8;9}))+(--(RIGHT(F2627,2)="00"))*SUM(SUMIFS($P$6:$P$65536,$B$6:$B$65536,B2627,$C$6:$C$65536,C2627,$D$6:$D$65536,D2627,$E$6:$E$65536,E2627,$F$6:$F$65536,LEFT(F2627,1)&amp;range))+SUMIFS($P$6:$P$65536,$B$6:$B$65536,B2627,$C$6:$C$65536,C2627,$D$6:$D$65536,D2627,$E$6:$E$65536,E2627,$F$6:$F$65536,F2627)))))</f>
        <v>0</v>
      </c>
    </row>
    <row r="2628" spans="1:17" ht="48.95" hidden="1" customHeight="1" x14ac:dyDescent="0.2">
      <c r="A2628" s="10" t="s">
        <v>59</v>
      </c>
      <c r="B2628" s="3" t="s">
        <v>758</v>
      </c>
      <c r="C2628" s="3" t="s">
        <v>76</v>
      </c>
      <c r="D2628" s="3" t="s">
        <v>29</v>
      </c>
      <c r="E2628" s="3" t="s">
        <v>981</v>
      </c>
      <c r="F2628" s="3" t="s">
        <v>60</v>
      </c>
      <c r="G2628" s="9">
        <v>1310000</v>
      </c>
      <c r="H2628" s="9">
        <v>0</v>
      </c>
      <c r="I2628" s="9">
        <v>1310000</v>
      </c>
      <c r="J2628" s="9">
        <v>1310000</v>
      </c>
      <c r="K2628" s="9">
        <v>0</v>
      </c>
      <c r="L2628" s="9">
        <v>1310000</v>
      </c>
      <c r="M2628" s="9">
        <v>1310000</v>
      </c>
      <c r="N2628" s="9">
        <v>0</v>
      </c>
      <c r="O2628" s="9">
        <v>1310000</v>
      </c>
      <c r="P2628" s="13">
        <f t="shared" si="41"/>
        <v>0</v>
      </c>
      <c r="Q2628" s="13">
        <f t="array" ref="Q2628">IF(C2628="",SUMIFS($P$6:$P$65536,$B$6:$B$65536,B2628),IF(D2628="",SUMIFS($P$6:$P$65536,$B$6:$B$65536,B2628,$C$6:$C$65536,C2628),IF(E2628="",SUMIFS($P$6:$P$65536,$B$6:$B$65536,B2628,$C$6:$C$65536,C2628,$D$6:$D$65536,D2628),IF(F2628="",SUMIFS($P$6:$P$65536,$B$6:$B$65536,B2628,$C$6:$C$65536,C2628,$D$6:$D$65536,D2628,$E$6:$E$65536,E2628),--(RIGHT(F2628,1)="0")*SUM(SUMIFS($P$6:$P$65536,$B$6:$B$65536,B2628,$C$6:$C$65536,C2628,$D$6:$D$65536,D2628,$E$6:$E$65536,E2628,$F$6:$F$65536,LEFT(F2628,2)&amp;{0;1;2;3;4;5;6;7;8;9}))+(--(RIGHT(F2628,2)="00"))*SUM(SUMIFS($P$6:$P$65536,$B$6:$B$65536,B2628,$C$6:$C$65536,C2628,$D$6:$D$65536,D2628,$E$6:$E$65536,E2628,$F$6:$F$65536,LEFT(F2628,1)&amp;range))+SUMIFS($P$6:$P$65536,$B$6:$B$65536,B2628,$C$6:$C$65536,C2628,$D$6:$D$65536,D2628,$E$6:$E$65536,E2628,$F$6:$F$65536,F2628)))))</f>
        <v>0</v>
      </c>
    </row>
    <row r="2629" spans="1:17" ht="15" hidden="1" customHeight="1" x14ac:dyDescent="0.2">
      <c r="A2629" s="10" t="s">
        <v>61</v>
      </c>
      <c r="B2629" s="3" t="s">
        <v>758</v>
      </c>
      <c r="C2629" s="3" t="s">
        <v>76</v>
      </c>
      <c r="D2629" s="3" t="s">
        <v>29</v>
      </c>
      <c r="E2629" s="3" t="s">
        <v>981</v>
      </c>
      <c r="F2629" s="3" t="s">
        <v>62</v>
      </c>
      <c r="G2629" s="9">
        <v>810000</v>
      </c>
      <c r="H2629" s="9">
        <v>0</v>
      </c>
      <c r="I2629" s="9">
        <v>810000</v>
      </c>
      <c r="J2629" s="9">
        <v>810000</v>
      </c>
      <c r="K2629" s="9">
        <v>0</v>
      </c>
      <c r="L2629" s="9">
        <v>810000</v>
      </c>
      <c r="M2629" s="9">
        <v>810000</v>
      </c>
      <c r="N2629" s="9">
        <v>0</v>
      </c>
      <c r="O2629" s="9">
        <v>810000</v>
      </c>
      <c r="P2629" s="13">
        <f t="shared" si="41"/>
        <v>0</v>
      </c>
      <c r="Q2629" s="13">
        <f t="array" ref="Q2629">IF(C2629="",SUMIFS($P$6:$P$65536,$B$6:$B$65536,B2629),IF(D2629="",SUMIFS($P$6:$P$65536,$B$6:$B$65536,B2629,$C$6:$C$65536,C2629),IF(E2629="",SUMIFS($P$6:$P$65536,$B$6:$B$65536,B2629,$C$6:$C$65536,C2629,$D$6:$D$65536,D2629),IF(F2629="",SUMIFS($P$6:$P$65536,$B$6:$B$65536,B2629,$C$6:$C$65536,C2629,$D$6:$D$65536,D2629,$E$6:$E$65536,E2629),--(RIGHT(F2629,1)="0")*SUM(SUMIFS($P$6:$P$65536,$B$6:$B$65536,B2629,$C$6:$C$65536,C2629,$D$6:$D$65536,D2629,$E$6:$E$65536,E2629,$F$6:$F$65536,LEFT(F2629,2)&amp;{0;1;2;3;4;5;6;7;8;9}))+(--(RIGHT(F2629,2)="00"))*SUM(SUMIFS($P$6:$P$65536,$B$6:$B$65536,B2629,$C$6:$C$65536,C2629,$D$6:$D$65536,D2629,$E$6:$E$65536,E2629,$F$6:$F$65536,LEFT(F2629,1)&amp;range))+SUMIFS($P$6:$P$65536,$B$6:$B$65536,B2629,$C$6:$C$65536,C2629,$D$6:$D$65536,D2629,$E$6:$E$65536,E2629,$F$6:$F$65536,F2629)))))</f>
        <v>0</v>
      </c>
    </row>
    <row r="2630" spans="1:17" ht="80.099999999999994" hidden="1" customHeight="1" x14ac:dyDescent="0.2">
      <c r="A2630" s="10" t="s">
        <v>206</v>
      </c>
      <c r="B2630" s="3" t="s">
        <v>758</v>
      </c>
      <c r="C2630" s="3" t="s">
        <v>76</v>
      </c>
      <c r="D2630" s="3" t="s">
        <v>29</v>
      </c>
      <c r="E2630" s="3" t="s">
        <v>981</v>
      </c>
      <c r="F2630" s="3" t="s">
        <v>207</v>
      </c>
      <c r="G2630" s="9">
        <v>500000</v>
      </c>
      <c r="H2630" s="9">
        <v>0</v>
      </c>
      <c r="I2630" s="9">
        <v>500000</v>
      </c>
      <c r="J2630" s="9">
        <v>500000</v>
      </c>
      <c r="K2630" s="9">
        <v>0</v>
      </c>
      <c r="L2630" s="9">
        <v>500000</v>
      </c>
      <c r="M2630" s="9">
        <v>500000</v>
      </c>
      <c r="N2630" s="9">
        <v>0</v>
      </c>
      <c r="O2630" s="9">
        <v>500000</v>
      </c>
      <c r="P2630" s="13">
        <f t="shared" si="41"/>
        <v>0</v>
      </c>
      <c r="Q2630" s="13">
        <f t="array" ref="Q2630">IF(C2630="",SUMIFS($P$6:$P$65536,$B$6:$B$65536,B2630),IF(D2630="",SUMIFS($P$6:$P$65536,$B$6:$B$65536,B2630,$C$6:$C$65536,C2630),IF(E2630="",SUMIFS($P$6:$P$65536,$B$6:$B$65536,B2630,$C$6:$C$65536,C2630,$D$6:$D$65536,D2630),IF(F2630="",SUMIFS($P$6:$P$65536,$B$6:$B$65536,B2630,$C$6:$C$65536,C2630,$D$6:$D$65536,D2630,$E$6:$E$65536,E2630),--(RIGHT(F2630,1)="0")*SUM(SUMIFS($P$6:$P$65536,$B$6:$B$65536,B2630,$C$6:$C$65536,C2630,$D$6:$D$65536,D2630,$E$6:$E$65536,E2630,$F$6:$F$65536,LEFT(F2630,2)&amp;{0;1;2;3;4;5;6;7;8;9}))+(--(RIGHT(F2630,2)="00"))*SUM(SUMIFS($P$6:$P$65536,$B$6:$B$65536,B2630,$C$6:$C$65536,C2630,$D$6:$D$65536,D2630,$E$6:$E$65536,E2630,$F$6:$F$65536,LEFT(F2630,1)&amp;range))+SUMIFS($P$6:$P$65536,$B$6:$B$65536,B2630,$C$6:$C$65536,C2630,$D$6:$D$65536,D2630,$E$6:$E$65536,E2630,$F$6:$F$65536,F2630)))))</f>
        <v>0</v>
      </c>
    </row>
    <row r="2631" spans="1:17" ht="15" hidden="1" customHeight="1" x14ac:dyDescent="0.2">
      <c r="A2631" s="10" t="s">
        <v>80</v>
      </c>
      <c r="B2631" s="3" t="s">
        <v>758</v>
      </c>
      <c r="C2631" s="3" t="s">
        <v>76</v>
      </c>
      <c r="D2631" s="3" t="s">
        <v>29</v>
      </c>
      <c r="E2631" s="3" t="s">
        <v>981</v>
      </c>
      <c r="F2631" s="3" t="s">
        <v>81</v>
      </c>
      <c r="G2631" s="9">
        <v>200068</v>
      </c>
      <c r="H2631" s="9">
        <v>0</v>
      </c>
      <c r="I2631" s="9">
        <v>200068</v>
      </c>
      <c r="J2631" s="9">
        <v>0</v>
      </c>
      <c r="K2631" s="9">
        <v>0</v>
      </c>
      <c r="L2631" s="9">
        <v>0</v>
      </c>
      <c r="M2631" s="9">
        <v>0</v>
      </c>
      <c r="N2631" s="9">
        <v>0</v>
      </c>
      <c r="O2631" s="9">
        <v>0</v>
      </c>
      <c r="P2631" s="13">
        <f t="shared" ref="P2631:P2694" si="42">ABS(H2631)+ABS(K2631)+ABS(N2631)</f>
        <v>0</v>
      </c>
      <c r="Q2631" s="13">
        <f t="array" ref="Q2631">IF(C2631="",SUMIFS($P$6:$P$65536,$B$6:$B$65536,B2631),IF(D2631="",SUMIFS($P$6:$P$65536,$B$6:$B$65536,B2631,$C$6:$C$65536,C2631),IF(E2631="",SUMIFS($P$6:$P$65536,$B$6:$B$65536,B2631,$C$6:$C$65536,C2631,$D$6:$D$65536,D2631),IF(F2631="",SUMIFS($P$6:$P$65536,$B$6:$B$65536,B2631,$C$6:$C$65536,C2631,$D$6:$D$65536,D2631,$E$6:$E$65536,E2631),--(RIGHT(F2631,1)="0")*SUM(SUMIFS($P$6:$P$65536,$B$6:$B$65536,B2631,$C$6:$C$65536,C2631,$D$6:$D$65536,D2631,$E$6:$E$65536,E2631,$F$6:$F$65536,LEFT(F2631,2)&amp;{0;1;2;3;4;5;6;7;8;9}))+(--(RIGHT(F2631,2)="00"))*SUM(SUMIFS($P$6:$P$65536,$B$6:$B$65536,B2631,$C$6:$C$65536,C2631,$D$6:$D$65536,D2631,$E$6:$E$65536,E2631,$F$6:$F$65536,LEFT(F2631,1)&amp;range))+SUMIFS($P$6:$P$65536,$B$6:$B$65536,B2631,$C$6:$C$65536,C2631,$D$6:$D$65536,D2631,$E$6:$E$65536,E2631,$F$6:$F$65536,F2631)))))</f>
        <v>0</v>
      </c>
    </row>
    <row r="2632" spans="1:17" ht="15" hidden="1" customHeight="1" x14ac:dyDescent="0.2">
      <c r="A2632" s="10" t="s">
        <v>146</v>
      </c>
      <c r="B2632" s="3" t="s">
        <v>758</v>
      </c>
      <c r="C2632" s="3" t="s">
        <v>76</v>
      </c>
      <c r="D2632" s="3" t="s">
        <v>29</v>
      </c>
      <c r="E2632" s="3" t="s">
        <v>981</v>
      </c>
      <c r="F2632" s="3" t="s">
        <v>147</v>
      </c>
      <c r="G2632" s="9">
        <v>200068</v>
      </c>
      <c r="H2632" s="9">
        <v>0</v>
      </c>
      <c r="I2632" s="9">
        <v>200068</v>
      </c>
      <c r="J2632" s="9">
        <v>0</v>
      </c>
      <c r="K2632" s="9">
        <v>0</v>
      </c>
      <c r="L2632" s="9">
        <v>0</v>
      </c>
      <c r="M2632" s="9">
        <v>0</v>
      </c>
      <c r="N2632" s="9">
        <v>0</v>
      </c>
      <c r="O2632" s="9">
        <v>0</v>
      </c>
      <c r="P2632" s="13">
        <f t="shared" si="42"/>
        <v>0</v>
      </c>
      <c r="Q2632" s="13">
        <f t="array" ref="Q2632">IF(C2632="",SUMIFS($P$6:$P$65536,$B$6:$B$65536,B2632),IF(D2632="",SUMIFS($P$6:$P$65536,$B$6:$B$65536,B2632,$C$6:$C$65536,C2632),IF(E2632="",SUMIFS($P$6:$P$65536,$B$6:$B$65536,B2632,$C$6:$C$65536,C2632,$D$6:$D$65536,D2632),IF(F2632="",SUMIFS($P$6:$P$65536,$B$6:$B$65536,B2632,$C$6:$C$65536,C2632,$D$6:$D$65536,D2632,$E$6:$E$65536,E2632),--(RIGHT(F2632,1)="0")*SUM(SUMIFS($P$6:$P$65536,$B$6:$B$65536,B2632,$C$6:$C$65536,C2632,$D$6:$D$65536,D2632,$E$6:$E$65536,E2632,$F$6:$F$65536,LEFT(F2632,2)&amp;{0;1;2;3;4;5;6;7;8;9}))+(--(RIGHT(F2632,2)="00"))*SUM(SUMIFS($P$6:$P$65536,$B$6:$B$65536,B2632,$C$6:$C$65536,C2632,$D$6:$D$65536,D2632,$E$6:$E$65536,E2632,$F$6:$F$65536,LEFT(F2632,1)&amp;range))+SUMIFS($P$6:$P$65536,$B$6:$B$65536,B2632,$C$6:$C$65536,C2632,$D$6:$D$65536,D2632,$E$6:$E$65536,E2632,$F$6:$F$65536,F2632)))))</f>
        <v>0</v>
      </c>
    </row>
    <row r="2633" spans="1:17" ht="64.5" hidden="1" customHeight="1" x14ac:dyDescent="0.2">
      <c r="A2633" s="10" t="s">
        <v>148</v>
      </c>
      <c r="B2633" s="3" t="s">
        <v>758</v>
      </c>
      <c r="C2633" s="3" t="s">
        <v>76</v>
      </c>
      <c r="D2633" s="3" t="s">
        <v>29</v>
      </c>
      <c r="E2633" s="3" t="s">
        <v>981</v>
      </c>
      <c r="F2633" s="3" t="s">
        <v>149</v>
      </c>
      <c r="G2633" s="9">
        <v>200068</v>
      </c>
      <c r="H2633" s="9">
        <v>0</v>
      </c>
      <c r="I2633" s="9">
        <v>200068</v>
      </c>
      <c r="J2633" s="9">
        <v>0</v>
      </c>
      <c r="K2633" s="9">
        <v>0</v>
      </c>
      <c r="L2633" s="9">
        <v>0</v>
      </c>
      <c r="M2633" s="9">
        <v>0</v>
      </c>
      <c r="N2633" s="9">
        <v>0</v>
      </c>
      <c r="O2633" s="9">
        <v>0</v>
      </c>
      <c r="P2633" s="13">
        <f t="shared" si="42"/>
        <v>0</v>
      </c>
      <c r="Q2633" s="13">
        <f t="array" ref="Q2633">IF(C2633="",SUMIFS($P$6:$P$65536,$B$6:$B$65536,B2633),IF(D2633="",SUMIFS($P$6:$P$65536,$B$6:$B$65536,B2633,$C$6:$C$65536,C2633),IF(E2633="",SUMIFS($P$6:$P$65536,$B$6:$B$65536,B2633,$C$6:$C$65536,C2633,$D$6:$D$65536,D2633),IF(F2633="",SUMIFS($P$6:$P$65536,$B$6:$B$65536,B2633,$C$6:$C$65536,C2633,$D$6:$D$65536,D2633,$E$6:$E$65536,E2633),--(RIGHT(F2633,1)="0")*SUM(SUMIFS($P$6:$P$65536,$B$6:$B$65536,B2633,$C$6:$C$65536,C2633,$D$6:$D$65536,D2633,$E$6:$E$65536,E2633,$F$6:$F$65536,LEFT(F2633,2)&amp;{0;1;2;3;4;5;6;7;8;9}))+(--(RIGHT(F2633,2)="00"))*SUM(SUMIFS($P$6:$P$65536,$B$6:$B$65536,B2633,$C$6:$C$65536,C2633,$D$6:$D$65536,D2633,$E$6:$E$65536,E2633,$F$6:$F$65536,LEFT(F2633,1)&amp;range))+SUMIFS($P$6:$P$65536,$B$6:$B$65536,B2633,$C$6:$C$65536,C2633,$D$6:$D$65536,D2633,$E$6:$E$65536,E2633,$F$6:$F$65536,F2633)))))</f>
        <v>0</v>
      </c>
    </row>
    <row r="2634" spans="1:17" ht="159.94999999999999" customHeight="1" x14ac:dyDescent="0.2">
      <c r="A2634" s="10" t="s">
        <v>120</v>
      </c>
      <c r="B2634" s="3" t="s">
        <v>758</v>
      </c>
      <c r="C2634" s="3" t="s">
        <v>76</v>
      </c>
      <c r="D2634" s="3" t="s">
        <v>29</v>
      </c>
      <c r="E2634" s="3" t="s">
        <v>121</v>
      </c>
      <c r="F2634" s="11" t="s">
        <v>0</v>
      </c>
      <c r="G2634" s="9">
        <v>0</v>
      </c>
      <c r="H2634" s="9">
        <v>72945808.349999994</v>
      </c>
      <c r="I2634" s="9">
        <v>72945808.349999994</v>
      </c>
      <c r="J2634" s="9">
        <v>0</v>
      </c>
      <c r="K2634" s="9">
        <v>0</v>
      </c>
      <c r="L2634" s="9">
        <v>0</v>
      </c>
      <c r="M2634" s="9">
        <v>0</v>
      </c>
      <c r="N2634" s="9">
        <v>0</v>
      </c>
      <c r="O2634" s="9">
        <v>0</v>
      </c>
      <c r="P2634" s="13">
        <f t="shared" si="42"/>
        <v>72945808.349999994</v>
      </c>
      <c r="Q2634" s="13">
        <f t="array" ref="Q2634">IF(C2634="",SUMIFS($P$6:$P$65536,$B$6:$B$65536,B2634),IF(D2634="",SUMIFS($P$6:$P$65536,$B$6:$B$65536,B2634,$C$6:$C$65536,C2634),IF(E2634="",SUMIFS($P$6:$P$65536,$B$6:$B$65536,B2634,$C$6:$C$65536,C2634,$D$6:$D$65536,D2634),IF(F2634="",SUMIFS($P$6:$P$65536,$B$6:$B$65536,B2634,$C$6:$C$65536,C2634,$D$6:$D$65536,D2634,$E$6:$E$65536,E2634),--(RIGHT(F2634,1)="0")*SUM(SUMIFS($P$6:$P$65536,$B$6:$B$65536,B2634,$C$6:$C$65536,C2634,$D$6:$D$65536,D2634,$E$6:$E$65536,E2634,$F$6:$F$65536,LEFT(F2634,2)&amp;{0;1;2;3;4;5;6;7;8;9}))+(--(RIGHT(F2634,2)="00"))*SUM(SUMIFS($P$6:$P$65536,$B$6:$B$65536,B2634,$C$6:$C$65536,C2634,$D$6:$D$65536,D2634,$E$6:$E$65536,E2634,$F$6:$F$65536,LEFT(F2634,1)&amp;range))+SUMIFS($P$6:$P$65536,$B$6:$B$65536,B2634,$C$6:$C$65536,C2634,$D$6:$D$65536,D2634,$E$6:$E$65536,E2634,$F$6:$F$65536,F2634)))))</f>
        <v>291783233.39999998</v>
      </c>
    </row>
    <row r="2635" spans="1:17" ht="15" customHeight="1" x14ac:dyDescent="0.2">
      <c r="A2635" s="10" t="s">
        <v>80</v>
      </c>
      <c r="B2635" s="3" t="s">
        <v>758</v>
      </c>
      <c r="C2635" s="3" t="s">
        <v>76</v>
      </c>
      <c r="D2635" s="3" t="s">
        <v>29</v>
      </c>
      <c r="E2635" s="3" t="s">
        <v>121</v>
      </c>
      <c r="F2635" s="3" t="s">
        <v>81</v>
      </c>
      <c r="G2635" s="9">
        <v>0</v>
      </c>
      <c r="H2635" s="9">
        <v>72945808.349999994</v>
      </c>
      <c r="I2635" s="9">
        <v>72945808.349999994</v>
      </c>
      <c r="J2635" s="9">
        <v>0</v>
      </c>
      <c r="K2635" s="9">
        <v>0</v>
      </c>
      <c r="L2635" s="9">
        <v>0</v>
      </c>
      <c r="M2635" s="9">
        <v>0</v>
      </c>
      <c r="N2635" s="9">
        <v>0</v>
      </c>
      <c r="O2635" s="9">
        <v>0</v>
      </c>
      <c r="P2635" s="13">
        <f t="shared" si="42"/>
        <v>72945808.349999994</v>
      </c>
      <c r="Q2635" s="13">
        <f t="array" ref="Q2635">IF(C2635="",SUMIFS($P$6:$P$65536,$B$6:$B$65536,B2635),IF(D2635="",SUMIFS($P$6:$P$65536,$B$6:$B$65536,B2635,$C$6:$C$65536,C2635),IF(E2635="",SUMIFS($P$6:$P$65536,$B$6:$B$65536,B2635,$C$6:$C$65536,C2635,$D$6:$D$65536,D2635),IF(F2635="",SUMIFS($P$6:$P$65536,$B$6:$B$65536,B2635,$C$6:$C$65536,C2635,$D$6:$D$65536,D2635,$E$6:$E$65536,E2635),--(RIGHT(F2635,1)="0")*SUM(SUMIFS($P$6:$P$65536,$B$6:$B$65536,B2635,$C$6:$C$65536,C2635,$D$6:$D$65536,D2635,$E$6:$E$65536,E2635,$F$6:$F$65536,LEFT(F2635,2)&amp;{0;1;2;3;4;5;6;7;8;9}))+(--(RIGHT(F2635,2)="00"))*SUM(SUMIFS($P$6:$P$65536,$B$6:$B$65536,B2635,$C$6:$C$65536,C2635,$D$6:$D$65536,D2635,$E$6:$E$65536,E2635,$F$6:$F$65536,LEFT(F2635,1)&amp;range))+SUMIFS($P$6:$P$65536,$B$6:$B$65536,B2635,$C$6:$C$65536,C2635,$D$6:$D$65536,D2635,$E$6:$E$65536,E2635,$F$6:$F$65536,F2635)))))</f>
        <v>291783233.39999998</v>
      </c>
    </row>
    <row r="2636" spans="1:17" ht="15" customHeight="1" x14ac:dyDescent="0.2">
      <c r="A2636" s="10" t="s">
        <v>146</v>
      </c>
      <c r="B2636" s="3" t="s">
        <v>758</v>
      </c>
      <c r="C2636" s="3" t="s">
        <v>76</v>
      </c>
      <c r="D2636" s="3" t="s">
        <v>29</v>
      </c>
      <c r="E2636" s="3" t="s">
        <v>121</v>
      </c>
      <c r="F2636" s="3" t="s">
        <v>147</v>
      </c>
      <c r="G2636" s="9">
        <v>0</v>
      </c>
      <c r="H2636" s="9">
        <v>72895808.349999994</v>
      </c>
      <c r="I2636" s="9">
        <v>72895808.349999994</v>
      </c>
      <c r="J2636" s="9">
        <v>0</v>
      </c>
      <c r="K2636" s="9">
        <v>0</v>
      </c>
      <c r="L2636" s="9">
        <v>0</v>
      </c>
      <c r="M2636" s="9">
        <v>0</v>
      </c>
      <c r="N2636" s="9">
        <v>0</v>
      </c>
      <c r="O2636" s="9">
        <v>0</v>
      </c>
      <c r="P2636" s="13">
        <f t="shared" si="42"/>
        <v>72895808.349999994</v>
      </c>
      <c r="Q2636" s="13">
        <f t="array" ref="Q2636">IF(C2636="",SUMIFS($P$6:$P$65536,$B$6:$B$65536,B2636),IF(D2636="",SUMIFS($P$6:$P$65536,$B$6:$B$65536,B2636,$C$6:$C$65536,C2636),IF(E2636="",SUMIFS($P$6:$P$65536,$B$6:$B$65536,B2636,$C$6:$C$65536,C2636,$D$6:$D$65536,D2636),IF(F2636="",SUMIFS($P$6:$P$65536,$B$6:$B$65536,B2636,$C$6:$C$65536,C2636,$D$6:$D$65536,D2636,$E$6:$E$65536,E2636),--(RIGHT(F2636,1)="0")*SUM(SUMIFS($P$6:$P$65536,$B$6:$B$65536,B2636,$C$6:$C$65536,C2636,$D$6:$D$65536,D2636,$E$6:$E$65536,E2636,$F$6:$F$65536,LEFT(F2636,2)&amp;{0;1;2;3;4;5;6;7;8;9}))+(--(RIGHT(F2636,2)="00"))*SUM(SUMIFS($P$6:$P$65536,$B$6:$B$65536,B2636,$C$6:$C$65536,C2636,$D$6:$D$65536,D2636,$E$6:$E$65536,E2636,$F$6:$F$65536,LEFT(F2636,1)&amp;range))+SUMIFS($P$6:$P$65536,$B$6:$B$65536,B2636,$C$6:$C$65536,C2636,$D$6:$D$65536,D2636,$E$6:$E$65536,E2636,$F$6:$F$65536,F2636)))))</f>
        <v>218687425.04999998</v>
      </c>
    </row>
    <row r="2637" spans="1:17" ht="64.5" customHeight="1" x14ac:dyDescent="0.2">
      <c r="A2637" s="10" t="s">
        <v>148</v>
      </c>
      <c r="B2637" s="3" t="s">
        <v>758</v>
      </c>
      <c r="C2637" s="3" t="s">
        <v>76</v>
      </c>
      <c r="D2637" s="3" t="s">
        <v>29</v>
      </c>
      <c r="E2637" s="3" t="s">
        <v>121</v>
      </c>
      <c r="F2637" s="3" t="s">
        <v>149</v>
      </c>
      <c r="G2637" s="9">
        <v>0</v>
      </c>
      <c r="H2637" s="9">
        <v>72895808.349999994</v>
      </c>
      <c r="I2637" s="9">
        <v>72895808.349999994</v>
      </c>
      <c r="J2637" s="9">
        <v>0</v>
      </c>
      <c r="K2637" s="9">
        <v>0</v>
      </c>
      <c r="L2637" s="9">
        <v>0</v>
      </c>
      <c r="M2637" s="9">
        <v>0</v>
      </c>
      <c r="N2637" s="9">
        <v>0</v>
      </c>
      <c r="O2637" s="9">
        <v>0</v>
      </c>
      <c r="P2637" s="13">
        <f t="shared" si="42"/>
        <v>72895808.349999994</v>
      </c>
      <c r="Q2637" s="13">
        <f t="array" ref="Q2637">IF(C2637="",SUMIFS($P$6:$P$65536,$B$6:$B$65536,B2637),IF(D2637="",SUMIFS($P$6:$P$65536,$B$6:$B$65536,B2637,$C$6:$C$65536,C2637),IF(E2637="",SUMIFS($P$6:$P$65536,$B$6:$B$65536,B2637,$C$6:$C$65536,C2637,$D$6:$D$65536,D2637),IF(F2637="",SUMIFS($P$6:$P$65536,$B$6:$B$65536,B2637,$C$6:$C$65536,C2637,$D$6:$D$65536,D2637,$E$6:$E$65536,E2637),--(RIGHT(F2637,1)="0")*SUM(SUMIFS($P$6:$P$65536,$B$6:$B$65536,B2637,$C$6:$C$65536,C2637,$D$6:$D$65536,D2637,$E$6:$E$65536,E2637,$F$6:$F$65536,LEFT(F2637,2)&amp;{0;1;2;3;4;5;6;7;8;9}))+(--(RIGHT(F2637,2)="00"))*SUM(SUMIFS($P$6:$P$65536,$B$6:$B$65536,B2637,$C$6:$C$65536,C2637,$D$6:$D$65536,D2637,$E$6:$E$65536,E2637,$F$6:$F$65536,LEFT(F2637,1)&amp;range))+SUMIFS($P$6:$P$65536,$B$6:$B$65536,B2637,$C$6:$C$65536,C2637,$D$6:$D$65536,D2637,$E$6:$E$65536,E2637,$F$6:$F$65536,F2637)))))</f>
        <v>72895808.349999994</v>
      </c>
    </row>
    <row r="2638" spans="1:17" ht="32.25" customHeight="1" x14ac:dyDescent="0.2">
      <c r="A2638" s="10" t="s">
        <v>82</v>
      </c>
      <c r="B2638" s="3" t="s">
        <v>758</v>
      </c>
      <c r="C2638" s="3" t="s">
        <v>76</v>
      </c>
      <c r="D2638" s="3" t="s">
        <v>29</v>
      </c>
      <c r="E2638" s="3" t="s">
        <v>121</v>
      </c>
      <c r="F2638" s="3" t="s">
        <v>83</v>
      </c>
      <c r="G2638" s="9">
        <v>0</v>
      </c>
      <c r="H2638" s="9">
        <v>50000</v>
      </c>
      <c r="I2638" s="9">
        <v>50000</v>
      </c>
      <c r="J2638" s="9">
        <v>0</v>
      </c>
      <c r="K2638" s="9">
        <v>0</v>
      </c>
      <c r="L2638" s="9">
        <v>0</v>
      </c>
      <c r="M2638" s="9">
        <v>0</v>
      </c>
      <c r="N2638" s="9">
        <v>0</v>
      </c>
      <c r="O2638" s="9">
        <v>0</v>
      </c>
      <c r="P2638" s="13">
        <f t="shared" si="42"/>
        <v>50000</v>
      </c>
      <c r="Q2638" s="13">
        <f t="array" ref="Q2638">IF(C2638="",SUMIFS($P$6:$P$65536,$B$6:$B$65536,B2638),IF(D2638="",SUMIFS($P$6:$P$65536,$B$6:$B$65536,B2638,$C$6:$C$65536,C2638),IF(E2638="",SUMIFS($P$6:$P$65536,$B$6:$B$65536,B2638,$C$6:$C$65536,C2638,$D$6:$D$65536,D2638),IF(F2638="",SUMIFS($P$6:$P$65536,$B$6:$B$65536,B2638,$C$6:$C$65536,C2638,$D$6:$D$65536,D2638,$E$6:$E$65536,E2638),--(RIGHT(F2638,1)="0")*SUM(SUMIFS($P$6:$P$65536,$B$6:$B$65536,B2638,$C$6:$C$65536,C2638,$D$6:$D$65536,D2638,$E$6:$E$65536,E2638,$F$6:$F$65536,LEFT(F2638,2)&amp;{0;1;2;3;4;5;6;7;8;9}))+(--(RIGHT(F2638,2)="00"))*SUM(SUMIFS($P$6:$P$65536,$B$6:$B$65536,B2638,$C$6:$C$65536,C2638,$D$6:$D$65536,D2638,$E$6:$E$65536,E2638,$F$6:$F$65536,LEFT(F2638,1)&amp;range))+SUMIFS($P$6:$P$65536,$B$6:$B$65536,B2638,$C$6:$C$65536,C2638,$D$6:$D$65536,D2638,$E$6:$E$65536,E2638,$F$6:$F$65536,F2638)))))</f>
        <v>150000</v>
      </c>
    </row>
    <row r="2639" spans="1:17" ht="15" customHeight="1" x14ac:dyDescent="0.2">
      <c r="A2639" s="10" t="s">
        <v>86</v>
      </c>
      <c r="B2639" s="3" t="s">
        <v>758</v>
      </c>
      <c r="C2639" s="3" t="s">
        <v>76</v>
      </c>
      <c r="D2639" s="3" t="s">
        <v>29</v>
      </c>
      <c r="E2639" s="3" t="s">
        <v>121</v>
      </c>
      <c r="F2639" s="3" t="s">
        <v>87</v>
      </c>
      <c r="G2639" s="9">
        <v>0</v>
      </c>
      <c r="H2639" s="9">
        <v>50000</v>
      </c>
      <c r="I2639" s="9">
        <v>50000</v>
      </c>
      <c r="J2639" s="9">
        <v>0</v>
      </c>
      <c r="K2639" s="9">
        <v>0</v>
      </c>
      <c r="L2639" s="9">
        <v>0</v>
      </c>
      <c r="M2639" s="9">
        <v>0</v>
      </c>
      <c r="N2639" s="9">
        <v>0</v>
      </c>
      <c r="O2639" s="9">
        <v>0</v>
      </c>
      <c r="P2639" s="13">
        <f t="shared" si="42"/>
        <v>50000</v>
      </c>
      <c r="Q2639" s="13">
        <f t="array" ref="Q2639">IF(C2639="",SUMIFS($P$6:$P$65536,$B$6:$B$65536,B2639),IF(D2639="",SUMIFS($P$6:$P$65536,$B$6:$B$65536,B2639,$C$6:$C$65536,C2639),IF(E2639="",SUMIFS($P$6:$P$65536,$B$6:$B$65536,B2639,$C$6:$C$65536,C2639,$D$6:$D$65536,D2639),IF(F2639="",SUMIFS($P$6:$P$65536,$B$6:$B$65536,B2639,$C$6:$C$65536,C2639,$D$6:$D$65536,D2639,$E$6:$E$65536,E2639),--(RIGHT(F2639,1)="0")*SUM(SUMIFS($P$6:$P$65536,$B$6:$B$65536,B2639,$C$6:$C$65536,C2639,$D$6:$D$65536,D2639,$E$6:$E$65536,E2639,$F$6:$F$65536,LEFT(F2639,2)&amp;{0;1;2;3;4;5;6;7;8;9}))+(--(RIGHT(F2639,2)="00"))*SUM(SUMIFS($P$6:$P$65536,$B$6:$B$65536,B2639,$C$6:$C$65536,C2639,$D$6:$D$65536,D2639,$E$6:$E$65536,E2639,$F$6:$F$65536,LEFT(F2639,1)&amp;range))+SUMIFS($P$6:$P$65536,$B$6:$B$65536,B2639,$C$6:$C$65536,C2639,$D$6:$D$65536,D2639,$E$6:$E$65536,E2639,$F$6:$F$65536,F2639)))))</f>
        <v>50000</v>
      </c>
    </row>
    <row r="2640" spans="1:17" ht="32.25" customHeight="1" x14ac:dyDescent="0.2">
      <c r="A2640" s="4" t="s">
        <v>982</v>
      </c>
      <c r="B2640" s="5" t="s">
        <v>983</v>
      </c>
      <c r="C2640" s="5" t="s">
        <v>0</v>
      </c>
      <c r="D2640" s="5" t="s">
        <v>0</v>
      </c>
      <c r="E2640" s="6" t="s">
        <v>0</v>
      </c>
      <c r="F2640" s="6" t="s">
        <v>0</v>
      </c>
      <c r="G2640" s="7">
        <v>883388617</v>
      </c>
      <c r="H2640" s="7">
        <v>-244042923.55000001</v>
      </c>
      <c r="I2640" s="7">
        <v>639345693.45000005</v>
      </c>
      <c r="J2640" s="7">
        <v>729530532</v>
      </c>
      <c r="K2640" s="7">
        <v>0</v>
      </c>
      <c r="L2640" s="7">
        <v>729530532</v>
      </c>
      <c r="M2640" s="7">
        <v>474077006</v>
      </c>
      <c r="N2640" s="7">
        <v>0</v>
      </c>
      <c r="O2640" s="7">
        <v>474077006</v>
      </c>
      <c r="P2640" s="13">
        <f t="shared" si="42"/>
        <v>244042923.55000001</v>
      </c>
      <c r="Q2640" s="13">
        <f t="array" ref="Q2640">IF(C2640="",SUMIFS($P$6:$P$65536,$B$6:$B$65536,B2640),IF(D2640="",SUMIFS($P$6:$P$65536,$B$6:$B$65536,B2640,$C$6:$C$65536,C2640),IF(E2640="",SUMIFS($P$6:$P$65536,$B$6:$B$65536,B2640,$C$6:$C$65536,C2640,$D$6:$D$65536,D2640),IF(F2640="",SUMIFS($P$6:$P$65536,$B$6:$B$65536,B2640,$C$6:$C$65536,C2640,$D$6:$D$65536,D2640,$E$6:$E$65536,E2640),--(RIGHT(F2640,1)="0")*SUM(SUMIFS($P$6:$P$65536,$B$6:$B$65536,B2640,$C$6:$C$65536,C2640,$D$6:$D$65536,D2640,$E$6:$E$65536,E2640,$F$6:$F$65536,LEFT(F2640,2)&amp;{0;1;2;3;4;5;6;7;8;9}))+(--(RIGHT(F2640,2)="00"))*SUM(SUMIFS($P$6:$P$65536,$B$6:$B$65536,B2640,$C$6:$C$65536,C2640,$D$6:$D$65536,D2640,$E$6:$E$65536,E2640,$F$6:$F$65536,LEFT(F2640,1)&amp;range))+SUMIFS($P$6:$P$65536,$B$6:$B$65536,B2640,$C$6:$C$65536,C2640,$D$6:$D$65536,D2640,$E$6:$E$65536,E2640,$F$6:$F$65536,F2640)))))</f>
        <v>1999501365.8100007</v>
      </c>
    </row>
    <row r="2641" spans="1:17" ht="15" customHeight="1" x14ac:dyDescent="0.2">
      <c r="A2641" s="8" t="s">
        <v>35</v>
      </c>
      <c r="B2641" s="3" t="s">
        <v>983</v>
      </c>
      <c r="C2641" s="3" t="s">
        <v>36</v>
      </c>
      <c r="D2641" s="3" t="s">
        <v>0</v>
      </c>
      <c r="E2641" s="3" t="s">
        <v>0</v>
      </c>
      <c r="F2641" s="3" t="s">
        <v>0</v>
      </c>
      <c r="G2641" s="9">
        <v>200000</v>
      </c>
      <c r="H2641" s="9">
        <v>-100000</v>
      </c>
      <c r="I2641" s="9">
        <v>100000</v>
      </c>
      <c r="J2641" s="9">
        <v>200000</v>
      </c>
      <c r="K2641" s="9">
        <v>0</v>
      </c>
      <c r="L2641" s="9">
        <v>200000</v>
      </c>
      <c r="M2641" s="9">
        <v>200000</v>
      </c>
      <c r="N2641" s="9">
        <v>0</v>
      </c>
      <c r="O2641" s="9">
        <v>200000</v>
      </c>
      <c r="P2641" s="13">
        <f t="shared" si="42"/>
        <v>100000</v>
      </c>
      <c r="Q2641" s="13">
        <f t="array" ref="Q2641">IF(C2641="",SUMIFS($P$6:$P$65536,$B$6:$B$65536,B2641),IF(D2641="",SUMIFS($P$6:$P$65536,$B$6:$B$65536,B2641,$C$6:$C$65536,C2641),IF(E2641="",SUMIFS($P$6:$P$65536,$B$6:$B$65536,B2641,$C$6:$C$65536,C2641,$D$6:$D$65536,D2641),IF(F2641="",SUMIFS($P$6:$P$65536,$B$6:$B$65536,B2641,$C$6:$C$65536,C2641,$D$6:$D$65536,D2641,$E$6:$E$65536,E2641),--(RIGHT(F2641,1)="0")*SUM(SUMIFS($P$6:$P$65536,$B$6:$B$65536,B2641,$C$6:$C$65536,C2641,$D$6:$D$65536,D2641,$E$6:$E$65536,E2641,$F$6:$F$65536,LEFT(F2641,2)&amp;{0;1;2;3;4;5;6;7;8;9}))+(--(RIGHT(F2641,2)="00"))*SUM(SUMIFS($P$6:$P$65536,$B$6:$B$65536,B2641,$C$6:$C$65536,C2641,$D$6:$D$65536,D2641,$E$6:$E$65536,E2641,$F$6:$F$65536,LEFT(F2641,1)&amp;range))+SUMIFS($P$6:$P$65536,$B$6:$B$65536,B2641,$C$6:$C$65536,C2641,$D$6:$D$65536,D2641,$E$6:$E$65536,E2641,$F$6:$F$65536,F2641)))))</f>
        <v>600000</v>
      </c>
    </row>
    <row r="2642" spans="1:17" ht="15.95" customHeight="1" x14ac:dyDescent="0.2">
      <c r="A2642" s="8" t="s">
        <v>89</v>
      </c>
      <c r="B2642" s="3" t="s">
        <v>983</v>
      </c>
      <c r="C2642" s="3" t="s">
        <v>36</v>
      </c>
      <c r="D2642" s="3" t="s">
        <v>30</v>
      </c>
      <c r="E2642" s="3" t="s">
        <v>0</v>
      </c>
      <c r="F2642" s="3" t="s">
        <v>0</v>
      </c>
      <c r="G2642" s="9">
        <v>200000</v>
      </c>
      <c r="H2642" s="9">
        <v>-100000</v>
      </c>
      <c r="I2642" s="9">
        <v>100000</v>
      </c>
      <c r="J2642" s="9">
        <v>200000</v>
      </c>
      <c r="K2642" s="9">
        <v>0</v>
      </c>
      <c r="L2642" s="9">
        <v>200000</v>
      </c>
      <c r="M2642" s="9">
        <v>200000</v>
      </c>
      <c r="N2642" s="9">
        <v>0</v>
      </c>
      <c r="O2642" s="9">
        <v>200000</v>
      </c>
      <c r="P2642" s="13">
        <f t="shared" si="42"/>
        <v>100000</v>
      </c>
      <c r="Q2642" s="13">
        <f t="array" ref="Q2642">IF(C2642="",SUMIFS($P$6:$P$65536,$B$6:$B$65536,B2642),IF(D2642="",SUMIFS($P$6:$P$65536,$B$6:$B$65536,B2642,$C$6:$C$65536,C2642),IF(E2642="",SUMIFS($P$6:$P$65536,$B$6:$B$65536,B2642,$C$6:$C$65536,C2642,$D$6:$D$65536,D2642),IF(F2642="",SUMIFS($P$6:$P$65536,$B$6:$B$65536,B2642,$C$6:$C$65536,C2642,$D$6:$D$65536,D2642,$E$6:$E$65536,E2642),--(RIGHT(F2642,1)="0")*SUM(SUMIFS($P$6:$P$65536,$B$6:$B$65536,B2642,$C$6:$C$65536,C2642,$D$6:$D$65536,D2642,$E$6:$E$65536,E2642,$F$6:$F$65536,LEFT(F2642,2)&amp;{0;1;2;3;4;5;6;7;8;9}))+(--(RIGHT(F2642,2)="00"))*SUM(SUMIFS($P$6:$P$65536,$B$6:$B$65536,B2642,$C$6:$C$65536,C2642,$D$6:$D$65536,D2642,$E$6:$E$65536,E2642,$F$6:$F$65536,LEFT(F2642,1)&amp;range))+SUMIFS($P$6:$P$65536,$B$6:$B$65536,B2642,$C$6:$C$65536,C2642,$D$6:$D$65536,D2642,$E$6:$E$65536,E2642,$F$6:$F$65536,F2642)))))</f>
        <v>500000</v>
      </c>
    </row>
    <row r="2643" spans="1:17" ht="32.25" customHeight="1" x14ac:dyDescent="0.2">
      <c r="A2643" s="10" t="s">
        <v>90</v>
      </c>
      <c r="B2643" s="3" t="s">
        <v>983</v>
      </c>
      <c r="C2643" s="3" t="s">
        <v>36</v>
      </c>
      <c r="D2643" s="3" t="s">
        <v>30</v>
      </c>
      <c r="E2643" s="3" t="s">
        <v>91</v>
      </c>
      <c r="F2643" s="11" t="s">
        <v>0</v>
      </c>
      <c r="G2643" s="9">
        <v>100000</v>
      </c>
      <c r="H2643" s="9">
        <v>-100000</v>
      </c>
      <c r="I2643" s="9">
        <v>0</v>
      </c>
      <c r="J2643" s="9">
        <v>100000</v>
      </c>
      <c r="K2643" s="9">
        <v>0</v>
      </c>
      <c r="L2643" s="9">
        <v>100000</v>
      </c>
      <c r="M2643" s="9">
        <v>100000</v>
      </c>
      <c r="N2643" s="9">
        <v>0</v>
      </c>
      <c r="O2643" s="9">
        <v>100000</v>
      </c>
      <c r="P2643" s="13">
        <f t="shared" si="42"/>
        <v>100000</v>
      </c>
      <c r="Q2643" s="13">
        <f t="array" ref="Q2643">IF(C2643="",SUMIFS($P$6:$P$65536,$B$6:$B$65536,B2643),IF(D2643="",SUMIFS($P$6:$P$65536,$B$6:$B$65536,B2643,$C$6:$C$65536,C2643),IF(E2643="",SUMIFS($P$6:$P$65536,$B$6:$B$65536,B2643,$C$6:$C$65536,C2643,$D$6:$D$65536,D2643),IF(F2643="",SUMIFS($P$6:$P$65536,$B$6:$B$65536,B2643,$C$6:$C$65536,C2643,$D$6:$D$65536,D2643,$E$6:$E$65536,E2643),--(RIGHT(F2643,1)="0")*SUM(SUMIFS($P$6:$P$65536,$B$6:$B$65536,B2643,$C$6:$C$65536,C2643,$D$6:$D$65536,D2643,$E$6:$E$65536,E2643,$F$6:$F$65536,LEFT(F2643,2)&amp;{0;1;2;3;4;5;6;7;8;9}))+(--(RIGHT(F2643,2)="00"))*SUM(SUMIFS($P$6:$P$65536,$B$6:$B$65536,B2643,$C$6:$C$65536,C2643,$D$6:$D$65536,D2643,$E$6:$E$65536,E2643,$F$6:$F$65536,LEFT(F2643,1)&amp;range))+SUMIFS($P$6:$P$65536,$B$6:$B$65536,B2643,$C$6:$C$65536,C2643,$D$6:$D$65536,D2643,$E$6:$E$65536,E2643,$F$6:$F$65536,F2643)))))</f>
        <v>400000</v>
      </c>
    </row>
    <row r="2644" spans="1:17" ht="64.5" customHeight="1" x14ac:dyDescent="0.2">
      <c r="A2644" s="10" t="s">
        <v>94</v>
      </c>
      <c r="B2644" s="3" t="s">
        <v>983</v>
      </c>
      <c r="C2644" s="3" t="s">
        <v>36</v>
      </c>
      <c r="D2644" s="3" t="s">
        <v>30</v>
      </c>
      <c r="E2644" s="3" t="s">
        <v>91</v>
      </c>
      <c r="F2644" s="3" t="s">
        <v>95</v>
      </c>
      <c r="G2644" s="9">
        <v>100000</v>
      </c>
      <c r="H2644" s="9">
        <v>-100000</v>
      </c>
      <c r="I2644" s="9">
        <v>0</v>
      </c>
      <c r="J2644" s="9">
        <v>100000</v>
      </c>
      <c r="K2644" s="9">
        <v>0</v>
      </c>
      <c r="L2644" s="9">
        <v>100000</v>
      </c>
      <c r="M2644" s="9">
        <v>100000</v>
      </c>
      <c r="N2644" s="9">
        <v>0</v>
      </c>
      <c r="O2644" s="9">
        <v>100000</v>
      </c>
      <c r="P2644" s="13">
        <f t="shared" si="42"/>
        <v>100000</v>
      </c>
      <c r="Q2644" s="13">
        <f t="array" ref="Q2644">IF(C2644="",SUMIFS($P$6:$P$65536,$B$6:$B$65536,B2644),IF(D2644="",SUMIFS($P$6:$P$65536,$B$6:$B$65536,B2644,$C$6:$C$65536,C2644),IF(E2644="",SUMIFS($P$6:$P$65536,$B$6:$B$65536,B2644,$C$6:$C$65536,C2644,$D$6:$D$65536,D2644),IF(F2644="",SUMIFS($P$6:$P$65536,$B$6:$B$65536,B2644,$C$6:$C$65536,C2644,$D$6:$D$65536,D2644,$E$6:$E$65536,E2644),--(RIGHT(F2644,1)="0")*SUM(SUMIFS($P$6:$P$65536,$B$6:$B$65536,B2644,$C$6:$C$65536,C2644,$D$6:$D$65536,D2644,$E$6:$E$65536,E2644,$F$6:$F$65536,LEFT(F2644,2)&amp;{0;1;2;3;4;5;6;7;8;9}))+(--(RIGHT(F2644,2)="00"))*SUM(SUMIFS($P$6:$P$65536,$B$6:$B$65536,B2644,$C$6:$C$65536,C2644,$D$6:$D$65536,D2644,$E$6:$E$65536,E2644,$F$6:$F$65536,LEFT(F2644,1)&amp;range))+SUMIFS($P$6:$P$65536,$B$6:$B$65536,B2644,$C$6:$C$65536,C2644,$D$6:$D$65536,D2644,$E$6:$E$65536,E2644,$F$6:$F$65536,F2644)))))</f>
        <v>400000</v>
      </c>
    </row>
    <row r="2645" spans="1:17" ht="15" customHeight="1" x14ac:dyDescent="0.2">
      <c r="A2645" s="10" t="s">
        <v>96</v>
      </c>
      <c r="B2645" s="3" t="s">
        <v>983</v>
      </c>
      <c r="C2645" s="3" t="s">
        <v>36</v>
      </c>
      <c r="D2645" s="3" t="s">
        <v>30</v>
      </c>
      <c r="E2645" s="3" t="s">
        <v>91</v>
      </c>
      <c r="F2645" s="3" t="s">
        <v>97</v>
      </c>
      <c r="G2645" s="9">
        <v>100000</v>
      </c>
      <c r="H2645" s="9">
        <v>-100000</v>
      </c>
      <c r="I2645" s="9">
        <v>0</v>
      </c>
      <c r="J2645" s="9">
        <v>0</v>
      </c>
      <c r="K2645" s="9">
        <v>0</v>
      </c>
      <c r="L2645" s="9">
        <v>0</v>
      </c>
      <c r="M2645" s="9">
        <v>0</v>
      </c>
      <c r="N2645" s="9">
        <v>0</v>
      </c>
      <c r="O2645" s="9">
        <v>0</v>
      </c>
      <c r="P2645" s="13">
        <f t="shared" si="42"/>
        <v>100000</v>
      </c>
      <c r="Q2645" s="13">
        <f t="array" ref="Q2645">IF(C2645="",SUMIFS($P$6:$P$65536,$B$6:$B$65536,B2645),IF(D2645="",SUMIFS($P$6:$P$65536,$B$6:$B$65536,B2645,$C$6:$C$65536,C2645),IF(E2645="",SUMIFS($P$6:$P$65536,$B$6:$B$65536,B2645,$C$6:$C$65536,C2645,$D$6:$D$65536,D2645),IF(F2645="",SUMIFS($P$6:$P$65536,$B$6:$B$65536,B2645,$C$6:$C$65536,C2645,$D$6:$D$65536,D2645,$E$6:$E$65536,E2645),--(RIGHT(F2645,1)="0")*SUM(SUMIFS($P$6:$P$65536,$B$6:$B$65536,B2645,$C$6:$C$65536,C2645,$D$6:$D$65536,D2645,$E$6:$E$65536,E2645,$F$6:$F$65536,LEFT(F2645,2)&amp;{0;1;2;3;4;5;6;7;8;9}))+(--(RIGHT(F2645,2)="00"))*SUM(SUMIFS($P$6:$P$65536,$B$6:$B$65536,B2645,$C$6:$C$65536,C2645,$D$6:$D$65536,D2645,$E$6:$E$65536,E2645,$F$6:$F$65536,LEFT(F2645,1)&amp;range))+SUMIFS($P$6:$P$65536,$B$6:$B$65536,B2645,$C$6:$C$65536,C2645,$D$6:$D$65536,D2645,$E$6:$E$65536,E2645,$F$6:$F$65536,F2645)))))</f>
        <v>300000</v>
      </c>
    </row>
    <row r="2646" spans="1:17" ht="32.25" customHeight="1" x14ac:dyDescent="0.2">
      <c r="A2646" s="10" t="s">
        <v>100</v>
      </c>
      <c r="B2646" s="3" t="s">
        <v>983</v>
      </c>
      <c r="C2646" s="3" t="s">
        <v>36</v>
      </c>
      <c r="D2646" s="3" t="s">
        <v>30</v>
      </c>
      <c r="E2646" s="3" t="s">
        <v>91</v>
      </c>
      <c r="F2646" s="3" t="s">
        <v>101</v>
      </c>
      <c r="G2646" s="9">
        <v>100000</v>
      </c>
      <c r="H2646" s="9">
        <v>-100000</v>
      </c>
      <c r="I2646" s="9">
        <v>0</v>
      </c>
      <c r="J2646" s="9">
        <v>0</v>
      </c>
      <c r="K2646" s="9">
        <v>0</v>
      </c>
      <c r="L2646" s="9">
        <v>0</v>
      </c>
      <c r="M2646" s="9">
        <v>0</v>
      </c>
      <c r="N2646" s="9">
        <v>0</v>
      </c>
      <c r="O2646" s="9">
        <v>0</v>
      </c>
      <c r="P2646" s="13">
        <f t="shared" si="42"/>
        <v>100000</v>
      </c>
      <c r="Q2646" s="13">
        <f t="array" ref="Q2646">IF(C2646="",SUMIFS($P$6:$P$65536,$B$6:$B$65536,B2646),IF(D2646="",SUMIFS($P$6:$P$65536,$B$6:$B$65536,B2646,$C$6:$C$65536,C2646),IF(E2646="",SUMIFS($P$6:$P$65536,$B$6:$B$65536,B2646,$C$6:$C$65536,C2646,$D$6:$D$65536,D2646),IF(F2646="",SUMIFS($P$6:$P$65536,$B$6:$B$65536,B2646,$C$6:$C$65536,C2646,$D$6:$D$65536,D2646,$E$6:$E$65536,E2646),--(RIGHT(F2646,1)="0")*SUM(SUMIFS($P$6:$P$65536,$B$6:$B$65536,B2646,$C$6:$C$65536,C2646,$D$6:$D$65536,D2646,$E$6:$E$65536,E2646,$F$6:$F$65536,LEFT(F2646,2)&amp;{0;1;2;3;4;5;6;7;8;9}))+(--(RIGHT(F2646,2)="00"))*SUM(SUMIFS($P$6:$P$65536,$B$6:$B$65536,B2646,$C$6:$C$65536,C2646,$D$6:$D$65536,D2646,$E$6:$E$65536,E2646,$F$6:$F$65536,LEFT(F2646,1)&amp;range))+SUMIFS($P$6:$P$65536,$B$6:$B$65536,B2646,$C$6:$C$65536,C2646,$D$6:$D$65536,D2646,$E$6:$E$65536,E2646,$F$6:$F$65536,F2646)))))</f>
        <v>100000</v>
      </c>
    </row>
    <row r="2647" spans="1:17" ht="15" hidden="1" customHeight="1" x14ac:dyDescent="0.2">
      <c r="A2647" s="10" t="s">
        <v>102</v>
      </c>
      <c r="B2647" s="3" t="s">
        <v>983</v>
      </c>
      <c r="C2647" s="3" t="s">
        <v>36</v>
      </c>
      <c r="D2647" s="3" t="s">
        <v>30</v>
      </c>
      <c r="E2647" s="3" t="s">
        <v>91</v>
      </c>
      <c r="F2647" s="3" t="s">
        <v>103</v>
      </c>
      <c r="G2647" s="9">
        <v>0</v>
      </c>
      <c r="H2647" s="9">
        <v>0</v>
      </c>
      <c r="I2647" s="9">
        <v>0</v>
      </c>
      <c r="J2647" s="9">
        <v>100000</v>
      </c>
      <c r="K2647" s="9">
        <v>0</v>
      </c>
      <c r="L2647" s="9">
        <v>100000</v>
      </c>
      <c r="M2647" s="9">
        <v>100000</v>
      </c>
      <c r="N2647" s="9">
        <v>0</v>
      </c>
      <c r="O2647" s="9">
        <v>100000</v>
      </c>
      <c r="P2647" s="13">
        <f t="shared" si="42"/>
        <v>0</v>
      </c>
      <c r="Q2647" s="13">
        <f t="array" ref="Q2647">IF(C2647="",SUMIFS($P$6:$P$65536,$B$6:$B$65536,B2647),IF(D2647="",SUMIFS($P$6:$P$65536,$B$6:$B$65536,B2647,$C$6:$C$65536,C2647),IF(E2647="",SUMIFS($P$6:$P$65536,$B$6:$B$65536,B2647,$C$6:$C$65536,C2647,$D$6:$D$65536,D2647),IF(F2647="",SUMIFS($P$6:$P$65536,$B$6:$B$65536,B2647,$C$6:$C$65536,C2647,$D$6:$D$65536,D2647,$E$6:$E$65536,E2647),--(RIGHT(F2647,1)="0")*SUM(SUMIFS($P$6:$P$65536,$B$6:$B$65536,B2647,$C$6:$C$65536,C2647,$D$6:$D$65536,D2647,$E$6:$E$65536,E2647,$F$6:$F$65536,LEFT(F2647,2)&amp;{0;1;2;3;4;5;6;7;8;9}))+(--(RIGHT(F2647,2)="00"))*SUM(SUMIFS($P$6:$P$65536,$B$6:$B$65536,B2647,$C$6:$C$65536,C2647,$D$6:$D$65536,D2647,$E$6:$E$65536,E2647,$F$6:$F$65536,LEFT(F2647,1)&amp;range))+SUMIFS($P$6:$P$65536,$B$6:$B$65536,B2647,$C$6:$C$65536,C2647,$D$6:$D$65536,D2647,$E$6:$E$65536,E2647,$F$6:$F$65536,F2647)))))</f>
        <v>0</v>
      </c>
    </row>
    <row r="2648" spans="1:17" ht="32.25" hidden="1" customHeight="1" x14ac:dyDescent="0.2">
      <c r="A2648" s="10" t="s">
        <v>106</v>
      </c>
      <c r="B2648" s="3" t="s">
        <v>983</v>
      </c>
      <c r="C2648" s="3" t="s">
        <v>36</v>
      </c>
      <c r="D2648" s="3" t="s">
        <v>30</v>
      </c>
      <c r="E2648" s="3" t="s">
        <v>91</v>
      </c>
      <c r="F2648" s="3" t="s">
        <v>107</v>
      </c>
      <c r="G2648" s="9">
        <v>0</v>
      </c>
      <c r="H2648" s="9">
        <v>0</v>
      </c>
      <c r="I2648" s="9">
        <v>0</v>
      </c>
      <c r="J2648" s="9">
        <v>100000</v>
      </c>
      <c r="K2648" s="9">
        <v>0</v>
      </c>
      <c r="L2648" s="9">
        <v>100000</v>
      </c>
      <c r="M2648" s="9">
        <v>100000</v>
      </c>
      <c r="N2648" s="9">
        <v>0</v>
      </c>
      <c r="O2648" s="9">
        <v>100000</v>
      </c>
      <c r="P2648" s="13">
        <f t="shared" si="42"/>
        <v>0</v>
      </c>
      <c r="Q2648" s="13">
        <f t="array" ref="Q2648">IF(C2648="",SUMIFS($P$6:$P$65536,$B$6:$B$65536,B2648),IF(D2648="",SUMIFS($P$6:$P$65536,$B$6:$B$65536,B2648,$C$6:$C$65536,C2648),IF(E2648="",SUMIFS($P$6:$P$65536,$B$6:$B$65536,B2648,$C$6:$C$65536,C2648,$D$6:$D$65536,D2648),IF(F2648="",SUMIFS($P$6:$P$65536,$B$6:$B$65536,B2648,$C$6:$C$65536,C2648,$D$6:$D$65536,D2648,$E$6:$E$65536,E2648),--(RIGHT(F2648,1)="0")*SUM(SUMIFS($P$6:$P$65536,$B$6:$B$65536,B2648,$C$6:$C$65536,C2648,$D$6:$D$65536,D2648,$E$6:$E$65536,E2648,$F$6:$F$65536,LEFT(F2648,2)&amp;{0;1;2;3;4;5;6;7;8;9}))+(--(RIGHT(F2648,2)="00"))*SUM(SUMIFS($P$6:$P$65536,$B$6:$B$65536,B2648,$C$6:$C$65536,C2648,$D$6:$D$65536,D2648,$E$6:$E$65536,E2648,$F$6:$F$65536,LEFT(F2648,1)&amp;range))+SUMIFS($P$6:$P$65536,$B$6:$B$65536,B2648,$C$6:$C$65536,C2648,$D$6:$D$65536,D2648,$E$6:$E$65536,E2648,$F$6:$F$65536,F2648)))))</f>
        <v>0</v>
      </c>
    </row>
    <row r="2649" spans="1:17" ht="64.5" hidden="1" customHeight="1" x14ac:dyDescent="0.2">
      <c r="A2649" s="10" t="s">
        <v>349</v>
      </c>
      <c r="B2649" s="3" t="s">
        <v>983</v>
      </c>
      <c r="C2649" s="3" t="s">
        <v>36</v>
      </c>
      <c r="D2649" s="3" t="s">
        <v>30</v>
      </c>
      <c r="E2649" s="3" t="s">
        <v>984</v>
      </c>
      <c r="F2649" s="11" t="s">
        <v>0</v>
      </c>
      <c r="G2649" s="9">
        <v>100000</v>
      </c>
      <c r="H2649" s="9">
        <v>0</v>
      </c>
      <c r="I2649" s="9">
        <v>100000</v>
      </c>
      <c r="J2649" s="9">
        <v>100000</v>
      </c>
      <c r="K2649" s="9">
        <v>0</v>
      </c>
      <c r="L2649" s="9">
        <v>100000</v>
      </c>
      <c r="M2649" s="9">
        <v>100000</v>
      </c>
      <c r="N2649" s="9">
        <v>0</v>
      </c>
      <c r="O2649" s="9">
        <v>100000</v>
      </c>
      <c r="P2649" s="13">
        <f t="shared" si="42"/>
        <v>0</v>
      </c>
      <c r="Q2649" s="13">
        <f t="array" ref="Q2649">IF(C2649="",SUMIFS($P$6:$P$65536,$B$6:$B$65536,B2649),IF(D2649="",SUMIFS($P$6:$P$65536,$B$6:$B$65536,B2649,$C$6:$C$65536,C2649),IF(E2649="",SUMIFS($P$6:$P$65536,$B$6:$B$65536,B2649,$C$6:$C$65536,C2649,$D$6:$D$65536,D2649),IF(F2649="",SUMIFS($P$6:$P$65536,$B$6:$B$65536,B2649,$C$6:$C$65536,C2649,$D$6:$D$65536,D2649,$E$6:$E$65536,E2649),--(RIGHT(F2649,1)="0")*SUM(SUMIFS($P$6:$P$65536,$B$6:$B$65536,B2649,$C$6:$C$65536,C2649,$D$6:$D$65536,D2649,$E$6:$E$65536,E2649,$F$6:$F$65536,LEFT(F2649,2)&amp;{0;1;2;3;4;5;6;7;8;9}))+(--(RIGHT(F2649,2)="00"))*SUM(SUMIFS($P$6:$P$65536,$B$6:$B$65536,B2649,$C$6:$C$65536,C2649,$D$6:$D$65536,D2649,$E$6:$E$65536,E2649,$F$6:$F$65536,LEFT(F2649,1)&amp;range))+SUMIFS($P$6:$P$65536,$B$6:$B$65536,B2649,$C$6:$C$65536,C2649,$D$6:$D$65536,D2649,$E$6:$E$65536,E2649,$F$6:$F$65536,F2649)))))</f>
        <v>0</v>
      </c>
    </row>
    <row r="2650" spans="1:17" ht="48.95" hidden="1" customHeight="1" x14ac:dyDescent="0.2">
      <c r="A2650" s="10" t="s">
        <v>57</v>
      </c>
      <c r="B2650" s="3" t="s">
        <v>983</v>
      </c>
      <c r="C2650" s="3" t="s">
        <v>36</v>
      </c>
      <c r="D2650" s="3" t="s">
        <v>30</v>
      </c>
      <c r="E2650" s="3" t="s">
        <v>984</v>
      </c>
      <c r="F2650" s="3" t="s">
        <v>58</v>
      </c>
      <c r="G2650" s="9">
        <v>100000</v>
      </c>
      <c r="H2650" s="9">
        <v>0</v>
      </c>
      <c r="I2650" s="9">
        <v>100000</v>
      </c>
      <c r="J2650" s="9">
        <v>100000</v>
      </c>
      <c r="K2650" s="9">
        <v>0</v>
      </c>
      <c r="L2650" s="9">
        <v>100000</v>
      </c>
      <c r="M2650" s="9">
        <v>100000</v>
      </c>
      <c r="N2650" s="9">
        <v>0</v>
      </c>
      <c r="O2650" s="9">
        <v>100000</v>
      </c>
      <c r="P2650" s="13">
        <f t="shared" si="42"/>
        <v>0</v>
      </c>
      <c r="Q2650" s="13">
        <f t="array" ref="Q2650">IF(C2650="",SUMIFS($P$6:$P$65536,$B$6:$B$65536,B2650),IF(D2650="",SUMIFS($P$6:$P$65536,$B$6:$B$65536,B2650,$C$6:$C$65536,C2650),IF(E2650="",SUMIFS($P$6:$P$65536,$B$6:$B$65536,B2650,$C$6:$C$65536,C2650,$D$6:$D$65536,D2650),IF(F2650="",SUMIFS($P$6:$P$65536,$B$6:$B$65536,B2650,$C$6:$C$65536,C2650,$D$6:$D$65536,D2650,$E$6:$E$65536,E2650),--(RIGHT(F2650,1)="0")*SUM(SUMIFS($P$6:$P$65536,$B$6:$B$65536,B2650,$C$6:$C$65536,C2650,$D$6:$D$65536,D2650,$E$6:$E$65536,E2650,$F$6:$F$65536,LEFT(F2650,2)&amp;{0;1;2;3;4;5;6;7;8;9}))+(--(RIGHT(F2650,2)="00"))*SUM(SUMIFS($P$6:$P$65536,$B$6:$B$65536,B2650,$C$6:$C$65536,C2650,$D$6:$D$65536,D2650,$E$6:$E$65536,E2650,$F$6:$F$65536,LEFT(F2650,1)&amp;range))+SUMIFS($P$6:$P$65536,$B$6:$B$65536,B2650,$C$6:$C$65536,C2650,$D$6:$D$65536,D2650,$E$6:$E$65536,E2650,$F$6:$F$65536,F2650)))))</f>
        <v>0</v>
      </c>
    </row>
    <row r="2651" spans="1:17" ht="48.95" hidden="1" customHeight="1" x14ac:dyDescent="0.2">
      <c r="A2651" s="10" t="s">
        <v>59</v>
      </c>
      <c r="B2651" s="3" t="s">
        <v>983</v>
      </c>
      <c r="C2651" s="3" t="s">
        <v>36</v>
      </c>
      <c r="D2651" s="3" t="s">
        <v>30</v>
      </c>
      <c r="E2651" s="3" t="s">
        <v>984</v>
      </c>
      <c r="F2651" s="3" t="s">
        <v>60</v>
      </c>
      <c r="G2651" s="9">
        <v>100000</v>
      </c>
      <c r="H2651" s="9">
        <v>0</v>
      </c>
      <c r="I2651" s="9">
        <v>100000</v>
      </c>
      <c r="J2651" s="9">
        <v>100000</v>
      </c>
      <c r="K2651" s="9">
        <v>0</v>
      </c>
      <c r="L2651" s="9">
        <v>100000</v>
      </c>
      <c r="M2651" s="9">
        <v>100000</v>
      </c>
      <c r="N2651" s="9">
        <v>0</v>
      </c>
      <c r="O2651" s="9">
        <v>100000</v>
      </c>
      <c r="P2651" s="13">
        <f t="shared" si="42"/>
        <v>0</v>
      </c>
      <c r="Q2651" s="13">
        <f t="array" ref="Q2651">IF(C2651="",SUMIFS($P$6:$P$65536,$B$6:$B$65536,B2651),IF(D2651="",SUMIFS($P$6:$P$65536,$B$6:$B$65536,B2651,$C$6:$C$65536,C2651),IF(E2651="",SUMIFS($P$6:$P$65536,$B$6:$B$65536,B2651,$C$6:$C$65536,C2651,$D$6:$D$65536,D2651),IF(F2651="",SUMIFS($P$6:$P$65536,$B$6:$B$65536,B2651,$C$6:$C$65536,C2651,$D$6:$D$65536,D2651,$E$6:$E$65536,E2651),--(RIGHT(F2651,1)="0")*SUM(SUMIFS($P$6:$P$65536,$B$6:$B$65536,B2651,$C$6:$C$65536,C2651,$D$6:$D$65536,D2651,$E$6:$E$65536,E2651,$F$6:$F$65536,LEFT(F2651,2)&amp;{0;1;2;3;4;5;6;7;8;9}))+(--(RIGHT(F2651,2)="00"))*SUM(SUMIFS($P$6:$P$65536,$B$6:$B$65536,B2651,$C$6:$C$65536,C2651,$D$6:$D$65536,D2651,$E$6:$E$65536,E2651,$F$6:$F$65536,LEFT(F2651,1)&amp;range))+SUMIFS($P$6:$P$65536,$B$6:$B$65536,B2651,$C$6:$C$65536,C2651,$D$6:$D$65536,D2651,$E$6:$E$65536,E2651,$F$6:$F$65536,F2651)))))</f>
        <v>0</v>
      </c>
    </row>
    <row r="2652" spans="1:17" ht="15" hidden="1" customHeight="1" x14ac:dyDescent="0.2">
      <c r="A2652" s="10" t="s">
        <v>61</v>
      </c>
      <c r="B2652" s="3" t="s">
        <v>983</v>
      </c>
      <c r="C2652" s="3" t="s">
        <v>36</v>
      </c>
      <c r="D2652" s="3" t="s">
        <v>30</v>
      </c>
      <c r="E2652" s="3" t="s">
        <v>984</v>
      </c>
      <c r="F2652" s="3" t="s">
        <v>62</v>
      </c>
      <c r="G2652" s="9">
        <v>100000</v>
      </c>
      <c r="H2652" s="9">
        <v>0</v>
      </c>
      <c r="I2652" s="9">
        <v>100000</v>
      </c>
      <c r="J2652" s="9">
        <v>100000</v>
      </c>
      <c r="K2652" s="9">
        <v>0</v>
      </c>
      <c r="L2652" s="9">
        <v>100000</v>
      </c>
      <c r="M2652" s="9">
        <v>100000</v>
      </c>
      <c r="N2652" s="9">
        <v>0</v>
      </c>
      <c r="O2652" s="9">
        <v>100000</v>
      </c>
      <c r="P2652" s="13">
        <f t="shared" si="42"/>
        <v>0</v>
      </c>
      <c r="Q2652" s="13">
        <f t="array" ref="Q2652">IF(C2652="",SUMIFS($P$6:$P$65536,$B$6:$B$65536,B2652),IF(D2652="",SUMIFS($P$6:$P$65536,$B$6:$B$65536,B2652,$C$6:$C$65536,C2652),IF(E2652="",SUMIFS($P$6:$P$65536,$B$6:$B$65536,B2652,$C$6:$C$65536,C2652,$D$6:$D$65536,D2652),IF(F2652="",SUMIFS($P$6:$P$65536,$B$6:$B$65536,B2652,$C$6:$C$65536,C2652,$D$6:$D$65536,D2652,$E$6:$E$65536,E2652),--(RIGHT(F2652,1)="0")*SUM(SUMIFS($P$6:$P$65536,$B$6:$B$65536,B2652,$C$6:$C$65536,C2652,$D$6:$D$65536,D2652,$E$6:$E$65536,E2652,$F$6:$F$65536,LEFT(F2652,2)&amp;{0;1;2;3;4;5;6;7;8;9}))+(--(RIGHT(F2652,2)="00"))*SUM(SUMIFS($P$6:$P$65536,$B$6:$B$65536,B2652,$C$6:$C$65536,C2652,$D$6:$D$65536,D2652,$E$6:$E$65536,E2652,$F$6:$F$65536,LEFT(F2652,1)&amp;range))+SUMIFS($P$6:$P$65536,$B$6:$B$65536,B2652,$C$6:$C$65536,C2652,$D$6:$D$65536,D2652,$E$6:$E$65536,E2652,$F$6:$F$65536,F2652)))))</f>
        <v>0</v>
      </c>
    </row>
    <row r="2653" spans="1:17" ht="15" customHeight="1" x14ac:dyDescent="0.2">
      <c r="A2653" s="8" t="s">
        <v>133</v>
      </c>
      <c r="B2653" s="3" t="s">
        <v>983</v>
      </c>
      <c r="C2653" s="3" t="s">
        <v>134</v>
      </c>
      <c r="D2653" s="3" t="s">
        <v>0</v>
      </c>
      <c r="E2653" s="3" t="s">
        <v>0</v>
      </c>
      <c r="F2653" s="3" t="s">
        <v>0</v>
      </c>
      <c r="G2653" s="9">
        <v>66426000</v>
      </c>
      <c r="H2653" s="9">
        <v>-66090000</v>
      </c>
      <c r="I2653" s="9">
        <v>336000</v>
      </c>
      <c r="J2653" s="9">
        <v>69306347.239999995</v>
      </c>
      <c r="K2653" s="9">
        <v>0</v>
      </c>
      <c r="L2653" s="9">
        <v>69306347.239999995</v>
      </c>
      <c r="M2653" s="9">
        <v>336000</v>
      </c>
      <c r="N2653" s="9">
        <v>0</v>
      </c>
      <c r="O2653" s="9">
        <v>336000</v>
      </c>
      <c r="P2653" s="13">
        <f t="shared" si="42"/>
        <v>66090000</v>
      </c>
      <c r="Q2653" s="13">
        <f t="array" ref="Q2653">IF(C2653="",SUMIFS($P$6:$P$65536,$B$6:$B$65536,B2653),IF(D2653="",SUMIFS($P$6:$P$65536,$B$6:$B$65536,B2653,$C$6:$C$65536,C2653),IF(E2653="",SUMIFS($P$6:$P$65536,$B$6:$B$65536,B2653,$C$6:$C$65536,C2653,$D$6:$D$65536,D2653),IF(F2653="",SUMIFS($P$6:$P$65536,$B$6:$B$65536,B2653,$C$6:$C$65536,C2653,$D$6:$D$65536,D2653,$E$6:$E$65536,E2653),--(RIGHT(F2653,1)="0")*SUM(SUMIFS($P$6:$P$65536,$B$6:$B$65536,B2653,$C$6:$C$65536,C2653,$D$6:$D$65536,D2653,$E$6:$E$65536,E2653,$F$6:$F$65536,LEFT(F2653,2)&amp;{0;1;2;3;4;5;6;7;8;9}))+(--(RIGHT(F2653,2)="00"))*SUM(SUMIFS($P$6:$P$65536,$B$6:$B$65536,B2653,$C$6:$C$65536,C2653,$D$6:$D$65536,D2653,$E$6:$E$65536,E2653,$F$6:$F$65536,LEFT(F2653,1)&amp;range))+SUMIFS($P$6:$P$65536,$B$6:$B$65536,B2653,$C$6:$C$65536,C2653,$D$6:$D$65536,D2653,$E$6:$E$65536,E2653,$F$6:$F$65536,F2653)))))</f>
        <v>396540000</v>
      </c>
    </row>
    <row r="2654" spans="1:17" ht="15.95" customHeight="1" x14ac:dyDescent="0.2">
      <c r="A2654" s="8" t="s">
        <v>474</v>
      </c>
      <c r="B2654" s="3" t="s">
        <v>983</v>
      </c>
      <c r="C2654" s="3" t="s">
        <v>134</v>
      </c>
      <c r="D2654" s="3" t="s">
        <v>38</v>
      </c>
      <c r="E2654" s="3" t="s">
        <v>0</v>
      </c>
      <c r="F2654" s="3" t="s">
        <v>0</v>
      </c>
      <c r="G2654" s="9">
        <v>66090000</v>
      </c>
      <c r="H2654" s="9">
        <v>-66090000</v>
      </c>
      <c r="I2654" s="9">
        <v>0</v>
      </c>
      <c r="J2654" s="9">
        <v>68970347.239999995</v>
      </c>
      <c r="K2654" s="9">
        <v>0</v>
      </c>
      <c r="L2654" s="9">
        <v>68970347.239999995</v>
      </c>
      <c r="M2654" s="9">
        <v>0</v>
      </c>
      <c r="N2654" s="9">
        <v>0</v>
      </c>
      <c r="O2654" s="9">
        <v>0</v>
      </c>
      <c r="P2654" s="13">
        <f t="shared" si="42"/>
        <v>66090000</v>
      </c>
      <c r="Q2654" s="13">
        <f t="array" ref="Q2654">IF(C2654="",SUMIFS($P$6:$P$65536,$B$6:$B$65536,B2654),IF(D2654="",SUMIFS($P$6:$P$65536,$B$6:$B$65536,B2654,$C$6:$C$65536,C2654),IF(E2654="",SUMIFS($P$6:$P$65536,$B$6:$B$65536,B2654,$C$6:$C$65536,C2654,$D$6:$D$65536,D2654),IF(F2654="",SUMIFS($P$6:$P$65536,$B$6:$B$65536,B2654,$C$6:$C$65536,C2654,$D$6:$D$65536,D2654,$E$6:$E$65536,E2654),--(RIGHT(F2654,1)="0")*SUM(SUMIFS($P$6:$P$65536,$B$6:$B$65536,B2654,$C$6:$C$65536,C2654,$D$6:$D$65536,D2654,$E$6:$E$65536,E2654,$F$6:$F$65536,LEFT(F2654,2)&amp;{0;1;2;3;4;5;6;7;8;9}))+(--(RIGHT(F2654,2)="00"))*SUM(SUMIFS($P$6:$P$65536,$B$6:$B$65536,B2654,$C$6:$C$65536,C2654,$D$6:$D$65536,D2654,$E$6:$E$65536,E2654,$F$6:$F$65536,LEFT(F2654,1)&amp;range))+SUMIFS($P$6:$P$65536,$B$6:$B$65536,B2654,$C$6:$C$65536,C2654,$D$6:$D$65536,D2654,$E$6:$E$65536,E2654,$F$6:$F$65536,F2654)))))</f>
        <v>330450000</v>
      </c>
    </row>
    <row r="2655" spans="1:17" ht="48.95" hidden="1" customHeight="1" x14ac:dyDescent="0.2">
      <c r="A2655" s="10" t="s">
        <v>479</v>
      </c>
      <c r="B2655" s="3" t="s">
        <v>983</v>
      </c>
      <c r="C2655" s="3" t="s">
        <v>134</v>
      </c>
      <c r="D2655" s="3" t="s">
        <v>38</v>
      </c>
      <c r="E2655" s="3" t="s">
        <v>480</v>
      </c>
      <c r="F2655" s="11" t="s">
        <v>0</v>
      </c>
      <c r="G2655" s="9">
        <v>0</v>
      </c>
      <c r="H2655" s="9">
        <v>0</v>
      </c>
      <c r="I2655" s="9">
        <v>0</v>
      </c>
      <c r="J2655" s="9">
        <v>5313695.24</v>
      </c>
      <c r="K2655" s="9">
        <v>0</v>
      </c>
      <c r="L2655" s="9">
        <v>5313695.24</v>
      </c>
      <c r="M2655" s="9">
        <v>0</v>
      </c>
      <c r="N2655" s="9">
        <v>0</v>
      </c>
      <c r="O2655" s="9">
        <v>0</v>
      </c>
      <c r="P2655" s="13">
        <f t="shared" si="42"/>
        <v>0</v>
      </c>
      <c r="Q2655" s="13">
        <f t="array" ref="Q2655">IF(C2655="",SUMIFS($P$6:$P$65536,$B$6:$B$65536,B2655),IF(D2655="",SUMIFS($P$6:$P$65536,$B$6:$B$65536,B2655,$C$6:$C$65536,C2655),IF(E2655="",SUMIFS($P$6:$P$65536,$B$6:$B$65536,B2655,$C$6:$C$65536,C2655,$D$6:$D$65536,D2655),IF(F2655="",SUMIFS($P$6:$P$65536,$B$6:$B$65536,B2655,$C$6:$C$65536,C2655,$D$6:$D$65536,D2655,$E$6:$E$65536,E2655),--(RIGHT(F2655,1)="0")*SUM(SUMIFS($P$6:$P$65536,$B$6:$B$65536,B2655,$C$6:$C$65536,C2655,$D$6:$D$65536,D2655,$E$6:$E$65536,E2655,$F$6:$F$65536,LEFT(F2655,2)&amp;{0;1;2;3;4;5;6;7;8;9}))+(--(RIGHT(F2655,2)="00"))*SUM(SUMIFS($P$6:$P$65536,$B$6:$B$65536,B2655,$C$6:$C$65536,C2655,$D$6:$D$65536,D2655,$E$6:$E$65536,E2655,$F$6:$F$65536,LEFT(F2655,1)&amp;range))+SUMIFS($P$6:$P$65536,$B$6:$B$65536,B2655,$C$6:$C$65536,C2655,$D$6:$D$65536,D2655,$E$6:$E$65536,E2655,$F$6:$F$65536,F2655)))))</f>
        <v>0</v>
      </c>
    </row>
    <row r="2656" spans="1:17" ht="15" hidden="1" customHeight="1" x14ac:dyDescent="0.2">
      <c r="A2656" s="10" t="s">
        <v>162</v>
      </c>
      <c r="B2656" s="3" t="s">
        <v>983</v>
      </c>
      <c r="C2656" s="3" t="s">
        <v>134</v>
      </c>
      <c r="D2656" s="3" t="s">
        <v>38</v>
      </c>
      <c r="E2656" s="3" t="s">
        <v>480</v>
      </c>
      <c r="F2656" s="3" t="s">
        <v>163</v>
      </c>
      <c r="G2656" s="9">
        <v>0</v>
      </c>
      <c r="H2656" s="9">
        <v>0</v>
      </c>
      <c r="I2656" s="9">
        <v>0</v>
      </c>
      <c r="J2656" s="9">
        <v>5313695.24</v>
      </c>
      <c r="K2656" s="9">
        <v>0</v>
      </c>
      <c r="L2656" s="9">
        <v>5313695.24</v>
      </c>
      <c r="M2656" s="9">
        <v>0</v>
      </c>
      <c r="N2656" s="9">
        <v>0</v>
      </c>
      <c r="O2656" s="9">
        <v>0</v>
      </c>
      <c r="P2656" s="13">
        <f t="shared" si="42"/>
        <v>0</v>
      </c>
      <c r="Q2656" s="13">
        <f t="array" ref="Q2656">IF(C2656="",SUMIFS($P$6:$P$65536,$B$6:$B$65536,B2656),IF(D2656="",SUMIFS($P$6:$P$65536,$B$6:$B$65536,B2656,$C$6:$C$65536,C2656),IF(E2656="",SUMIFS($P$6:$P$65536,$B$6:$B$65536,B2656,$C$6:$C$65536,C2656,$D$6:$D$65536,D2656),IF(F2656="",SUMIFS($P$6:$P$65536,$B$6:$B$65536,B2656,$C$6:$C$65536,C2656,$D$6:$D$65536,D2656,$E$6:$E$65536,E2656),--(RIGHT(F2656,1)="0")*SUM(SUMIFS($P$6:$P$65536,$B$6:$B$65536,B2656,$C$6:$C$65536,C2656,$D$6:$D$65536,D2656,$E$6:$E$65536,E2656,$F$6:$F$65536,LEFT(F2656,2)&amp;{0;1;2;3;4;5;6;7;8;9}))+(--(RIGHT(F2656,2)="00"))*SUM(SUMIFS($P$6:$P$65536,$B$6:$B$65536,B2656,$C$6:$C$65536,C2656,$D$6:$D$65536,D2656,$E$6:$E$65536,E2656,$F$6:$F$65536,LEFT(F2656,1)&amp;range))+SUMIFS($P$6:$P$65536,$B$6:$B$65536,B2656,$C$6:$C$65536,C2656,$D$6:$D$65536,D2656,$E$6:$E$65536,E2656,$F$6:$F$65536,F2656)))))</f>
        <v>0</v>
      </c>
    </row>
    <row r="2657" spans="1:17" ht="15" hidden="1" customHeight="1" x14ac:dyDescent="0.2">
      <c r="A2657" s="10" t="s">
        <v>196</v>
      </c>
      <c r="B2657" s="3" t="s">
        <v>983</v>
      </c>
      <c r="C2657" s="3" t="s">
        <v>134</v>
      </c>
      <c r="D2657" s="3" t="s">
        <v>38</v>
      </c>
      <c r="E2657" s="3" t="s">
        <v>480</v>
      </c>
      <c r="F2657" s="3" t="s">
        <v>197</v>
      </c>
      <c r="G2657" s="9">
        <v>0</v>
      </c>
      <c r="H2657" s="9">
        <v>0</v>
      </c>
      <c r="I2657" s="9">
        <v>0</v>
      </c>
      <c r="J2657" s="9">
        <v>5313695.24</v>
      </c>
      <c r="K2657" s="9">
        <v>0</v>
      </c>
      <c r="L2657" s="9">
        <v>5313695.24</v>
      </c>
      <c r="M2657" s="9">
        <v>0</v>
      </c>
      <c r="N2657" s="9">
        <v>0</v>
      </c>
      <c r="O2657" s="9">
        <v>0</v>
      </c>
      <c r="P2657" s="13">
        <f t="shared" si="42"/>
        <v>0</v>
      </c>
      <c r="Q2657" s="13">
        <f t="array" ref="Q2657">IF(C2657="",SUMIFS($P$6:$P$65536,$B$6:$B$65536,B2657),IF(D2657="",SUMIFS($P$6:$P$65536,$B$6:$B$65536,B2657,$C$6:$C$65536,C2657),IF(E2657="",SUMIFS($P$6:$P$65536,$B$6:$B$65536,B2657,$C$6:$C$65536,C2657,$D$6:$D$65536,D2657),IF(F2657="",SUMIFS($P$6:$P$65536,$B$6:$B$65536,B2657,$C$6:$C$65536,C2657,$D$6:$D$65536,D2657,$E$6:$E$65536,E2657),--(RIGHT(F2657,1)="0")*SUM(SUMIFS($P$6:$P$65536,$B$6:$B$65536,B2657,$C$6:$C$65536,C2657,$D$6:$D$65536,D2657,$E$6:$E$65536,E2657,$F$6:$F$65536,LEFT(F2657,2)&amp;{0;1;2;3;4;5;6;7;8;9}))+(--(RIGHT(F2657,2)="00"))*SUM(SUMIFS($P$6:$P$65536,$B$6:$B$65536,B2657,$C$6:$C$65536,C2657,$D$6:$D$65536,D2657,$E$6:$E$65536,E2657,$F$6:$F$65536,LEFT(F2657,1)&amp;range))+SUMIFS($P$6:$P$65536,$B$6:$B$65536,B2657,$C$6:$C$65536,C2657,$D$6:$D$65536,D2657,$E$6:$E$65536,E2657,$F$6:$F$65536,F2657)))))</f>
        <v>0</v>
      </c>
    </row>
    <row r="2658" spans="1:17" ht="64.5" hidden="1" customHeight="1" x14ac:dyDescent="0.2">
      <c r="A2658" s="10" t="s">
        <v>198</v>
      </c>
      <c r="B2658" s="3" t="s">
        <v>983</v>
      </c>
      <c r="C2658" s="3" t="s">
        <v>134</v>
      </c>
      <c r="D2658" s="3" t="s">
        <v>38</v>
      </c>
      <c r="E2658" s="3" t="s">
        <v>480</v>
      </c>
      <c r="F2658" s="3" t="s">
        <v>199</v>
      </c>
      <c r="G2658" s="9">
        <v>0</v>
      </c>
      <c r="H2658" s="9">
        <v>0</v>
      </c>
      <c r="I2658" s="9">
        <v>0</v>
      </c>
      <c r="J2658" s="9">
        <v>5313695.24</v>
      </c>
      <c r="K2658" s="9">
        <v>0</v>
      </c>
      <c r="L2658" s="9">
        <v>5313695.24</v>
      </c>
      <c r="M2658" s="9">
        <v>0</v>
      </c>
      <c r="N2658" s="9">
        <v>0</v>
      </c>
      <c r="O2658" s="9">
        <v>0</v>
      </c>
      <c r="P2658" s="13">
        <f t="shared" si="42"/>
        <v>0</v>
      </c>
      <c r="Q2658" s="13">
        <f t="array" ref="Q2658">IF(C2658="",SUMIFS($P$6:$P$65536,$B$6:$B$65536,B2658),IF(D2658="",SUMIFS($P$6:$P$65536,$B$6:$B$65536,B2658,$C$6:$C$65536,C2658),IF(E2658="",SUMIFS($P$6:$P$65536,$B$6:$B$65536,B2658,$C$6:$C$65536,C2658,$D$6:$D$65536,D2658),IF(F2658="",SUMIFS($P$6:$P$65536,$B$6:$B$65536,B2658,$C$6:$C$65536,C2658,$D$6:$D$65536,D2658,$E$6:$E$65536,E2658),--(RIGHT(F2658,1)="0")*SUM(SUMIFS($P$6:$P$65536,$B$6:$B$65536,B2658,$C$6:$C$65536,C2658,$D$6:$D$65536,D2658,$E$6:$E$65536,E2658,$F$6:$F$65536,LEFT(F2658,2)&amp;{0;1;2;3;4;5;6;7;8;9}))+(--(RIGHT(F2658,2)="00"))*SUM(SUMIFS($P$6:$P$65536,$B$6:$B$65536,B2658,$C$6:$C$65536,C2658,$D$6:$D$65536,D2658,$E$6:$E$65536,E2658,$F$6:$F$65536,LEFT(F2658,1)&amp;range))+SUMIFS($P$6:$P$65536,$B$6:$B$65536,B2658,$C$6:$C$65536,C2658,$D$6:$D$65536,D2658,$E$6:$E$65536,E2658,$F$6:$F$65536,F2658)))))</f>
        <v>0</v>
      </c>
    </row>
    <row r="2659" spans="1:17" ht="32.25" customHeight="1" x14ac:dyDescent="0.2">
      <c r="A2659" s="10" t="s">
        <v>985</v>
      </c>
      <c r="B2659" s="3" t="s">
        <v>983</v>
      </c>
      <c r="C2659" s="3" t="s">
        <v>134</v>
      </c>
      <c r="D2659" s="3" t="s">
        <v>38</v>
      </c>
      <c r="E2659" s="3" t="s">
        <v>986</v>
      </c>
      <c r="F2659" s="11" t="s">
        <v>0</v>
      </c>
      <c r="G2659" s="9">
        <v>6090000</v>
      </c>
      <c r="H2659" s="9">
        <v>-6090000</v>
      </c>
      <c r="I2659" s="9">
        <v>0</v>
      </c>
      <c r="J2659" s="9">
        <v>0</v>
      </c>
      <c r="K2659" s="9">
        <v>0</v>
      </c>
      <c r="L2659" s="9">
        <v>0</v>
      </c>
      <c r="M2659" s="9">
        <v>0</v>
      </c>
      <c r="N2659" s="9">
        <v>0</v>
      </c>
      <c r="O2659" s="9">
        <v>0</v>
      </c>
      <c r="P2659" s="13">
        <f t="shared" si="42"/>
        <v>6090000</v>
      </c>
      <c r="Q2659" s="13">
        <f t="array" ref="Q2659">IF(C2659="",SUMIFS($P$6:$P$65536,$B$6:$B$65536,B2659),IF(D2659="",SUMIFS($P$6:$P$65536,$B$6:$B$65536,B2659,$C$6:$C$65536,C2659),IF(E2659="",SUMIFS($P$6:$P$65536,$B$6:$B$65536,B2659,$C$6:$C$65536,C2659,$D$6:$D$65536,D2659),IF(F2659="",SUMIFS($P$6:$P$65536,$B$6:$B$65536,B2659,$C$6:$C$65536,C2659,$D$6:$D$65536,D2659,$E$6:$E$65536,E2659),--(RIGHT(F2659,1)="0")*SUM(SUMIFS($P$6:$P$65536,$B$6:$B$65536,B2659,$C$6:$C$65536,C2659,$D$6:$D$65536,D2659,$E$6:$E$65536,E2659,$F$6:$F$65536,LEFT(F2659,2)&amp;{0;1;2;3;4;5;6;7;8;9}))+(--(RIGHT(F2659,2)="00"))*SUM(SUMIFS($P$6:$P$65536,$B$6:$B$65536,B2659,$C$6:$C$65536,C2659,$D$6:$D$65536,D2659,$E$6:$E$65536,E2659,$F$6:$F$65536,LEFT(F2659,1)&amp;range))+SUMIFS($P$6:$P$65536,$B$6:$B$65536,B2659,$C$6:$C$65536,C2659,$D$6:$D$65536,D2659,$E$6:$E$65536,E2659,$F$6:$F$65536,F2659)))))</f>
        <v>24360000</v>
      </c>
    </row>
    <row r="2660" spans="1:17" ht="15" customHeight="1" x14ac:dyDescent="0.2">
      <c r="A2660" s="10" t="s">
        <v>162</v>
      </c>
      <c r="B2660" s="3" t="s">
        <v>983</v>
      </c>
      <c r="C2660" s="3" t="s">
        <v>134</v>
      </c>
      <c r="D2660" s="3" t="s">
        <v>38</v>
      </c>
      <c r="E2660" s="3" t="s">
        <v>986</v>
      </c>
      <c r="F2660" s="3" t="s">
        <v>163</v>
      </c>
      <c r="G2660" s="9">
        <v>6090000</v>
      </c>
      <c r="H2660" s="9">
        <v>-6090000</v>
      </c>
      <c r="I2660" s="9">
        <v>0</v>
      </c>
      <c r="J2660" s="9">
        <v>0</v>
      </c>
      <c r="K2660" s="9">
        <v>0</v>
      </c>
      <c r="L2660" s="9">
        <v>0</v>
      </c>
      <c r="M2660" s="9">
        <v>0</v>
      </c>
      <c r="N2660" s="9">
        <v>0</v>
      </c>
      <c r="O2660" s="9">
        <v>0</v>
      </c>
      <c r="P2660" s="13">
        <f t="shared" si="42"/>
        <v>6090000</v>
      </c>
      <c r="Q2660" s="13">
        <f t="array" ref="Q2660">IF(C2660="",SUMIFS($P$6:$P$65536,$B$6:$B$65536,B2660),IF(D2660="",SUMIFS($P$6:$P$65536,$B$6:$B$65536,B2660,$C$6:$C$65536,C2660),IF(E2660="",SUMIFS($P$6:$P$65536,$B$6:$B$65536,B2660,$C$6:$C$65536,C2660,$D$6:$D$65536,D2660),IF(F2660="",SUMIFS($P$6:$P$65536,$B$6:$B$65536,B2660,$C$6:$C$65536,C2660,$D$6:$D$65536,D2660,$E$6:$E$65536,E2660),--(RIGHT(F2660,1)="0")*SUM(SUMIFS($P$6:$P$65536,$B$6:$B$65536,B2660,$C$6:$C$65536,C2660,$D$6:$D$65536,D2660,$E$6:$E$65536,E2660,$F$6:$F$65536,LEFT(F2660,2)&amp;{0;1;2;3;4;5;6;7;8;9}))+(--(RIGHT(F2660,2)="00"))*SUM(SUMIFS($P$6:$P$65536,$B$6:$B$65536,B2660,$C$6:$C$65536,C2660,$D$6:$D$65536,D2660,$E$6:$E$65536,E2660,$F$6:$F$65536,LEFT(F2660,1)&amp;range))+SUMIFS($P$6:$P$65536,$B$6:$B$65536,B2660,$C$6:$C$65536,C2660,$D$6:$D$65536,D2660,$E$6:$E$65536,E2660,$F$6:$F$65536,F2660)))))</f>
        <v>24360000</v>
      </c>
    </row>
    <row r="2661" spans="1:17" ht="15" customHeight="1" x14ac:dyDescent="0.2">
      <c r="A2661" s="10" t="s">
        <v>196</v>
      </c>
      <c r="B2661" s="3" t="s">
        <v>983</v>
      </c>
      <c r="C2661" s="3" t="s">
        <v>134</v>
      </c>
      <c r="D2661" s="3" t="s">
        <v>38</v>
      </c>
      <c r="E2661" s="3" t="s">
        <v>986</v>
      </c>
      <c r="F2661" s="3" t="s">
        <v>197</v>
      </c>
      <c r="G2661" s="9">
        <v>6090000</v>
      </c>
      <c r="H2661" s="9">
        <v>-6090000</v>
      </c>
      <c r="I2661" s="9">
        <v>0</v>
      </c>
      <c r="J2661" s="9">
        <v>0</v>
      </c>
      <c r="K2661" s="9">
        <v>0</v>
      </c>
      <c r="L2661" s="9">
        <v>0</v>
      </c>
      <c r="M2661" s="9">
        <v>0</v>
      </c>
      <c r="N2661" s="9">
        <v>0</v>
      </c>
      <c r="O2661" s="9">
        <v>0</v>
      </c>
      <c r="P2661" s="13">
        <f t="shared" si="42"/>
        <v>6090000</v>
      </c>
      <c r="Q2661" s="13">
        <f t="array" ref="Q2661">IF(C2661="",SUMIFS($P$6:$P$65536,$B$6:$B$65536,B2661),IF(D2661="",SUMIFS($P$6:$P$65536,$B$6:$B$65536,B2661,$C$6:$C$65536,C2661),IF(E2661="",SUMIFS($P$6:$P$65536,$B$6:$B$65536,B2661,$C$6:$C$65536,C2661,$D$6:$D$65536,D2661),IF(F2661="",SUMIFS($P$6:$P$65536,$B$6:$B$65536,B2661,$C$6:$C$65536,C2661,$D$6:$D$65536,D2661,$E$6:$E$65536,E2661),--(RIGHT(F2661,1)="0")*SUM(SUMIFS($P$6:$P$65536,$B$6:$B$65536,B2661,$C$6:$C$65536,C2661,$D$6:$D$65536,D2661,$E$6:$E$65536,E2661,$F$6:$F$65536,LEFT(F2661,2)&amp;{0;1;2;3;4;5;6;7;8;9}))+(--(RIGHT(F2661,2)="00"))*SUM(SUMIFS($P$6:$P$65536,$B$6:$B$65536,B2661,$C$6:$C$65536,C2661,$D$6:$D$65536,D2661,$E$6:$E$65536,E2661,$F$6:$F$65536,LEFT(F2661,1)&amp;range))+SUMIFS($P$6:$P$65536,$B$6:$B$65536,B2661,$C$6:$C$65536,C2661,$D$6:$D$65536,D2661,$E$6:$E$65536,E2661,$F$6:$F$65536,F2661)))))</f>
        <v>18270000</v>
      </c>
    </row>
    <row r="2662" spans="1:17" ht="64.5" customHeight="1" x14ac:dyDescent="0.2">
      <c r="A2662" s="10" t="s">
        <v>198</v>
      </c>
      <c r="B2662" s="3" t="s">
        <v>983</v>
      </c>
      <c r="C2662" s="3" t="s">
        <v>134</v>
      </c>
      <c r="D2662" s="3" t="s">
        <v>38</v>
      </c>
      <c r="E2662" s="3" t="s">
        <v>986</v>
      </c>
      <c r="F2662" s="3" t="s">
        <v>199</v>
      </c>
      <c r="G2662" s="9">
        <v>6090000</v>
      </c>
      <c r="H2662" s="9">
        <v>-6090000</v>
      </c>
      <c r="I2662" s="9">
        <v>0</v>
      </c>
      <c r="J2662" s="9">
        <v>0</v>
      </c>
      <c r="K2662" s="9">
        <v>0</v>
      </c>
      <c r="L2662" s="9">
        <v>0</v>
      </c>
      <c r="M2662" s="9">
        <v>0</v>
      </c>
      <c r="N2662" s="9">
        <v>0</v>
      </c>
      <c r="O2662" s="9">
        <v>0</v>
      </c>
      <c r="P2662" s="13">
        <f t="shared" si="42"/>
        <v>6090000</v>
      </c>
      <c r="Q2662" s="13">
        <f t="array" ref="Q2662">IF(C2662="",SUMIFS($P$6:$P$65536,$B$6:$B$65536,B2662),IF(D2662="",SUMIFS($P$6:$P$65536,$B$6:$B$65536,B2662,$C$6:$C$65536,C2662),IF(E2662="",SUMIFS($P$6:$P$65536,$B$6:$B$65536,B2662,$C$6:$C$65536,C2662,$D$6:$D$65536,D2662),IF(F2662="",SUMIFS($P$6:$P$65536,$B$6:$B$65536,B2662,$C$6:$C$65536,C2662,$D$6:$D$65536,D2662,$E$6:$E$65536,E2662),--(RIGHT(F2662,1)="0")*SUM(SUMIFS($P$6:$P$65536,$B$6:$B$65536,B2662,$C$6:$C$65536,C2662,$D$6:$D$65536,D2662,$E$6:$E$65536,E2662,$F$6:$F$65536,LEFT(F2662,2)&amp;{0;1;2;3;4;5;6;7;8;9}))+(--(RIGHT(F2662,2)="00"))*SUM(SUMIFS($P$6:$P$65536,$B$6:$B$65536,B2662,$C$6:$C$65536,C2662,$D$6:$D$65536,D2662,$E$6:$E$65536,E2662,$F$6:$F$65536,LEFT(F2662,1)&amp;range))+SUMIFS($P$6:$P$65536,$B$6:$B$65536,B2662,$C$6:$C$65536,C2662,$D$6:$D$65536,D2662,$E$6:$E$65536,E2662,$F$6:$F$65536,F2662)))))</f>
        <v>6090000</v>
      </c>
    </row>
    <row r="2663" spans="1:17" ht="32.25" customHeight="1" x14ac:dyDescent="0.2">
      <c r="A2663" s="10" t="s">
        <v>987</v>
      </c>
      <c r="B2663" s="3" t="s">
        <v>983</v>
      </c>
      <c r="C2663" s="3" t="s">
        <v>134</v>
      </c>
      <c r="D2663" s="3" t="s">
        <v>38</v>
      </c>
      <c r="E2663" s="3" t="s">
        <v>988</v>
      </c>
      <c r="F2663" s="11" t="s">
        <v>0</v>
      </c>
      <c r="G2663" s="9">
        <v>60000000</v>
      </c>
      <c r="H2663" s="9">
        <v>-60000000</v>
      </c>
      <c r="I2663" s="9">
        <v>0</v>
      </c>
      <c r="J2663" s="9">
        <v>63656652</v>
      </c>
      <c r="K2663" s="9">
        <v>0</v>
      </c>
      <c r="L2663" s="9">
        <v>63656652</v>
      </c>
      <c r="M2663" s="9">
        <v>0</v>
      </c>
      <c r="N2663" s="9">
        <v>0</v>
      </c>
      <c r="O2663" s="9">
        <v>0</v>
      </c>
      <c r="P2663" s="13">
        <f t="shared" si="42"/>
        <v>60000000</v>
      </c>
      <c r="Q2663" s="13">
        <f t="array" ref="Q2663">IF(C2663="",SUMIFS($P$6:$P$65536,$B$6:$B$65536,B2663),IF(D2663="",SUMIFS($P$6:$P$65536,$B$6:$B$65536,B2663,$C$6:$C$65536,C2663),IF(E2663="",SUMIFS($P$6:$P$65536,$B$6:$B$65536,B2663,$C$6:$C$65536,C2663,$D$6:$D$65536,D2663),IF(F2663="",SUMIFS($P$6:$P$65536,$B$6:$B$65536,B2663,$C$6:$C$65536,C2663,$D$6:$D$65536,D2663,$E$6:$E$65536,E2663),--(RIGHT(F2663,1)="0")*SUM(SUMIFS($P$6:$P$65536,$B$6:$B$65536,B2663,$C$6:$C$65536,C2663,$D$6:$D$65536,D2663,$E$6:$E$65536,E2663,$F$6:$F$65536,LEFT(F2663,2)&amp;{0;1;2;3;4;5;6;7;8;9}))+(--(RIGHT(F2663,2)="00"))*SUM(SUMIFS($P$6:$P$65536,$B$6:$B$65536,B2663,$C$6:$C$65536,C2663,$D$6:$D$65536,D2663,$E$6:$E$65536,E2663,$F$6:$F$65536,LEFT(F2663,1)&amp;range))+SUMIFS($P$6:$P$65536,$B$6:$B$65536,B2663,$C$6:$C$65536,C2663,$D$6:$D$65536,D2663,$E$6:$E$65536,E2663,$F$6:$F$65536,F2663)))))</f>
        <v>240000000</v>
      </c>
    </row>
    <row r="2664" spans="1:17" ht="15" customHeight="1" x14ac:dyDescent="0.2">
      <c r="A2664" s="10" t="s">
        <v>162</v>
      </c>
      <c r="B2664" s="3" t="s">
        <v>983</v>
      </c>
      <c r="C2664" s="3" t="s">
        <v>134</v>
      </c>
      <c r="D2664" s="3" t="s">
        <v>38</v>
      </c>
      <c r="E2664" s="3" t="s">
        <v>988</v>
      </c>
      <c r="F2664" s="3" t="s">
        <v>163</v>
      </c>
      <c r="G2664" s="9">
        <v>60000000</v>
      </c>
      <c r="H2664" s="9">
        <v>-60000000</v>
      </c>
      <c r="I2664" s="9">
        <v>0</v>
      </c>
      <c r="J2664" s="9">
        <v>63656652</v>
      </c>
      <c r="K2664" s="9">
        <v>0</v>
      </c>
      <c r="L2664" s="9">
        <v>63656652</v>
      </c>
      <c r="M2664" s="9">
        <v>0</v>
      </c>
      <c r="N2664" s="9">
        <v>0</v>
      </c>
      <c r="O2664" s="9">
        <v>0</v>
      </c>
      <c r="P2664" s="13">
        <f t="shared" si="42"/>
        <v>60000000</v>
      </c>
      <c r="Q2664" s="13">
        <f t="array" ref="Q2664">IF(C2664="",SUMIFS($P$6:$P$65536,$B$6:$B$65536,B2664),IF(D2664="",SUMIFS($P$6:$P$65536,$B$6:$B$65536,B2664,$C$6:$C$65536,C2664),IF(E2664="",SUMIFS($P$6:$P$65536,$B$6:$B$65536,B2664,$C$6:$C$65536,C2664,$D$6:$D$65536,D2664),IF(F2664="",SUMIFS($P$6:$P$65536,$B$6:$B$65536,B2664,$C$6:$C$65536,C2664,$D$6:$D$65536,D2664,$E$6:$E$65536,E2664),--(RIGHT(F2664,1)="0")*SUM(SUMIFS($P$6:$P$65536,$B$6:$B$65536,B2664,$C$6:$C$65536,C2664,$D$6:$D$65536,D2664,$E$6:$E$65536,E2664,$F$6:$F$65536,LEFT(F2664,2)&amp;{0;1;2;3;4;5;6;7;8;9}))+(--(RIGHT(F2664,2)="00"))*SUM(SUMIFS($P$6:$P$65536,$B$6:$B$65536,B2664,$C$6:$C$65536,C2664,$D$6:$D$65536,D2664,$E$6:$E$65536,E2664,$F$6:$F$65536,LEFT(F2664,1)&amp;range))+SUMIFS($P$6:$P$65536,$B$6:$B$65536,B2664,$C$6:$C$65536,C2664,$D$6:$D$65536,D2664,$E$6:$E$65536,E2664,$F$6:$F$65536,F2664)))))</f>
        <v>240000000</v>
      </c>
    </row>
    <row r="2665" spans="1:17" ht="15" customHeight="1" x14ac:dyDescent="0.2">
      <c r="A2665" s="10" t="s">
        <v>196</v>
      </c>
      <c r="B2665" s="3" t="s">
        <v>983</v>
      </c>
      <c r="C2665" s="3" t="s">
        <v>134</v>
      </c>
      <c r="D2665" s="3" t="s">
        <v>38</v>
      </c>
      <c r="E2665" s="3" t="s">
        <v>988</v>
      </c>
      <c r="F2665" s="3" t="s">
        <v>197</v>
      </c>
      <c r="G2665" s="9">
        <v>60000000</v>
      </c>
      <c r="H2665" s="9">
        <v>-60000000</v>
      </c>
      <c r="I2665" s="9">
        <v>0</v>
      </c>
      <c r="J2665" s="9">
        <v>63656652</v>
      </c>
      <c r="K2665" s="9">
        <v>0</v>
      </c>
      <c r="L2665" s="9">
        <v>63656652</v>
      </c>
      <c r="M2665" s="9">
        <v>0</v>
      </c>
      <c r="N2665" s="9">
        <v>0</v>
      </c>
      <c r="O2665" s="9">
        <v>0</v>
      </c>
      <c r="P2665" s="13">
        <f t="shared" si="42"/>
        <v>60000000</v>
      </c>
      <c r="Q2665" s="13">
        <f t="array" ref="Q2665">IF(C2665="",SUMIFS($P$6:$P$65536,$B$6:$B$65536,B2665),IF(D2665="",SUMIFS($P$6:$P$65536,$B$6:$B$65536,B2665,$C$6:$C$65536,C2665),IF(E2665="",SUMIFS($P$6:$P$65536,$B$6:$B$65536,B2665,$C$6:$C$65536,C2665,$D$6:$D$65536,D2665),IF(F2665="",SUMIFS($P$6:$P$65536,$B$6:$B$65536,B2665,$C$6:$C$65536,C2665,$D$6:$D$65536,D2665,$E$6:$E$65536,E2665),--(RIGHT(F2665,1)="0")*SUM(SUMIFS($P$6:$P$65536,$B$6:$B$65536,B2665,$C$6:$C$65536,C2665,$D$6:$D$65536,D2665,$E$6:$E$65536,E2665,$F$6:$F$65536,LEFT(F2665,2)&amp;{0;1;2;3;4;5;6;7;8;9}))+(--(RIGHT(F2665,2)="00"))*SUM(SUMIFS($P$6:$P$65536,$B$6:$B$65536,B2665,$C$6:$C$65536,C2665,$D$6:$D$65536,D2665,$E$6:$E$65536,E2665,$F$6:$F$65536,LEFT(F2665,1)&amp;range))+SUMIFS($P$6:$P$65536,$B$6:$B$65536,B2665,$C$6:$C$65536,C2665,$D$6:$D$65536,D2665,$E$6:$E$65536,E2665,$F$6:$F$65536,F2665)))))</f>
        <v>180000000</v>
      </c>
    </row>
    <row r="2666" spans="1:17" ht="64.5" customHeight="1" x14ac:dyDescent="0.2">
      <c r="A2666" s="10" t="s">
        <v>198</v>
      </c>
      <c r="B2666" s="3" t="s">
        <v>983</v>
      </c>
      <c r="C2666" s="3" t="s">
        <v>134</v>
      </c>
      <c r="D2666" s="3" t="s">
        <v>38</v>
      </c>
      <c r="E2666" s="3" t="s">
        <v>988</v>
      </c>
      <c r="F2666" s="3" t="s">
        <v>199</v>
      </c>
      <c r="G2666" s="9">
        <v>60000000</v>
      </c>
      <c r="H2666" s="9">
        <v>-60000000</v>
      </c>
      <c r="I2666" s="9">
        <v>0</v>
      </c>
      <c r="J2666" s="9">
        <v>63656652</v>
      </c>
      <c r="K2666" s="9">
        <v>0</v>
      </c>
      <c r="L2666" s="9">
        <v>63656652</v>
      </c>
      <c r="M2666" s="9">
        <v>0</v>
      </c>
      <c r="N2666" s="9">
        <v>0</v>
      </c>
      <c r="O2666" s="9">
        <v>0</v>
      </c>
      <c r="P2666" s="13">
        <f t="shared" si="42"/>
        <v>60000000</v>
      </c>
      <c r="Q2666" s="13">
        <f t="array" ref="Q2666">IF(C2666="",SUMIFS($P$6:$P$65536,$B$6:$B$65536,B2666),IF(D2666="",SUMIFS($P$6:$P$65536,$B$6:$B$65536,B2666,$C$6:$C$65536,C2666),IF(E2666="",SUMIFS($P$6:$P$65536,$B$6:$B$65536,B2666,$C$6:$C$65536,C2666,$D$6:$D$65536,D2666),IF(F2666="",SUMIFS($P$6:$P$65536,$B$6:$B$65536,B2666,$C$6:$C$65536,C2666,$D$6:$D$65536,D2666,$E$6:$E$65536,E2666),--(RIGHT(F2666,1)="0")*SUM(SUMIFS($P$6:$P$65536,$B$6:$B$65536,B2666,$C$6:$C$65536,C2666,$D$6:$D$65536,D2666,$E$6:$E$65536,E2666,$F$6:$F$65536,LEFT(F2666,2)&amp;{0;1;2;3;4;5;6;7;8;9}))+(--(RIGHT(F2666,2)="00"))*SUM(SUMIFS($P$6:$P$65536,$B$6:$B$65536,B2666,$C$6:$C$65536,C2666,$D$6:$D$65536,D2666,$E$6:$E$65536,E2666,$F$6:$F$65536,LEFT(F2666,1)&amp;range))+SUMIFS($P$6:$P$65536,$B$6:$B$65536,B2666,$C$6:$C$65536,C2666,$D$6:$D$65536,D2666,$E$6:$E$65536,E2666,$F$6:$F$65536,F2666)))))</f>
        <v>60000000</v>
      </c>
    </row>
    <row r="2667" spans="1:17" ht="32.25" hidden="1" customHeight="1" x14ac:dyDescent="0.2">
      <c r="A2667" s="8" t="s">
        <v>272</v>
      </c>
      <c r="B2667" s="3" t="s">
        <v>983</v>
      </c>
      <c r="C2667" s="3" t="s">
        <v>134</v>
      </c>
      <c r="D2667" s="3" t="s">
        <v>273</v>
      </c>
      <c r="E2667" s="3" t="s">
        <v>0</v>
      </c>
      <c r="F2667" s="3" t="s">
        <v>0</v>
      </c>
      <c r="G2667" s="9">
        <v>336000</v>
      </c>
      <c r="H2667" s="9">
        <v>0</v>
      </c>
      <c r="I2667" s="9">
        <v>336000</v>
      </c>
      <c r="J2667" s="9">
        <v>336000</v>
      </c>
      <c r="K2667" s="9">
        <v>0</v>
      </c>
      <c r="L2667" s="9">
        <v>336000</v>
      </c>
      <c r="M2667" s="9">
        <v>336000</v>
      </c>
      <c r="N2667" s="9">
        <v>0</v>
      </c>
      <c r="O2667" s="9">
        <v>336000</v>
      </c>
      <c r="P2667" s="13">
        <f t="shared" si="42"/>
        <v>0</v>
      </c>
      <c r="Q2667" s="13">
        <f t="array" ref="Q2667">IF(C2667="",SUMIFS($P$6:$P$65536,$B$6:$B$65536,B2667),IF(D2667="",SUMIFS($P$6:$P$65536,$B$6:$B$65536,B2667,$C$6:$C$65536,C2667),IF(E2667="",SUMIFS($P$6:$P$65536,$B$6:$B$65536,B2667,$C$6:$C$65536,C2667,$D$6:$D$65536,D2667),IF(F2667="",SUMIFS($P$6:$P$65536,$B$6:$B$65536,B2667,$C$6:$C$65536,C2667,$D$6:$D$65536,D2667,$E$6:$E$65536,E2667),--(RIGHT(F2667,1)="0")*SUM(SUMIFS($P$6:$P$65536,$B$6:$B$65536,B2667,$C$6:$C$65536,C2667,$D$6:$D$65536,D2667,$E$6:$E$65536,E2667,$F$6:$F$65536,LEFT(F2667,2)&amp;{0;1;2;3;4;5;6;7;8;9}))+(--(RIGHT(F2667,2)="00"))*SUM(SUMIFS($P$6:$P$65536,$B$6:$B$65536,B2667,$C$6:$C$65536,C2667,$D$6:$D$65536,D2667,$E$6:$E$65536,E2667,$F$6:$F$65536,LEFT(F2667,1)&amp;range))+SUMIFS($P$6:$P$65536,$B$6:$B$65536,B2667,$C$6:$C$65536,C2667,$D$6:$D$65536,D2667,$E$6:$E$65536,E2667,$F$6:$F$65536,F2667)))))</f>
        <v>0</v>
      </c>
    </row>
    <row r="2668" spans="1:17" ht="32.25" hidden="1" customHeight="1" x14ac:dyDescent="0.2">
      <c r="A2668" s="10" t="s">
        <v>985</v>
      </c>
      <c r="B2668" s="3" t="s">
        <v>983</v>
      </c>
      <c r="C2668" s="3" t="s">
        <v>134</v>
      </c>
      <c r="D2668" s="3" t="s">
        <v>273</v>
      </c>
      <c r="E2668" s="3" t="s">
        <v>986</v>
      </c>
      <c r="F2668" s="11" t="s">
        <v>0</v>
      </c>
      <c r="G2668" s="9">
        <v>336000</v>
      </c>
      <c r="H2668" s="9">
        <v>0</v>
      </c>
      <c r="I2668" s="9">
        <v>336000</v>
      </c>
      <c r="J2668" s="9">
        <v>336000</v>
      </c>
      <c r="K2668" s="9">
        <v>0</v>
      </c>
      <c r="L2668" s="9">
        <v>336000</v>
      </c>
      <c r="M2668" s="9">
        <v>336000</v>
      </c>
      <c r="N2668" s="9">
        <v>0</v>
      </c>
      <c r="O2668" s="9">
        <v>336000</v>
      </c>
      <c r="P2668" s="13">
        <f t="shared" si="42"/>
        <v>0</v>
      </c>
      <c r="Q2668" s="13">
        <f t="array" ref="Q2668">IF(C2668="",SUMIFS($P$6:$P$65536,$B$6:$B$65536,B2668),IF(D2668="",SUMIFS($P$6:$P$65536,$B$6:$B$65536,B2668,$C$6:$C$65536,C2668),IF(E2668="",SUMIFS($P$6:$P$65536,$B$6:$B$65536,B2668,$C$6:$C$65536,C2668,$D$6:$D$65536,D2668),IF(F2668="",SUMIFS($P$6:$P$65536,$B$6:$B$65536,B2668,$C$6:$C$65536,C2668,$D$6:$D$65536,D2668,$E$6:$E$65536,E2668),--(RIGHT(F2668,1)="0")*SUM(SUMIFS($P$6:$P$65536,$B$6:$B$65536,B2668,$C$6:$C$65536,C2668,$D$6:$D$65536,D2668,$E$6:$E$65536,E2668,$F$6:$F$65536,LEFT(F2668,2)&amp;{0;1;2;3;4;5;6;7;8;9}))+(--(RIGHT(F2668,2)="00"))*SUM(SUMIFS($P$6:$P$65536,$B$6:$B$65536,B2668,$C$6:$C$65536,C2668,$D$6:$D$65536,D2668,$E$6:$E$65536,E2668,$F$6:$F$65536,LEFT(F2668,1)&amp;range))+SUMIFS($P$6:$P$65536,$B$6:$B$65536,B2668,$C$6:$C$65536,C2668,$D$6:$D$65536,D2668,$E$6:$E$65536,E2668,$F$6:$F$65536,F2668)))))</f>
        <v>0</v>
      </c>
    </row>
    <row r="2669" spans="1:17" ht="32.25" hidden="1" customHeight="1" x14ac:dyDescent="0.2">
      <c r="A2669" s="10" t="s">
        <v>112</v>
      </c>
      <c r="B2669" s="3" t="s">
        <v>983</v>
      </c>
      <c r="C2669" s="3" t="s">
        <v>134</v>
      </c>
      <c r="D2669" s="3" t="s">
        <v>273</v>
      </c>
      <c r="E2669" s="3" t="s">
        <v>986</v>
      </c>
      <c r="F2669" s="3" t="s">
        <v>113</v>
      </c>
      <c r="G2669" s="9">
        <v>336000</v>
      </c>
      <c r="H2669" s="9">
        <v>0</v>
      </c>
      <c r="I2669" s="9">
        <v>336000</v>
      </c>
      <c r="J2669" s="9">
        <v>336000</v>
      </c>
      <c r="K2669" s="9">
        <v>0</v>
      </c>
      <c r="L2669" s="9">
        <v>336000</v>
      </c>
      <c r="M2669" s="9">
        <v>336000</v>
      </c>
      <c r="N2669" s="9">
        <v>0</v>
      </c>
      <c r="O2669" s="9">
        <v>336000</v>
      </c>
      <c r="P2669" s="13">
        <f t="shared" si="42"/>
        <v>0</v>
      </c>
      <c r="Q2669" s="13">
        <f t="array" ref="Q2669">IF(C2669="",SUMIFS($P$6:$P$65536,$B$6:$B$65536,B2669),IF(D2669="",SUMIFS($P$6:$P$65536,$B$6:$B$65536,B2669,$C$6:$C$65536,C2669),IF(E2669="",SUMIFS($P$6:$P$65536,$B$6:$B$65536,B2669,$C$6:$C$65536,C2669,$D$6:$D$65536,D2669),IF(F2669="",SUMIFS($P$6:$P$65536,$B$6:$B$65536,B2669,$C$6:$C$65536,C2669,$D$6:$D$65536,D2669,$E$6:$E$65536,E2669),--(RIGHT(F2669,1)="0")*SUM(SUMIFS($P$6:$P$65536,$B$6:$B$65536,B2669,$C$6:$C$65536,C2669,$D$6:$D$65536,D2669,$E$6:$E$65536,E2669,$F$6:$F$65536,LEFT(F2669,2)&amp;{0;1;2;3;4;5;6;7;8;9}))+(--(RIGHT(F2669,2)="00"))*SUM(SUMIFS($P$6:$P$65536,$B$6:$B$65536,B2669,$C$6:$C$65536,C2669,$D$6:$D$65536,D2669,$E$6:$E$65536,E2669,$F$6:$F$65536,LEFT(F2669,1)&amp;range))+SUMIFS($P$6:$P$65536,$B$6:$B$65536,B2669,$C$6:$C$65536,C2669,$D$6:$D$65536,D2669,$E$6:$E$65536,E2669,$F$6:$F$65536,F2669)))))</f>
        <v>0</v>
      </c>
    </row>
    <row r="2670" spans="1:17" ht="15" hidden="1" customHeight="1" x14ac:dyDescent="0.2">
      <c r="A2670" s="10" t="s">
        <v>274</v>
      </c>
      <c r="B2670" s="3" t="s">
        <v>983</v>
      </c>
      <c r="C2670" s="3" t="s">
        <v>134</v>
      </c>
      <c r="D2670" s="3" t="s">
        <v>273</v>
      </c>
      <c r="E2670" s="3" t="s">
        <v>986</v>
      </c>
      <c r="F2670" s="3" t="s">
        <v>275</v>
      </c>
      <c r="G2670" s="9">
        <v>336000</v>
      </c>
      <c r="H2670" s="9">
        <v>0</v>
      </c>
      <c r="I2670" s="9">
        <v>336000</v>
      </c>
      <c r="J2670" s="9">
        <v>336000</v>
      </c>
      <c r="K2670" s="9">
        <v>0</v>
      </c>
      <c r="L2670" s="9">
        <v>336000</v>
      </c>
      <c r="M2670" s="9">
        <v>336000</v>
      </c>
      <c r="N2670" s="9">
        <v>0</v>
      </c>
      <c r="O2670" s="9">
        <v>336000</v>
      </c>
      <c r="P2670" s="13">
        <f t="shared" si="42"/>
        <v>0</v>
      </c>
      <c r="Q2670" s="13">
        <f t="array" ref="Q2670">IF(C2670="",SUMIFS($P$6:$P$65536,$B$6:$B$65536,B2670),IF(D2670="",SUMIFS($P$6:$P$65536,$B$6:$B$65536,B2670,$C$6:$C$65536,C2670),IF(E2670="",SUMIFS($P$6:$P$65536,$B$6:$B$65536,B2670,$C$6:$C$65536,C2670,$D$6:$D$65536,D2670),IF(F2670="",SUMIFS($P$6:$P$65536,$B$6:$B$65536,B2670,$C$6:$C$65536,C2670,$D$6:$D$65536,D2670,$E$6:$E$65536,E2670),--(RIGHT(F2670,1)="0")*SUM(SUMIFS($P$6:$P$65536,$B$6:$B$65536,B2670,$C$6:$C$65536,C2670,$D$6:$D$65536,D2670,$E$6:$E$65536,E2670,$F$6:$F$65536,LEFT(F2670,2)&amp;{0;1;2;3;4;5;6;7;8;9}))+(--(RIGHT(F2670,2)="00"))*SUM(SUMIFS($P$6:$P$65536,$B$6:$B$65536,B2670,$C$6:$C$65536,C2670,$D$6:$D$65536,D2670,$E$6:$E$65536,E2670,$F$6:$F$65536,LEFT(F2670,1)&amp;range))+SUMIFS($P$6:$P$65536,$B$6:$B$65536,B2670,$C$6:$C$65536,C2670,$D$6:$D$65536,D2670,$E$6:$E$65536,E2670,$F$6:$F$65536,F2670)))))</f>
        <v>0</v>
      </c>
    </row>
    <row r="2671" spans="1:17" ht="15" customHeight="1" x14ac:dyDescent="0.2">
      <c r="A2671" s="8" t="s">
        <v>278</v>
      </c>
      <c r="B2671" s="3" t="s">
        <v>983</v>
      </c>
      <c r="C2671" s="3" t="s">
        <v>27</v>
      </c>
      <c r="D2671" s="3" t="s">
        <v>0</v>
      </c>
      <c r="E2671" s="3" t="s">
        <v>0</v>
      </c>
      <c r="F2671" s="3" t="s">
        <v>0</v>
      </c>
      <c r="G2671" s="9">
        <v>3259000</v>
      </c>
      <c r="H2671" s="9">
        <v>-530000</v>
      </c>
      <c r="I2671" s="9">
        <v>2729000</v>
      </c>
      <c r="J2671" s="9">
        <v>1599600</v>
      </c>
      <c r="K2671" s="9">
        <v>0</v>
      </c>
      <c r="L2671" s="9">
        <v>1599600</v>
      </c>
      <c r="M2671" s="9">
        <v>1599600</v>
      </c>
      <c r="N2671" s="9">
        <v>0</v>
      </c>
      <c r="O2671" s="9">
        <v>1599600</v>
      </c>
      <c r="P2671" s="13">
        <f t="shared" si="42"/>
        <v>530000</v>
      </c>
      <c r="Q2671" s="13">
        <f t="array" ref="Q2671">IF(C2671="",SUMIFS($P$6:$P$65536,$B$6:$B$65536,B2671),IF(D2671="",SUMIFS($P$6:$P$65536,$B$6:$B$65536,B2671,$C$6:$C$65536,C2671),IF(E2671="",SUMIFS($P$6:$P$65536,$B$6:$B$65536,B2671,$C$6:$C$65536,C2671,$D$6:$D$65536,D2671),IF(F2671="",SUMIFS($P$6:$P$65536,$B$6:$B$65536,B2671,$C$6:$C$65536,C2671,$D$6:$D$65536,D2671,$E$6:$E$65536,E2671),--(RIGHT(F2671,1)="0")*SUM(SUMIFS($P$6:$P$65536,$B$6:$B$65536,B2671,$C$6:$C$65536,C2671,$D$6:$D$65536,D2671,$E$6:$E$65536,E2671,$F$6:$F$65536,LEFT(F2671,2)&amp;{0;1;2;3;4;5;6;7;8;9}))+(--(RIGHT(F2671,2)="00"))*SUM(SUMIFS($P$6:$P$65536,$B$6:$B$65536,B2671,$C$6:$C$65536,C2671,$D$6:$D$65536,D2671,$E$6:$E$65536,E2671,$F$6:$F$65536,LEFT(F2671,1)&amp;range))+SUMIFS($P$6:$P$65536,$B$6:$B$65536,B2671,$C$6:$C$65536,C2671,$D$6:$D$65536,D2671,$E$6:$E$65536,E2671,$F$6:$F$65536,F2671)))))</f>
        <v>3180000</v>
      </c>
    </row>
    <row r="2672" spans="1:17" ht="32.25" customHeight="1" x14ac:dyDescent="0.2">
      <c r="A2672" s="8" t="s">
        <v>537</v>
      </c>
      <c r="B2672" s="3" t="s">
        <v>983</v>
      </c>
      <c r="C2672" s="3" t="s">
        <v>27</v>
      </c>
      <c r="D2672" s="3" t="s">
        <v>193</v>
      </c>
      <c r="E2672" s="3" t="s">
        <v>0</v>
      </c>
      <c r="F2672" s="3" t="s">
        <v>0</v>
      </c>
      <c r="G2672" s="9">
        <v>3259000</v>
      </c>
      <c r="H2672" s="9">
        <v>-530000</v>
      </c>
      <c r="I2672" s="9">
        <v>2729000</v>
      </c>
      <c r="J2672" s="9">
        <v>1599600</v>
      </c>
      <c r="K2672" s="9">
        <v>0</v>
      </c>
      <c r="L2672" s="9">
        <v>1599600</v>
      </c>
      <c r="M2672" s="9">
        <v>1599600</v>
      </c>
      <c r="N2672" s="9">
        <v>0</v>
      </c>
      <c r="O2672" s="9">
        <v>1599600</v>
      </c>
      <c r="P2672" s="13">
        <f t="shared" si="42"/>
        <v>530000</v>
      </c>
      <c r="Q2672" s="13">
        <f t="array" ref="Q2672">IF(C2672="",SUMIFS($P$6:$P$65536,$B$6:$B$65536,B2672),IF(D2672="",SUMIFS($P$6:$P$65536,$B$6:$B$65536,B2672,$C$6:$C$65536,C2672),IF(E2672="",SUMIFS($P$6:$P$65536,$B$6:$B$65536,B2672,$C$6:$C$65536,C2672,$D$6:$D$65536,D2672),IF(F2672="",SUMIFS($P$6:$P$65536,$B$6:$B$65536,B2672,$C$6:$C$65536,C2672,$D$6:$D$65536,D2672,$E$6:$E$65536,E2672),--(RIGHT(F2672,1)="0")*SUM(SUMIFS($P$6:$P$65536,$B$6:$B$65536,B2672,$C$6:$C$65536,C2672,$D$6:$D$65536,D2672,$E$6:$E$65536,E2672,$F$6:$F$65536,LEFT(F2672,2)&amp;{0;1;2;3;4;5;6;7;8;9}))+(--(RIGHT(F2672,2)="00"))*SUM(SUMIFS($P$6:$P$65536,$B$6:$B$65536,B2672,$C$6:$C$65536,C2672,$D$6:$D$65536,D2672,$E$6:$E$65536,E2672,$F$6:$F$65536,LEFT(F2672,1)&amp;range))+SUMIFS($P$6:$P$65536,$B$6:$B$65536,B2672,$C$6:$C$65536,C2672,$D$6:$D$65536,D2672,$E$6:$E$65536,E2672,$F$6:$F$65536,F2672)))))</f>
        <v>2650000</v>
      </c>
    </row>
    <row r="2673" spans="1:17" ht="32.25" customHeight="1" x14ac:dyDescent="0.2">
      <c r="A2673" s="10" t="s">
        <v>286</v>
      </c>
      <c r="B2673" s="3" t="s">
        <v>983</v>
      </c>
      <c r="C2673" s="3" t="s">
        <v>27</v>
      </c>
      <c r="D2673" s="3" t="s">
        <v>193</v>
      </c>
      <c r="E2673" s="3" t="s">
        <v>419</v>
      </c>
      <c r="F2673" s="11" t="s">
        <v>0</v>
      </c>
      <c r="G2673" s="9">
        <v>500000</v>
      </c>
      <c r="H2673" s="9">
        <v>-500000</v>
      </c>
      <c r="I2673" s="9">
        <v>0</v>
      </c>
      <c r="J2673" s="9">
        <v>500000</v>
      </c>
      <c r="K2673" s="9">
        <v>0</v>
      </c>
      <c r="L2673" s="9">
        <v>500000</v>
      </c>
      <c r="M2673" s="9">
        <v>500000</v>
      </c>
      <c r="N2673" s="9">
        <v>0</v>
      </c>
      <c r="O2673" s="9">
        <v>500000</v>
      </c>
      <c r="P2673" s="13">
        <f t="shared" si="42"/>
        <v>500000</v>
      </c>
      <c r="Q2673" s="13">
        <f t="array" ref="Q2673">IF(C2673="",SUMIFS($P$6:$P$65536,$B$6:$B$65536,B2673),IF(D2673="",SUMIFS($P$6:$P$65536,$B$6:$B$65536,B2673,$C$6:$C$65536,C2673),IF(E2673="",SUMIFS($P$6:$P$65536,$B$6:$B$65536,B2673,$C$6:$C$65536,C2673,$D$6:$D$65536,D2673),IF(F2673="",SUMIFS($P$6:$P$65536,$B$6:$B$65536,B2673,$C$6:$C$65536,C2673,$D$6:$D$65536,D2673,$E$6:$E$65536,E2673),--(RIGHT(F2673,1)="0")*SUM(SUMIFS($P$6:$P$65536,$B$6:$B$65536,B2673,$C$6:$C$65536,C2673,$D$6:$D$65536,D2673,$E$6:$E$65536,E2673,$F$6:$F$65536,LEFT(F2673,2)&amp;{0;1;2;3;4;5;6;7;8;9}))+(--(RIGHT(F2673,2)="00"))*SUM(SUMIFS($P$6:$P$65536,$B$6:$B$65536,B2673,$C$6:$C$65536,C2673,$D$6:$D$65536,D2673,$E$6:$E$65536,E2673,$F$6:$F$65536,LEFT(F2673,1)&amp;range))+SUMIFS($P$6:$P$65536,$B$6:$B$65536,B2673,$C$6:$C$65536,C2673,$D$6:$D$65536,D2673,$E$6:$E$65536,E2673,$F$6:$F$65536,F2673)))))</f>
        <v>2000000</v>
      </c>
    </row>
    <row r="2674" spans="1:17" ht="64.5" customHeight="1" x14ac:dyDescent="0.2">
      <c r="A2674" s="10" t="s">
        <v>94</v>
      </c>
      <c r="B2674" s="3" t="s">
        <v>983</v>
      </c>
      <c r="C2674" s="3" t="s">
        <v>27</v>
      </c>
      <c r="D2674" s="3" t="s">
        <v>193</v>
      </c>
      <c r="E2674" s="3" t="s">
        <v>419</v>
      </c>
      <c r="F2674" s="3" t="s">
        <v>95</v>
      </c>
      <c r="G2674" s="9">
        <v>500000</v>
      </c>
      <c r="H2674" s="9">
        <v>-500000</v>
      </c>
      <c r="I2674" s="9">
        <v>0</v>
      </c>
      <c r="J2674" s="9">
        <v>500000</v>
      </c>
      <c r="K2674" s="9">
        <v>0</v>
      </c>
      <c r="L2674" s="9">
        <v>500000</v>
      </c>
      <c r="M2674" s="9">
        <v>500000</v>
      </c>
      <c r="N2674" s="9">
        <v>0</v>
      </c>
      <c r="O2674" s="9">
        <v>500000</v>
      </c>
      <c r="P2674" s="13">
        <f t="shared" si="42"/>
        <v>500000</v>
      </c>
      <c r="Q2674" s="13">
        <f t="array" ref="Q2674">IF(C2674="",SUMIFS($P$6:$P$65536,$B$6:$B$65536,B2674),IF(D2674="",SUMIFS($P$6:$P$65536,$B$6:$B$65536,B2674,$C$6:$C$65536,C2674),IF(E2674="",SUMIFS($P$6:$P$65536,$B$6:$B$65536,B2674,$C$6:$C$65536,C2674,$D$6:$D$65536,D2674),IF(F2674="",SUMIFS($P$6:$P$65536,$B$6:$B$65536,B2674,$C$6:$C$65536,C2674,$D$6:$D$65536,D2674,$E$6:$E$65536,E2674),--(RIGHT(F2674,1)="0")*SUM(SUMIFS($P$6:$P$65536,$B$6:$B$65536,B2674,$C$6:$C$65536,C2674,$D$6:$D$65536,D2674,$E$6:$E$65536,E2674,$F$6:$F$65536,LEFT(F2674,2)&amp;{0;1;2;3;4;5;6;7;8;9}))+(--(RIGHT(F2674,2)="00"))*SUM(SUMIFS($P$6:$P$65536,$B$6:$B$65536,B2674,$C$6:$C$65536,C2674,$D$6:$D$65536,D2674,$E$6:$E$65536,E2674,$F$6:$F$65536,LEFT(F2674,1)&amp;range))+SUMIFS($P$6:$P$65536,$B$6:$B$65536,B2674,$C$6:$C$65536,C2674,$D$6:$D$65536,D2674,$E$6:$E$65536,E2674,$F$6:$F$65536,F2674)))))</f>
        <v>2000000</v>
      </c>
    </row>
    <row r="2675" spans="1:17" ht="15" customHeight="1" x14ac:dyDescent="0.2">
      <c r="A2675" s="10" t="s">
        <v>96</v>
      </c>
      <c r="B2675" s="3" t="s">
        <v>983</v>
      </c>
      <c r="C2675" s="3" t="s">
        <v>27</v>
      </c>
      <c r="D2675" s="3" t="s">
        <v>193</v>
      </c>
      <c r="E2675" s="3" t="s">
        <v>419</v>
      </c>
      <c r="F2675" s="3" t="s">
        <v>97</v>
      </c>
      <c r="G2675" s="9">
        <v>500000</v>
      </c>
      <c r="H2675" s="9">
        <v>-500000</v>
      </c>
      <c r="I2675" s="9">
        <v>0</v>
      </c>
      <c r="J2675" s="9">
        <v>500000</v>
      </c>
      <c r="K2675" s="9">
        <v>0</v>
      </c>
      <c r="L2675" s="9">
        <v>500000</v>
      </c>
      <c r="M2675" s="9">
        <v>500000</v>
      </c>
      <c r="N2675" s="9">
        <v>0</v>
      </c>
      <c r="O2675" s="9">
        <v>500000</v>
      </c>
      <c r="P2675" s="13">
        <f t="shared" si="42"/>
        <v>500000</v>
      </c>
      <c r="Q2675" s="13">
        <f t="array" ref="Q2675">IF(C2675="",SUMIFS($P$6:$P$65536,$B$6:$B$65536,B2675),IF(D2675="",SUMIFS($P$6:$P$65536,$B$6:$B$65536,B2675,$C$6:$C$65536,C2675),IF(E2675="",SUMIFS($P$6:$P$65536,$B$6:$B$65536,B2675,$C$6:$C$65536,C2675,$D$6:$D$65536,D2675),IF(F2675="",SUMIFS($P$6:$P$65536,$B$6:$B$65536,B2675,$C$6:$C$65536,C2675,$D$6:$D$65536,D2675,$E$6:$E$65536,E2675),--(RIGHT(F2675,1)="0")*SUM(SUMIFS($P$6:$P$65536,$B$6:$B$65536,B2675,$C$6:$C$65536,C2675,$D$6:$D$65536,D2675,$E$6:$E$65536,E2675,$F$6:$F$65536,LEFT(F2675,2)&amp;{0;1;2;3;4;5;6;7;8;9}))+(--(RIGHT(F2675,2)="00"))*SUM(SUMIFS($P$6:$P$65536,$B$6:$B$65536,B2675,$C$6:$C$65536,C2675,$D$6:$D$65536,D2675,$E$6:$E$65536,E2675,$F$6:$F$65536,LEFT(F2675,1)&amp;range))+SUMIFS($P$6:$P$65536,$B$6:$B$65536,B2675,$C$6:$C$65536,C2675,$D$6:$D$65536,D2675,$E$6:$E$65536,E2675,$F$6:$F$65536,F2675)))))</f>
        <v>1500000</v>
      </c>
    </row>
    <row r="2676" spans="1:17" ht="32.25" customHeight="1" x14ac:dyDescent="0.2">
      <c r="A2676" s="10" t="s">
        <v>100</v>
      </c>
      <c r="B2676" s="3" t="s">
        <v>983</v>
      </c>
      <c r="C2676" s="3" t="s">
        <v>27</v>
      </c>
      <c r="D2676" s="3" t="s">
        <v>193</v>
      </c>
      <c r="E2676" s="3" t="s">
        <v>419</v>
      </c>
      <c r="F2676" s="3" t="s">
        <v>101</v>
      </c>
      <c r="G2676" s="9">
        <v>500000</v>
      </c>
      <c r="H2676" s="9">
        <v>-500000</v>
      </c>
      <c r="I2676" s="9">
        <v>0</v>
      </c>
      <c r="J2676" s="9">
        <v>500000</v>
      </c>
      <c r="K2676" s="9">
        <v>0</v>
      </c>
      <c r="L2676" s="9">
        <v>500000</v>
      </c>
      <c r="M2676" s="9">
        <v>500000</v>
      </c>
      <c r="N2676" s="9">
        <v>0</v>
      </c>
      <c r="O2676" s="9">
        <v>500000</v>
      </c>
      <c r="P2676" s="13">
        <f t="shared" si="42"/>
        <v>500000</v>
      </c>
      <c r="Q2676" s="13">
        <f t="array" ref="Q2676">IF(C2676="",SUMIFS($P$6:$P$65536,$B$6:$B$65536,B2676),IF(D2676="",SUMIFS($P$6:$P$65536,$B$6:$B$65536,B2676,$C$6:$C$65536,C2676),IF(E2676="",SUMIFS($P$6:$P$65536,$B$6:$B$65536,B2676,$C$6:$C$65536,C2676,$D$6:$D$65536,D2676),IF(F2676="",SUMIFS($P$6:$P$65536,$B$6:$B$65536,B2676,$C$6:$C$65536,C2676,$D$6:$D$65536,D2676,$E$6:$E$65536,E2676),--(RIGHT(F2676,1)="0")*SUM(SUMIFS($P$6:$P$65536,$B$6:$B$65536,B2676,$C$6:$C$65536,C2676,$D$6:$D$65536,D2676,$E$6:$E$65536,E2676,$F$6:$F$65536,LEFT(F2676,2)&amp;{0;1;2;3;4;5;6;7;8;9}))+(--(RIGHT(F2676,2)="00"))*SUM(SUMIFS($P$6:$P$65536,$B$6:$B$65536,B2676,$C$6:$C$65536,C2676,$D$6:$D$65536,D2676,$E$6:$E$65536,E2676,$F$6:$F$65536,LEFT(F2676,1)&amp;range))+SUMIFS($P$6:$P$65536,$B$6:$B$65536,B2676,$C$6:$C$65536,C2676,$D$6:$D$65536,D2676,$E$6:$E$65536,E2676,$F$6:$F$65536,F2676)))))</f>
        <v>500000</v>
      </c>
    </row>
    <row r="2677" spans="1:17" ht="32.25" customHeight="1" x14ac:dyDescent="0.2">
      <c r="A2677" s="10" t="s">
        <v>286</v>
      </c>
      <c r="B2677" s="3" t="s">
        <v>983</v>
      </c>
      <c r="C2677" s="3" t="s">
        <v>27</v>
      </c>
      <c r="D2677" s="3" t="s">
        <v>193</v>
      </c>
      <c r="E2677" s="3" t="s">
        <v>287</v>
      </c>
      <c r="F2677" s="11" t="s">
        <v>0</v>
      </c>
      <c r="G2677" s="9">
        <v>30000</v>
      </c>
      <c r="H2677" s="9">
        <v>-30000</v>
      </c>
      <c r="I2677" s="9">
        <v>0</v>
      </c>
      <c r="J2677" s="9">
        <v>30000</v>
      </c>
      <c r="K2677" s="9">
        <v>0</v>
      </c>
      <c r="L2677" s="9">
        <v>30000</v>
      </c>
      <c r="M2677" s="9">
        <v>30000</v>
      </c>
      <c r="N2677" s="9">
        <v>0</v>
      </c>
      <c r="O2677" s="9">
        <v>30000</v>
      </c>
      <c r="P2677" s="13">
        <f t="shared" si="42"/>
        <v>30000</v>
      </c>
      <c r="Q2677" s="13">
        <f t="array" ref="Q2677">IF(C2677="",SUMIFS($P$6:$P$65536,$B$6:$B$65536,B2677),IF(D2677="",SUMIFS($P$6:$P$65536,$B$6:$B$65536,B2677,$C$6:$C$65536,C2677),IF(E2677="",SUMIFS($P$6:$P$65536,$B$6:$B$65536,B2677,$C$6:$C$65536,C2677,$D$6:$D$65536,D2677),IF(F2677="",SUMIFS($P$6:$P$65536,$B$6:$B$65536,B2677,$C$6:$C$65536,C2677,$D$6:$D$65536,D2677,$E$6:$E$65536,E2677),--(RIGHT(F2677,1)="0")*SUM(SUMIFS($P$6:$P$65536,$B$6:$B$65536,B2677,$C$6:$C$65536,C2677,$D$6:$D$65536,D2677,$E$6:$E$65536,E2677,$F$6:$F$65536,LEFT(F2677,2)&amp;{0;1;2;3;4;5;6;7;8;9}))+(--(RIGHT(F2677,2)="00"))*SUM(SUMIFS($P$6:$P$65536,$B$6:$B$65536,B2677,$C$6:$C$65536,C2677,$D$6:$D$65536,D2677,$E$6:$E$65536,E2677,$F$6:$F$65536,LEFT(F2677,1)&amp;range))+SUMIFS($P$6:$P$65536,$B$6:$B$65536,B2677,$C$6:$C$65536,C2677,$D$6:$D$65536,D2677,$E$6:$E$65536,E2677,$F$6:$F$65536,F2677)))))</f>
        <v>120000</v>
      </c>
    </row>
    <row r="2678" spans="1:17" ht="64.5" customHeight="1" x14ac:dyDescent="0.2">
      <c r="A2678" s="10" t="s">
        <v>94</v>
      </c>
      <c r="B2678" s="3" t="s">
        <v>983</v>
      </c>
      <c r="C2678" s="3" t="s">
        <v>27</v>
      </c>
      <c r="D2678" s="3" t="s">
        <v>193</v>
      </c>
      <c r="E2678" s="3" t="s">
        <v>287</v>
      </c>
      <c r="F2678" s="3" t="s">
        <v>95</v>
      </c>
      <c r="G2678" s="9">
        <v>30000</v>
      </c>
      <c r="H2678" s="9">
        <v>-30000</v>
      </c>
      <c r="I2678" s="9">
        <v>0</v>
      </c>
      <c r="J2678" s="9">
        <v>30000</v>
      </c>
      <c r="K2678" s="9">
        <v>0</v>
      </c>
      <c r="L2678" s="9">
        <v>30000</v>
      </c>
      <c r="M2678" s="9">
        <v>30000</v>
      </c>
      <c r="N2678" s="9">
        <v>0</v>
      </c>
      <c r="O2678" s="9">
        <v>30000</v>
      </c>
      <c r="P2678" s="13">
        <f t="shared" si="42"/>
        <v>30000</v>
      </c>
      <c r="Q2678" s="13">
        <f t="array" ref="Q2678">IF(C2678="",SUMIFS($P$6:$P$65536,$B$6:$B$65536,B2678),IF(D2678="",SUMIFS($P$6:$P$65536,$B$6:$B$65536,B2678,$C$6:$C$65536,C2678),IF(E2678="",SUMIFS($P$6:$P$65536,$B$6:$B$65536,B2678,$C$6:$C$65536,C2678,$D$6:$D$65536,D2678),IF(F2678="",SUMIFS($P$6:$P$65536,$B$6:$B$65536,B2678,$C$6:$C$65536,C2678,$D$6:$D$65536,D2678,$E$6:$E$65536,E2678),--(RIGHT(F2678,1)="0")*SUM(SUMIFS($P$6:$P$65536,$B$6:$B$65536,B2678,$C$6:$C$65536,C2678,$D$6:$D$65536,D2678,$E$6:$E$65536,E2678,$F$6:$F$65536,LEFT(F2678,2)&amp;{0;1;2;3;4;5;6;7;8;9}))+(--(RIGHT(F2678,2)="00"))*SUM(SUMIFS($P$6:$P$65536,$B$6:$B$65536,B2678,$C$6:$C$65536,C2678,$D$6:$D$65536,D2678,$E$6:$E$65536,E2678,$F$6:$F$65536,LEFT(F2678,1)&amp;range))+SUMIFS($P$6:$P$65536,$B$6:$B$65536,B2678,$C$6:$C$65536,C2678,$D$6:$D$65536,D2678,$E$6:$E$65536,E2678,$F$6:$F$65536,F2678)))))</f>
        <v>120000</v>
      </c>
    </row>
    <row r="2679" spans="1:17" ht="15" customHeight="1" x14ac:dyDescent="0.2">
      <c r="A2679" s="10" t="s">
        <v>96</v>
      </c>
      <c r="B2679" s="3" t="s">
        <v>983</v>
      </c>
      <c r="C2679" s="3" t="s">
        <v>27</v>
      </c>
      <c r="D2679" s="3" t="s">
        <v>193</v>
      </c>
      <c r="E2679" s="3" t="s">
        <v>287</v>
      </c>
      <c r="F2679" s="3" t="s">
        <v>97</v>
      </c>
      <c r="G2679" s="9">
        <v>30000</v>
      </c>
      <c r="H2679" s="9">
        <v>-30000</v>
      </c>
      <c r="I2679" s="9">
        <v>0</v>
      </c>
      <c r="J2679" s="9">
        <v>0</v>
      </c>
      <c r="K2679" s="9">
        <v>0</v>
      </c>
      <c r="L2679" s="9">
        <v>0</v>
      </c>
      <c r="M2679" s="9">
        <v>0</v>
      </c>
      <c r="N2679" s="9">
        <v>0</v>
      </c>
      <c r="O2679" s="9">
        <v>0</v>
      </c>
      <c r="P2679" s="13">
        <f t="shared" si="42"/>
        <v>30000</v>
      </c>
      <c r="Q2679" s="13">
        <f t="array" ref="Q2679">IF(C2679="",SUMIFS($P$6:$P$65536,$B$6:$B$65536,B2679),IF(D2679="",SUMIFS($P$6:$P$65536,$B$6:$B$65536,B2679,$C$6:$C$65536,C2679),IF(E2679="",SUMIFS($P$6:$P$65536,$B$6:$B$65536,B2679,$C$6:$C$65536,C2679,$D$6:$D$65536,D2679),IF(F2679="",SUMIFS($P$6:$P$65536,$B$6:$B$65536,B2679,$C$6:$C$65536,C2679,$D$6:$D$65536,D2679,$E$6:$E$65536,E2679),--(RIGHT(F2679,1)="0")*SUM(SUMIFS($P$6:$P$65536,$B$6:$B$65536,B2679,$C$6:$C$65536,C2679,$D$6:$D$65536,D2679,$E$6:$E$65536,E2679,$F$6:$F$65536,LEFT(F2679,2)&amp;{0;1;2;3;4;5;6;7;8;9}))+(--(RIGHT(F2679,2)="00"))*SUM(SUMIFS($P$6:$P$65536,$B$6:$B$65536,B2679,$C$6:$C$65536,C2679,$D$6:$D$65536,D2679,$E$6:$E$65536,E2679,$F$6:$F$65536,LEFT(F2679,1)&amp;range))+SUMIFS($P$6:$P$65536,$B$6:$B$65536,B2679,$C$6:$C$65536,C2679,$D$6:$D$65536,D2679,$E$6:$E$65536,E2679,$F$6:$F$65536,F2679)))))</f>
        <v>90000</v>
      </c>
    </row>
    <row r="2680" spans="1:17" ht="32.25" customHeight="1" x14ac:dyDescent="0.2">
      <c r="A2680" s="10" t="s">
        <v>100</v>
      </c>
      <c r="B2680" s="3" t="s">
        <v>983</v>
      </c>
      <c r="C2680" s="3" t="s">
        <v>27</v>
      </c>
      <c r="D2680" s="3" t="s">
        <v>193</v>
      </c>
      <c r="E2680" s="3" t="s">
        <v>287</v>
      </c>
      <c r="F2680" s="3" t="s">
        <v>101</v>
      </c>
      <c r="G2680" s="9">
        <v>30000</v>
      </c>
      <c r="H2680" s="9">
        <v>-30000</v>
      </c>
      <c r="I2680" s="9">
        <v>0</v>
      </c>
      <c r="J2680" s="9">
        <v>0</v>
      </c>
      <c r="K2680" s="9">
        <v>0</v>
      </c>
      <c r="L2680" s="9">
        <v>0</v>
      </c>
      <c r="M2680" s="9">
        <v>0</v>
      </c>
      <c r="N2680" s="9">
        <v>0</v>
      </c>
      <c r="O2680" s="9">
        <v>0</v>
      </c>
      <c r="P2680" s="13">
        <f t="shared" si="42"/>
        <v>30000</v>
      </c>
      <c r="Q2680" s="13">
        <f t="array" ref="Q2680">IF(C2680="",SUMIFS($P$6:$P$65536,$B$6:$B$65536,B2680),IF(D2680="",SUMIFS($P$6:$P$65536,$B$6:$B$65536,B2680,$C$6:$C$65536,C2680),IF(E2680="",SUMIFS($P$6:$P$65536,$B$6:$B$65536,B2680,$C$6:$C$65536,C2680,$D$6:$D$65536,D2680),IF(F2680="",SUMIFS($P$6:$P$65536,$B$6:$B$65536,B2680,$C$6:$C$65536,C2680,$D$6:$D$65536,D2680,$E$6:$E$65536,E2680),--(RIGHT(F2680,1)="0")*SUM(SUMIFS($P$6:$P$65536,$B$6:$B$65536,B2680,$C$6:$C$65536,C2680,$D$6:$D$65536,D2680,$E$6:$E$65536,E2680,$F$6:$F$65536,LEFT(F2680,2)&amp;{0;1;2;3;4;5;6;7;8;9}))+(--(RIGHT(F2680,2)="00"))*SUM(SUMIFS($P$6:$P$65536,$B$6:$B$65536,B2680,$C$6:$C$65536,C2680,$D$6:$D$65536,D2680,$E$6:$E$65536,E2680,$F$6:$F$65536,LEFT(F2680,1)&amp;range))+SUMIFS($P$6:$P$65536,$B$6:$B$65536,B2680,$C$6:$C$65536,C2680,$D$6:$D$65536,D2680,$E$6:$E$65536,E2680,$F$6:$F$65536,F2680)))))</f>
        <v>30000</v>
      </c>
    </row>
    <row r="2681" spans="1:17" ht="15" hidden="1" customHeight="1" x14ac:dyDescent="0.2">
      <c r="A2681" s="10" t="s">
        <v>102</v>
      </c>
      <c r="B2681" s="3" t="s">
        <v>983</v>
      </c>
      <c r="C2681" s="3" t="s">
        <v>27</v>
      </c>
      <c r="D2681" s="3" t="s">
        <v>193</v>
      </c>
      <c r="E2681" s="3" t="s">
        <v>287</v>
      </c>
      <c r="F2681" s="3" t="s">
        <v>103</v>
      </c>
      <c r="G2681" s="9">
        <v>0</v>
      </c>
      <c r="H2681" s="9">
        <v>0</v>
      </c>
      <c r="I2681" s="9">
        <v>0</v>
      </c>
      <c r="J2681" s="9">
        <v>30000</v>
      </c>
      <c r="K2681" s="9">
        <v>0</v>
      </c>
      <c r="L2681" s="9">
        <v>30000</v>
      </c>
      <c r="M2681" s="9">
        <v>30000</v>
      </c>
      <c r="N2681" s="9">
        <v>0</v>
      </c>
      <c r="O2681" s="9">
        <v>30000</v>
      </c>
      <c r="P2681" s="13">
        <f t="shared" si="42"/>
        <v>0</v>
      </c>
      <c r="Q2681" s="13">
        <f t="array" ref="Q2681">IF(C2681="",SUMIFS($P$6:$P$65536,$B$6:$B$65536,B2681),IF(D2681="",SUMIFS($P$6:$P$65536,$B$6:$B$65536,B2681,$C$6:$C$65536,C2681),IF(E2681="",SUMIFS($P$6:$P$65536,$B$6:$B$65536,B2681,$C$6:$C$65536,C2681,$D$6:$D$65536,D2681),IF(F2681="",SUMIFS($P$6:$P$65536,$B$6:$B$65536,B2681,$C$6:$C$65536,C2681,$D$6:$D$65536,D2681,$E$6:$E$65536,E2681),--(RIGHT(F2681,1)="0")*SUM(SUMIFS($P$6:$P$65536,$B$6:$B$65536,B2681,$C$6:$C$65536,C2681,$D$6:$D$65536,D2681,$E$6:$E$65536,E2681,$F$6:$F$65536,LEFT(F2681,2)&amp;{0;1;2;3;4;5;6;7;8;9}))+(--(RIGHT(F2681,2)="00"))*SUM(SUMIFS($P$6:$P$65536,$B$6:$B$65536,B2681,$C$6:$C$65536,C2681,$D$6:$D$65536,D2681,$E$6:$E$65536,E2681,$F$6:$F$65536,LEFT(F2681,1)&amp;range))+SUMIFS($P$6:$P$65536,$B$6:$B$65536,B2681,$C$6:$C$65536,C2681,$D$6:$D$65536,D2681,$E$6:$E$65536,E2681,$F$6:$F$65536,F2681)))))</f>
        <v>0</v>
      </c>
    </row>
    <row r="2682" spans="1:17" ht="32.25" hidden="1" customHeight="1" x14ac:dyDescent="0.2">
      <c r="A2682" s="10" t="s">
        <v>106</v>
      </c>
      <c r="B2682" s="3" t="s">
        <v>983</v>
      </c>
      <c r="C2682" s="3" t="s">
        <v>27</v>
      </c>
      <c r="D2682" s="3" t="s">
        <v>193</v>
      </c>
      <c r="E2682" s="3" t="s">
        <v>287</v>
      </c>
      <c r="F2682" s="3" t="s">
        <v>107</v>
      </c>
      <c r="G2682" s="9">
        <v>0</v>
      </c>
      <c r="H2682" s="9">
        <v>0</v>
      </c>
      <c r="I2682" s="9">
        <v>0</v>
      </c>
      <c r="J2682" s="9">
        <v>30000</v>
      </c>
      <c r="K2682" s="9">
        <v>0</v>
      </c>
      <c r="L2682" s="9">
        <v>30000</v>
      </c>
      <c r="M2682" s="9">
        <v>30000</v>
      </c>
      <c r="N2682" s="9">
        <v>0</v>
      </c>
      <c r="O2682" s="9">
        <v>30000</v>
      </c>
      <c r="P2682" s="13">
        <f t="shared" si="42"/>
        <v>0</v>
      </c>
      <c r="Q2682" s="13">
        <f t="array" ref="Q2682">IF(C2682="",SUMIFS($P$6:$P$65536,$B$6:$B$65536,B2682),IF(D2682="",SUMIFS($P$6:$P$65536,$B$6:$B$65536,B2682,$C$6:$C$65536,C2682),IF(E2682="",SUMIFS($P$6:$P$65536,$B$6:$B$65536,B2682,$C$6:$C$65536,C2682,$D$6:$D$65536,D2682),IF(F2682="",SUMIFS($P$6:$P$65536,$B$6:$B$65536,B2682,$C$6:$C$65536,C2682,$D$6:$D$65536,D2682,$E$6:$E$65536,E2682),--(RIGHT(F2682,1)="0")*SUM(SUMIFS($P$6:$P$65536,$B$6:$B$65536,B2682,$C$6:$C$65536,C2682,$D$6:$D$65536,D2682,$E$6:$E$65536,E2682,$F$6:$F$65536,LEFT(F2682,2)&amp;{0;1;2;3;4;5;6;7;8;9}))+(--(RIGHT(F2682,2)="00"))*SUM(SUMIFS($P$6:$P$65536,$B$6:$B$65536,B2682,$C$6:$C$65536,C2682,$D$6:$D$65536,D2682,$E$6:$E$65536,E2682,$F$6:$F$65536,LEFT(F2682,1)&amp;range))+SUMIFS($P$6:$P$65536,$B$6:$B$65536,B2682,$C$6:$C$65536,C2682,$D$6:$D$65536,D2682,$E$6:$E$65536,E2682,$F$6:$F$65536,F2682)))))</f>
        <v>0</v>
      </c>
    </row>
    <row r="2683" spans="1:17" ht="64.5" hidden="1" customHeight="1" x14ac:dyDescent="0.2">
      <c r="A2683" s="10" t="s">
        <v>544</v>
      </c>
      <c r="B2683" s="3" t="s">
        <v>983</v>
      </c>
      <c r="C2683" s="3" t="s">
        <v>27</v>
      </c>
      <c r="D2683" s="3" t="s">
        <v>193</v>
      </c>
      <c r="E2683" s="3" t="s">
        <v>989</v>
      </c>
      <c r="F2683" s="11" t="s">
        <v>0</v>
      </c>
      <c r="G2683" s="9">
        <v>2729000</v>
      </c>
      <c r="H2683" s="9">
        <v>0</v>
      </c>
      <c r="I2683" s="9">
        <v>2729000</v>
      </c>
      <c r="J2683" s="9">
        <v>1000000</v>
      </c>
      <c r="K2683" s="9">
        <v>0</v>
      </c>
      <c r="L2683" s="9">
        <v>1000000</v>
      </c>
      <c r="M2683" s="9">
        <v>1000000</v>
      </c>
      <c r="N2683" s="9">
        <v>0</v>
      </c>
      <c r="O2683" s="9">
        <v>1000000</v>
      </c>
      <c r="P2683" s="13">
        <f t="shared" si="42"/>
        <v>0</v>
      </c>
      <c r="Q2683" s="13">
        <f t="array" ref="Q2683">IF(C2683="",SUMIFS($P$6:$P$65536,$B$6:$B$65536,B2683),IF(D2683="",SUMIFS($P$6:$P$65536,$B$6:$B$65536,B2683,$C$6:$C$65536,C2683),IF(E2683="",SUMIFS($P$6:$P$65536,$B$6:$B$65536,B2683,$C$6:$C$65536,C2683,$D$6:$D$65536,D2683),IF(F2683="",SUMIFS($P$6:$P$65536,$B$6:$B$65536,B2683,$C$6:$C$65536,C2683,$D$6:$D$65536,D2683,$E$6:$E$65536,E2683),--(RIGHT(F2683,1)="0")*SUM(SUMIFS($P$6:$P$65536,$B$6:$B$65536,B2683,$C$6:$C$65536,C2683,$D$6:$D$65536,D2683,$E$6:$E$65536,E2683,$F$6:$F$65536,LEFT(F2683,2)&amp;{0;1;2;3;4;5;6;7;8;9}))+(--(RIGHT(F2683,2)="00"))*SUM(SUMIFS($P$6:$P$65536,$B$6:$B$65536,B2683,$C$6:$C$65536,C2683,$D$6:$D$65536,D2683,$E$6:$E$65536,E2683,$F$6:$F$65536,LEFT(F2683,1)&amp;range))+SUMIFS($P$6:$P$65536,$B$6:$B$65536,B2683,$C$6:$C$65536,C2683,$D$6:$D$65536,D2683,$E$6:$E$65536,E2683,$F$6:$F$65536,F2683)))))</f>
        <v>0</v>
      </c>
    </row>
    <row r="2684" spans="1:17" ht="64.5" hidden="1" customHeight="1" x14ac:dyDescent="0.2">
      <c r="A2684" s="10" t="s">
        <v>94</v>
      </c>
      <c r="B2684" s="3" t="s">
        <v>983</v>
      </c>
      <c r="C2684" s="3" t="s">
        <v>27</v>
      </c>
      <c r="D2684" s="3" t="s">
        <v>193</v>
      </c>
      <c r="E2684" s="3" t="s">
        <v>989</v>
      </c>
      <c r="F2684" s="3" t="s">
        <v>95</v>
      </c>
      <c r="G2684" s="9">
        <v>2729000</v>
      </c>
      <c r="H2684" s="9">
        <v>0</v>
      </c>
      <c r="I2684" s="9">
        <v>2729000</v>
      </c>
      <c r="J2684" s="9">
        <v>1000000</v>
      </c>
      <c r="K2684" s="9">
        <v>0</v>
      </c>
      <c r="L2684" s="9">
        <v>1000000</v>
      </c>
      <c r="M2684" s="9">
        <v>1000000</v>
      </c>
      <c r="N2684" s="9">
        <v>0</v>
      </c>
      <c r="O2684" s="9">
        <v>1000000</v>
      </c>
      <c r="P2684" s="13">
        <f t="shared" si="42"/>
        <v>0</v>
      </c>
      <c r="Q2684" s="13">
        <f t="array" ref="Q2684">IF(C2684="",SUMIFS($P$6:$P$65536,$B$6:$B$65536,B2684),IF(D2684="",SUMIFS($P$6:$P$65536,$B$6:$B$65536,B2684,$C$6:$C$65536,C2684),IF(E2684="",SUMIFS($P$6:$P$65536,$B$6:$B$65536,B2684,$C$6:$C$65536,C2684,$D$6:$D$65536,D2684),IF(F2684="",SUMIFS($P$6:$P$65536,$B$6:$B$65536,B2684,$C$6:$C$65536,C2684,$D$6:$D$65536,D2684,$E$6:$E$65536,E2684),--(RIGHT(F2684,1)="0")*SUM(SUMIFS($P$6:$P$65536,$B$6:$B$65536,B2684,$C$6:$C$65536,C2684,$D$6:$D$65536,D2684,$E$6:$E$65536,E2684,$F$6:$F$65536,LEFT(F2684,2)&amp;{0;1;2;3;4;5;6;7;8;9}))+(--(RIGHT(F2684,2)="00"))*SUM(SUMIFS($P$6:$P$65536,$B$6:$B$65536,B2684,$C$6:$C$65536,C2684,$D$6:$D$65536,D2684,$E$6:$E$65536,E2684,$F$6:$F$65536,LEFT(F2684,1)&amp;range))+SUMIFS($P$6:$P$65536,$B$6:$B$65536,B2684,$C$6:$C$65536,C2684,$D$6:$D$65536,D2684,$E$6:$E$65536,E2684,$F$6:$F$65536,F2684)))))</f>
        <v>0</v>
      </c>
    </row>
    <row r="2685" spans="1:17" ht="15" hidden="1" customHeight="1" x14ac:dyDescent="0.2">
      <c r="A2685" s="10" t="s">
        <v>96</v>
      </c>
      <c r="B2685" s="3" t="s">
        <v>983</v>
      </c>
      <c r="C2685" s="3" t="s">
        <v>27</v>
      </c>
      <c r="D2685" s="3" t="s">
        <v>193</v>
      </c>
      <c r="E2685" s="3" t="s">
        <v>989</v>
      </c>
      <c r="F2685" s="3" t="s">
        <v>97</v>
      </c>
      <c r="G2685" s="9">
        <v>2729000</v>
      </c>
      <c r="H2685" s="9">
        <v>0</v>
      </c>
      <c r="I2685" s="9">
        <v>2729000</v>
      </c>
      <c r="J2685" s="9">
        <v>1000000</v>
      </c>
      <c r="K2685" s="9">
        <v>0</v>
      </c>
      <c r="L2685" s="9">
        <v>1000000</v>
      </c>
      <c r="M2685" s="9">
        <v>1000000</v>
      </c>
      <c r="N2685" s="9">
        <v>0</v>
      </c>
      <c r="O2685" s="9">
        <v>1000000</v>
      </c>
      <c r="P2685" s="13">
        <f t="shared" si="42"/>
        <v>0</v>
      </c>
      <c r="Q2685" s="13">
        <f t="array" ref="Q2685">IF(C2685="",SUMIFS($P$6:$P$65536,$B$6:$B$65536,B2685),IF(D2685="",SUMIFS($P$6:$P$65536,$B$6:$B$65536,B2685,$C$6:$C$65536,C2685),IF(E2685="",SUMIFS($P$6:$P$65536,$B$6:$B$65536,B2685,$C$6:$C$65536,C2685,$D$6:$D$65536,D2685),IF(F2685="",SUMIFS($P$6:$P$65536,$B$6:$B$65536,B2685,$C$6:$C$65536,C2685,$D$6:$D$65536,D2685,$E$6:$E$65536,E2685),--(RIGHT(F2685,1)="0")*SUM(SUMIFS($P$6:$P$65536,$B$6:$B$65536,B2685,$C$6:$C$65536,C2685,$D$6:$D$65536,D2685,$E$6:$E$65536,E2685,$F$6:$F$65536,LEFT(F2685,2)&amp;{0;1;2;3;4;5;6;7;8;9}))+(--(RIGHT(F2685,2)="00"))*SUM(SUMIFS($P$6:$P$65536,$B$6:$B$65536,B2685,$C$6:$C$65536,C2685,$D$6:$D$65536,D2685,$E$6:$E$65536,E2685,$F$6:$F$65536,LEFT(F2685,1)&amp;range))+SUMIFS($P$6:$P$65536,$B$6:$B$65536,B2685,$C$6:$C$65536,C2685,$D$6:$D$65536,D2685,$E$6:$E$65536,E2685,$F$6:$F$65536,F2685)))))</f>
        <v>0</v>
      </c>
    </row>
    <row r="2686" spans="1:17" ht="32.25" hidden="1" customHeight="1" x14ac:dyDescent="0.2">
      <c r="A2686" s="10" t="s">
        <v>100</v>
      </c>
      <c r="B2686" s="3" t="s">
        <v>983</v>
      </c>
      <c r="C2686" s="3" t="s">
        <v>27</v>
      </c>
      <c r="D2686" s="3" t="s">
        <v>193</v>
      </c>
      <c r="E2686" s="3" t="s">
        <v>989</v>
      </c>
      <c r="F2686" s="3" t="s">
        <v>101</v>
      </c>
      <c r="G2686" s="9">
        <v>2729000</v>
      </c>
      <c r="H2686" s="9">
        <v>0</v>
      </c>
      <c r="I2686" s="9">
        <v>2729000</v>
      </c>
      <c r="J2686" s="9">
        <v>1000000</v>
      </c>
      <c r="K2686" s="9">
        <v>0</v>
      </c>
      <c r="L2686" s="9">
        <v>1000000</v>
      </c>
      <c r="M2686" s="9">
        <v>1000000</v>
      </c>
      <c r="N2686" s="9">
        <v>0</v>
      </c>
      <c r="O2686" s="9">
        <v>1000000</v>
      </c>
      <c r="P2686" s="13">
        <f t="shared" si="42"/>
        <v>0</v>
      </c>
      <c r="Q2686" s="13">
        <f t="array" ref="Q2686">IF(C2686="",SUMIFS($P$6:$P$65536,$B$6:$B$65536,B2686),IF(D2686="",SUMIFS($P$6:$P$65536,$B$6:$B$65536,B2686,$C$6:$C$65536,C2686),IF(E2686="",SUMIFS($P$6:$P$65536,$B$6:$B$65536,B2686,$C$6:$C$65536,C2686,$D$6:$D$65536,D2686),IF(F2686="",SUMIFS($P$6:$P$65536,$B$6:$B$65536,B2686,$C$6:$C$65536,C2686,$D$6:$D$65536,D2686,$E$6:$E$65536,E2686),--(RIGHT(F2686,1)="0")*SUM(SUMIFS($P$6:$P$65536,$B$6:$B$65536,B2686,$C$6:$C$65536,C2686,$D$6:$D$65536,D2686,$E$6:$E$65536,E2686,$F$6:$F$65536,LEFT(F2686,2)&amp;{0;1;2;3;4;5;6;7;8;9}))+(--(RIGHT(F2686,2)="00"))*SUM(SUMIFS($P$6:$P$65536,$B$6:$B$65536,B2686,$C$6:$C$65536,C2686,$D$6:$D$65536,D2686,$E$6:$E$65536,E2686,$F$6:$F$65536,LEFT(F2686,1)&amp;range))+SUMIFS($P$6:$P$65536,$B$6:$B$65536,B2686,$C$6:$C$65536,C2686,$D$6:$D$65536,D2686,$E$6:$E$65536,E2686,$F$6:$F$65536,F2686)))))</f>
        <v>0</v>
      </c>
    </row>
    <row r="2687" spans="1:17" ht="32.25" hidden="1" customHeight="1" x14ac:dyDescent="0.2">
      <c r="A2687" s="10" t="s">
        <v>286</v>
      </c>
      <c r="B2687" s="3" t="s">
        <v>983</v>
      </c>
      <c r="C2687" s="3" t="s">
        <v>27</v>
      </c>
      <c r="D2687" s="3" t="s">
        <v>193</v>
      </c>
      <c r="E2687" s="3" t="s">
        <v>990</v>
      </c>
      <c r="F2687" s="11" t="s">
        <v>0</v>
      </c>
      <c r="G2687" s="9">
        <v>0</v>
      </c>
      <c r="H2687" s="9">
        <v>0</v>
      </c>
      <c r="I2687" s="9">
        <v>0</v>
      </c>
      <c r="J2687" s="9">
        <v>69600</v>
      </c>
      <c r="K2687" s="9">
        <v>0</v>
      </c>
      <c r="L2687" s="9">
        <v>69600</v>
      </c>
      <c r="M2687" s="9">
        <v>69600</v>
      </c>
      <c r="N2687" s="9">
        <v>0</v>
      </c>
      <c r="O2687" s="9">
        <v>69600</v>
      </c>
      <c r="P2687" s="13">
        <f t="shared" si="42"/>
        <v>0</v>
      </c>
      <c r="Q2687" s="13">
        <f t="array" ref="Q2687">IF(C2687="",SUMIFS($P$6:$P$65536,$B$6:$B$65536,B2687),IF(D2687="",SUMIFS($P$6:$P$65536,$B$6:$B$65536,B2687,$C$6:$C$65536,C2687),IF(E2687="",SUMIFS($P$6:$P$65536,$B$6:$B$65536,B2687,$C$6:$C$65536,C2687,$D$6:$D$65536,D2687),IF(F2687="",SUMIFS($P$6:$P$65536,$B$6:$B$65536,B2687,$C$6:$C$65536,C2687,$D$6:$D$65536,D2687,$E$6:$E$65536,E2687),--(RIGHT(F2687,1)="0")*SUM(SUMIFS($P$6:$P$65536,$B$6:$B$65536,B2687,$C$6:$C$65536,C2687,$D$6:$D$65536,D2687,$E$6:$E$65536,E2687,$F$6:$F$65536,LEFT(F2687,2)&amp;{0;1;2;3;4;5;6;7;8;9}))+(--(RIGHT(F2687,2)="00"))*SUM(SUMIFS($P$6:$P$65536,$B$6:$B$65536,B2687,$C$6:$C$65536,C2687,$D$6:$D$65536,D2687,$E$6:$E$65536,E2687,$F$6:$F$65536,LEFT(F2687,1)&amp;range))+SUMIFS($P$6:$P$65536,$B$6:$B$65536,B2687,$C$6:$C$65536,C2687,$D$6:$D$65536,D2687,$E$6:$E$65536,E2687,$F$6:$F$65536,F2687)))))</f>
        <v>0</v>
      </c>
    </row>
    <row r="2688" spans="1:17" ht="64.5" hidden="1" customHeight="1" x14ac:dyDescent="0.2">
      <c r="A2688" s="10" t="s">
        <v>94</v>
      </c>
      <c r="B2688" s="3" t="s">
        <v>983</v>
      </c>
      <c r="C2688" s="3" t="s">
        <v>27</v>
      </c>
      <c r="D2688" s="3" t="s">
        <v>193</v>
      </c>
      <c r="E2688" s="3" t="s">
        <v>990</v>
      </c>
      <c r="F2688" s="3" t="s">
        <v>95</v>
      </c>
      <c r="G2688" s="9">
        <v>0</v>
      </c>
      <c r="H2688" s="9">
        <v>0</v>
      </c>
      <c r="I2688" s="9">
        <v>0</v>
      </c>
      <c r="J2688" s="9">
        <v>69600</v>
      </c>
      <c r="K2688" s="9">
        <v>0</v>
      </c>
      <c r="L2688" s="9">
        <v>69600</v>
      </c>
      <c r="M2688" s="9">
        <v>69600</v>
      </c>
      <c r="N2688" s="9">
        <v>0</v>
      </c>
      <c r="O2688" s="9">
        <v>69600</v>
      </c>
      <c r="P2688" s="13">
        <f t="shared" si="42"/>
        <v>0</v>
      </c>
      <c r="Q2688" s="13">
        <f t="array" ref="Q2688">IF(C2688="",SUMIFS($P$6:$P$65536,$B$6:$B$65536,B2688),IF(D2688="",SUMIFS($P$6:$P$65536,$B$6:$B$65536,B2688,$C$6:$C$65536,C2688),IF(E2688="",SUMIFS($P$6:$P$65536,$B$6:$B$65536,B2688,$C$6:$C$65536,C2688,$D$6:$D$65536,D2688),IF(F2688="",SUMIFS($P$6:$P$65536,$B$6:$B$65536,B2688,$C$6:$C$65536,C2688,$D$6:$D$65536,D2688,$E$6:$E$65536,E2688),--(RIGHT(F2688,1)="0")*SUM(SUMIFS($P$6:$P$65536,$B$6:$B$65536,B2688,$C$6:$C$65536,C2688,$D$6:$D$65536,D2688,$E$6:$E$65536,E2688,$F$6:$F$65536,LEFT(F2688,2)&amp;{0;1;2;3;4;5;6;7;8;9}))+(--(RIGHT(F2688,2)="00"))*SUM(SUMIFS($P$6:$P$65536,$B$6:$B$65536,B2688,$C$6:$C$65536,C2688,$D$6:$D$65536,D2688,$E$6:$E$65536,E2688,$F$6:$F$65536,LEFT(F2688,1)&amp;range))+SUMIFS($P$6:$P$65536,$B$6:$B$65536,B2688,$C$6:$C$65536,C2688,$D$6:$D$65536,D2688,$E$6:$E$65536,E2688,$F$6:$F$65536,F2688)))))</f>
        <v>0</v>
      </c>
    </row>
    <row r="2689" spans="1:17" ht="15" hidden="1" customHeight="1" x14ac:dyDescent="0.2">
      <c r="A2689" s="10" t="s">
        <v>102</v>
      </c>
      <c r="B2689" s="3" t="s">
        <v>983</v>
      </c>
      <c r="C2689" s="3" t="s">
        <v>27</v>
      </c>
      <c r="D2689" s="3" t="s">
        <v>193</v>
      </c>
      <c r="E2689" s="3" t="s">
        <v>990</v>
      </c>
      <c r="F2689" s="3" t="s">
        <v>103</v>
      </c>
      <c r="G2689" s="9">
        <v>0</v>
      </c>
      <c r="H2689" s="9">
        <v>0</v>
      </c>
      <c r="I2689" s="9">
        <v>0</v>
      </c>
      <c r="J2689" s="9">
        <v>69600</v>
      </c>
      <c r="K2689" s="9">
        <v>0</v>
      </c>
      <c r="L2689" s="9">
        <v>69600</v>
      </c>
      <c r="M2689" s="9">
        <v>69600</v>
      </c>
      <c r="N2689" s="9">
        <v>0</v>
      </c>
      <c r="O2689" s="9">
        <v>69600</v>
      </c>
      <c r="P2689" s="13">
        <f t="shared" si="42"/>
        <v>0</v>
      </c>
      <c r="Q2689" s="13">
        <f t="array" ref="Q2689">IF(C2689="",SUMIFS($P$6:$P$65536,$B$6:$B$65536,B2689),IF(D2689="",SUMIFS($P$6:$P$65536,$B$6:$B$65536,B2689,$C$6:$C$65536,C2689),IF(E2689="",SUMIFS($P$6:$P$65536,$B$6:$B$65536,B2689,$C$6:$C$65536,C2689,$D$6:$D$65536,D2689),IF(F2689="",SUMIFS($P$6:$P$65536,$B$6:$B$65536,B2689,$C$6:$C$65536,C2689,$D$6:$D$65536,D2689,$E$6:$E$65536,E2689),--(RIGHT(F2689,1)="0")*SUM(SUMIFS($P$6:$P$65536,$B$6:$B$65536,B2689,$C$6:$C$65536,C2689,$D$6:$D$65536,D2689,$E$6:$E$65536,E2689,$F$6:$F$65536,LEFT(F2689,2)&amp;{0;1;2;3;4;5;6;7;8;9}))+(--(RIGHT(F2689,2)="00"))*SUM(SUMIFS($P$6:$P$65536,$B$6:$B$65536,B2689,$C$6:$C$65536,C2689,$D$6:$D$65536,D2689,$E$6:$E$65536,E2689,$F$6:$F$65536,LEFT(F2689,1)&amp;range))+SUMIFS($P$6:$P$65536,$B$6:$B$65536,B2689,$C$6:$C$65536,C2689,$D$6:$D$65536,D2689,$E$6:$E$65536,E2689,$F$6:$F$65536,F2689)))))</f>
        <v>0</v>
      </c>
    </row>
    <row r="2690" spans="1:17" ht="32.25" hidden="1" customHeight="1" x14ac:dyDescent="0.2">
      <c r="A2690" s="10" t="s">
        <v>106</v>
      </c>
      <c r="B2690" s="3" t="s">
        <v>983</v>
      </c>
      <c r="C2690" s="3" t="s">
        <v>27</v>
      </c>
      <c r="D2690" s="3" t="s">
        <v>193</v>
      </c>
      <c r="E2690" s="3" t="s">
        <v>990</v>
      </c>
      <c r="F2690" s="3" t="s">
        <v>107</v>
      </c>
      <c r="G2690" s="9">
        <v>0</v>
      </c>
      <c r="H2690" s="9">
        <v>0</v>
      </c>
      <c r="I2690" s="9">
        <v>0</v>
      </c>
      <c r="J2690" s="9">
        <v>69600</v>
      </c>
      <c r="K2690" s="9">
        <v>0</v>
      </c>
      <c r="L2690" s="9">
        <v>69600</v>
      </c>
      <c r="M2690" s="9">
        <v>69600</v>
      </c>
      <c r="N2690" s="9">
        <v>0</v>
      </c>
      <c r="O2690" s="9">
        <v>69600</v>
      </c>
      <c r="P2690" s="13">
        <f t="shared" si="42"/>
        <v>0</v>
      </c>
      <c r="Q2690" s="13">
        <f t="array" ref="Q2690">IF(C2690="",SUMIFS($P$6:$P$65536,$B$6:$B$65536,B2690),IF(D2690="",SUMIFS($P$6:$P$65536,$B$6:$B$65536,B2690,$C$6:$C$65536,C2690),IF(E2690="",SUMIFS($P$6:$P$65536,$B$6:$B$65536,B2690,$C$6:$C$65536,C2690,$D$6:$D$65536,D2690),IF(F2690="",SUMIFS($P$6:$P$65536,$B$6:$B$65536,B2690,$C$6:$C$65536,C2690,$D$6:$D$65536,D2690,$E$6:$E$65536,E2690),--(RIGHT(F2690,1)="0")*SUM(SUMIFS($P$6:$P$65536,$B$6:$B$65536,B2690,$C$6:$C$65536,C2690,$D$6:$D$65536,D2690,$E$6:$E$65536,E2690,$F$6:$F$65536,LEFT(F2690,2)&amp;{0;1;2;3;4;5;6;7;8;9}))+(--(RIGHT(F2690,2)="00"))*SUM(SUMIFS($P$6:$P$65536,$B$6:$B$65536,B2690,$C$6:$C$65536,C2690,$D$6:$D$65536,D2690,$E$6:$E$65536,E2690,$F$6:$F$65536,LEFT(F2690,1)&amp;range))+SUMIFS($P$6:$P$65536,$B$6:$B$65536,B2690,$C$6:$C$65536,C2690,$D$6:$D$65536,D2690,$E$6:$E$65536,E2690,$F$6:$F$65536,F2690)))))</f>
        <v>0</v>
      </c>
    </row>
    <row r="2691" spans="1:17" ht="15" customHeight="1" x14ac:dyDescent="0.2">
      <c r="A2691" s="8" t="s">
        <v>791</v>
      </c>
      <c r="B2691" s="3" t="s">
        <v>983</v>
      </c>
      <c r="C2691" s="3" t="s">
        <v>28</v>
      </c>
      <c r="D2691" s="3" t="s">
        <v>0</v>
      </c>
      <c r="E2691" s="3" t="s">
        <v>0</v>
      </c>
      <c r="F2691" s="3" t="s">
        <v>0</v>
      </c>
      <c r="G2691" s="9">
        <v>813503617</v>
      </c>
      <c r="H2691" s="9">
        <v>-177322923.55000001</v>
      </c>
      <c r="I2691" s="9">
        <v>636180693.45000005</v>
      </c>
      <c r="J2691" s="9">
        <v>658424584.75999999</v>
      </c>
      <c r="K2691" s="9">
        <v>0</v>
      </c>
      <c r="L2691" s="9">
        <v>658424584.75999999</v>
      </c>
      <c r="M2691" s="9">
        <v>471941406</v>
      </c>
      <c r="N2691" s="9">
        <v>0</v>
      </c>
      <c r="O2691" s="9">
        <v>471941406</v>
      </c>
      <c r="P2691" s="13">
        <f t="shared" si="42"/>
        <v>177322923.55000001</v>
      </c>
      <c r="Q2691" s="13">
        <f t="array" ref="Q2691">IF(C2691="",SUMIFS($P$6:$P$65536,$B$6:$B$65536,B2691),IF(D2691="",SUMIFS($P$6:$P$65536,$B$6:$B$65536,B2691,$C$6:$C$65536,C2691),IF(E2691="",SUMIFS($P$6:$P$65536,$B$6:$B$65536,B2691,$C$6:$C$65536,C2691,$D$6:$D$65536,D2691),IF(F2691="",SUMIFS($P$6:$P$65536,$B$6:$B$65536,B2691,$C$6:$C$65536,C2691,$D$6:$D$65536,D2691,$E$6:$E$65536,E2691),--(RIGHT(F2691,1)="0")*SUM(SUMIFS($P$6:$P$65536,$B$6:$B$65536,B2691,$C$6:$C$65536,C2691,$D$6:$D$65536,D2691,$E$6:$E$65536,E2691,$F$6:$F$65536,LEFT(F2691,2)&amp;{0;1;2;3;4;5;6;7;8;9}))+(--(RIGHT(F2691,2)="00"))*SUM(SUMIFS($P$6:$P$65536,$B$6:$B$65536,B2691,$C$6:$C$65536,C2691,$D$6:$D$65536,D2691,$E$6:$E$65536,E2691,$F$6:$F$65536,LEFT(F2691,1)&amp;range))+SUMIFS($P$6:$P$65536,$B$6:$B$65536,B2691,$C$6:$C$65536,C2691,$D$6:$D$65536,D2691,$E$6:$E$65536,E2691,$F$6:$F$65536,F2691)))))</f>
        <v>1355138442.2600007</v>
      </c>
    </row>
    <row r="2692" spans="1:17" ht="15.95" customHeight="1" x14ac:dyDescent="0.2">
      <c r="A2692" s="8" t="s">
        <v>991</v>
      </c>
      <c r="B2692" s="3" t="s">
        <v>983</v>
      </c>
      <c r="C2692" s="3" t="s">
        <v>28</v>
      </c>
      <c r="D2692" s="3" t="s">
        <v>36</v>
      </c>
      <c r="E2692" s="3" t="s">
        <v>0</v>
      </c>
      <c r="F2692" s="3" t="s">
        <v>0</v>
      </c>
      <c r="G2692" s="9">
        <v>467704599</v>
      </c>
      <c r="H2692" s="9">
        <v>-169951960.55000001</v>
      </c>
      <c r="I2692" s="9">
        <v>297752638.44999999</v>
      </c>
      <c r="J2692" s="9">
        <v>459137940</v>
      </c>
      <c r="K2692" s="9">
        <v>0</v>
      </c>
      <c r="L2692" s="9">
        <v>459137940</v>
      </c>
      <c r="M2692" s="9">
        <v>288794592</v>
      </c>
      <c r="N2692" s="9">
        <v>0</v>
      </c>
      <c r="O2692" s="9">
        <v>288794592</v>
      </c>
      <c r="P2692" s="13">
        <f t="shared" si="42"/>
        <v>169951960.55000001</v>
      </c>
      <c r="Q2692" s="13">
        <f t="array" ref="Q2692">IF(C2692="",SUMIFS($P$6:$P$65536,$B$6:$B$65536,B2692),IF(D2692="",SUMIFS($P$6:$P$65536,$B$6:$B$65536,B2692,$C$6:$C$65536,C2692),IF(E2692="",SUMIFS($P$6:$P$65536,$B$6:$B$65536,B2692,$C$6:$C$65536,C2692,$D$6:$D$65536,D2692),IF(F2692="",SUMIFS($P$6:$P$65536,$B$6:$B$65536,B2692,$C$6:$C$65536,C2692,$D$6:$D$65536,D2692,$E$6:$E$65536,E2692),--(RIGHT(F2692,1)="0")*SUM(SUMIFS($P$6:$P$65536,$B$6:$B$65536,B2692,$C$6:$C$65536,C2692,$D$6:$D$65536,D2692,$E$6:$E$65536,E2692,$F$6:$F$65536,LEFT(F2692,2)&amp;{0;1;2;3;4;5;6;7;8;9}))+(--(RIGHT(F2692,2)="00"))*SUM(SUMIFS($P$6:$P$65536,$B$6:$B$65536,B2692,$C$6:$C$65536,C2692,$D$6:$D$65536,D2692,$E$6:$E$65536,E2692,$F$6:$F$65536,LEFT(F2692,1)&amp;range))+SUMIFS($P$6:$P$65536,$B$6:$B$65536,B2692,$C$6:$C$65536,C2692,$D$6:$D$65536,D2692,$E$6:$E$65536,E2692,$F$6:$F$65536,F2692)))))</f>
        <v>885812218.74999976</v>
      </c>
    </row>
    <row r="2693" spans="1:17" ht="32.25" customHeight="1" x14ac:dyDescent="0.2">
      <c r="A2693" s="10" t="s">
        <v>801</v>
      </c>
      <c r="B2693" s="3" t="s">
        <v>983</v>
      </c>
      <c r="C2693" s="3" t="s">
        <v>28</v>
      </c>
      <c r="D2693" s="3" t="s">
        <v>36</v>
      </c>
      <c r="E2693" s="3" t="s">
        <v>992</v>
      </c>
      <c r="F2693" s="11" t="s">
        <v>0</v>
      </c>
      <c r="G2693" s="9">
        <v>100000</v>
      </c>
      <c r="H2693" s="9">
        <v>-100000</v>
      </c>
      <c r="I2693" s="9">
        <v>0</v>
      </c>
      <c r="J2693" s="9">
        <v>100000</v>
      </c>
      <c r="K2693" s="9">
        <v>0</v>
      </c>
      <c r="L2693" s="9">
        <v>100000</v>
      </c>
      <c r="M2693" s="9">
        <v>100000</v>
      </c>
      <c r="N2693" s="9">
        <v>0</v>
      </c>
      <c r="O2693" s="9">
        <v>100000</v>
      </c>
      <c r="P2693" s="13">
        <f t="shared" si="42"/>
        <v>100000</v>
      </c>
      <c r="Q2693" s="13">
        <f t="array" ref="Q2693">IF(C2693="",SUMIFS($P$6:$P$65536,$B$6:$B$65536,B2693),IF(D2693="",SUMIFS($P$6:$P$65536,$B$6:$B$65536,B2693,$C$6:$C$65536,C2693),IF(E2693="",SUMIFS($P$6:$P$65536,$B$6:$B$65536,B2693,$C$6:$C$65536,C2693,$D$6:$D$65536,D2693),IF(F2693="",SUMIFS($P$6:$P$65536,$B$6:$B$65536,B2693,$C$6:$C$65536,C2693,$D$6:$D$65536,D2693,$E$6:$E$65536,E2693),--(RIGHT(F2693,1)="0")*SUM(SUMIFS($P$6:$P$65536,$B$6:$B$65536,B2693,$C$6:$C$65536,C2693,$D$6:$D$65536,D2693,$E$6:$E$65536,E2693,$F$6:$F$65536,LEFT(F2693,2)&amp;{0;1;2;3;4;5;6;7;8;9}))+(--(RIGHT(F2693,2)="00"))*SUM(SUMIFS($P$6:$P$65536,$B$6:$B$65536,B2693,$C$6:$C$65536,C2693,$D$6:$D$65536,D2693,$E$6:$E$65536,E2693,$F$6:$F$65536,LEFT(F2693,1)&amp;range))+SUMIFS($P$6:$P$65536,$B$6:$B$65536,B2693,$C$6:$C$65536,C2693,$D$6:$D$65536,D2693,$E$6:$E$65536,E2693,$F$6:$F$65536,F2693)))))</f>
        <v>400000</v>
      </c>
    </row>
    <row r="2694" spans="1:17" ht="48.95" customHeight="1" x14ac:dyDescent="0.2">
      <c r="A2694" s="10" t="s">
        <v>57</v>
      </c>
      <c r="B2694" s="3" t="s">
        <v>983</v>
      </c>
      <c r="C2694" s="3" t="s">
        <v>28</v>
      </c>
      <c r="D2694" s="3" t="s">
        <v>36</v>
      </c>
      <c r="E2694" s="3" t="s">
        <v>992</v>
      </c>
      <c r="F2694" s="3" t="s">
        <v>58</v>
      </c>
      <c r="G2694" s="9">
        <v>100000</v>
      </c>
      <c r="H2694" s="9">
        <v>-100000</v>
      </c>
      <c r="I2694" s="9">
        <v>0</v>
      </c>
      <c r="J2694" s="9">
        <v>100000</v>
      </c>
      <c r="K2694" s="9">
        <v>0</v>
      </c>
      <c r="L2694" s="9">
        <v>100000</v>
      </c>
      <c r="M2694" s="9">
        <v>100000</v>
      </c>
      <c r="N2694" s="9">
        <v>0</v>
      </c>
      <c r="O2694" s="9">
        <v>100000</v>
      </c>
      <c r="P2694" s="13">
        <f t="shared" si="42"/>
        <v>100000</v>
      </c>
      <c r="Q2694" s="13">
        <f t="array" ref="Q2694">IF(C2694="",SUMIFS($P$6:$P$65536,$B$6:$B$65536,B2694),IF(D2694="",SUMIFS($P$6:$P$65536,$B$6:$B$65536,B2694,$C$6:$C$65536,C2694),IF(E2694="",SUMIFS($P$6:$P$65536,$B$6:$B$65536,B2694,$C$6:$C$65536,C2694,$D$6:$D$65536,D2694),IF(F2694="",SUMIFS($P$6:$P$65536,$B$6:$B$65536,B2694,$C$6:$C$65536,C2694,$D$6:$D$65536,D2694,$E$6:$E$65536,E2694),--(RIGHT(F2694,1)="0")*SUM(SUMIFS($P$6:$P$65536,$B$6:$B$65536,B2694,$C$6:$C$65536,C2694,$D$6:$D$65536,D2694,$E$6:$E$65536,E2694,$F$6:$F$65536,LEFT(F2694,2)&amp;{0;1;2;3;4;5;6;7;8;9}))+(--(RIGHT(F2694,2)="00"))*SUM(SUMIFS($P$6:$P$65536,$B$6:$B$65536,B2694,$C$6:$C$65536,C2694,$D$6:$D$65536,D2694,$E$6:$E$65536,E2694,$F$6:$F$65536,LEFT(F2694,1)&amp;range))+SUMIFS($P$6:$P$65536,$B$6:$B$65536,B2694,$C$6:$C$65536,C2694,$D$6:$D$65536,D2694,$E$6:$E$65536,E2694,$F$6:$F$65536,F2694)))))</f>
        <v>400000</v>
      </c>
    </row>
    <row r="2695" spans="1:17" ht="48.95" customHeight="1" x14ac:dyDescent="0.2">
      <c r="A2695" s="10" t="s">
        <v>59</v>
      </c>
      <c r="B2695" s="3" t="s">
        <v>983</v>
      </c>
      <c r="C2695" s="3" t="s">
        <v>28</v>
      </c>
      <c r="D2695" s="3" t="s">
        <v>36</v>
      </c>
      <c r="E2695" s="3" t="s">
        <v>992</v>
      </c>
      <c r="F2695" s="3" t="s">
        <v>60</v>
      </c>
      <c r="G2695" s="9">
        <v>100000</v>
      </c>
      <c r="H2695" s="9">
        <v>-100000</v>
      </c>
      <c r="I2695" s="9">
        <v>0</v>
      </c>
      <c r="J2695" s="9">
        <v>100000</v>
      </c>
      <c r="K2695" s="9">
        <v>0</v>
      </c>
      <c r="L2695" s="9">
        <v>100000</v>
      </c>
      <c r="M2695" s="9">
        <v>100000</v>
      </c>
      <c r="N2695" s="9">
        <v>0</v>
      </c>
      <c r="O2695" s="9">
        <v>100000</v>
      </c>
      <c r="P2695" s="13">
        <f t="shared" ref="P2695:P2758" si="43">ABS(H2695)+ABS(K2695)+ABS(N2695)</f>
        <v>100000</v>
      </c>
      <c r="Q2695" s="13">
        <f t="array" ref="Q2695">IF(C2695="",SUMIFS($P$6:$P$65536,$B$6:$B$65536,B2695),IF(D2695="",SUMIFS($P$6:$P$65536,$B$6:$B$65536,B2695,$C$6:$C$65536,C2695),IF(E2695="",SUMIFS($P$6:$P$65536,$B$6:$B$65536,B2695,$C$6:$C$65536,C2695,$D$6:$D$65536,D2695),IF(F2695="",SUMIFS($P$6:$P$65536,$B$6:$B$65536,B2695,$C$6:$C$65536,C2695,$D$6:$D$65536,D2695,$E$6:$E$65536,E2695),--(RIGHT(F2695,1)="0")*SUM(SUMIFS($P$6:$P$65536,$B$6:$B$65536,B2695,$C$6:$C$65536,C2695,$D$6:$D$65536,D2695,$E$6:$E$65536,E2695,$F$6:$F$65536,LEFT(F2695,2)&amp;{0;1;2;3;4;5;6;7;8;9}))+(--(RIGHT(F2695,2)="00"))*SUM(SUMIFS($P$6:$P$65536,$B$6:$B$65536,B2695,$C$6:$C$65536,C2695,$D$6:$D$65536,D2695,$E$6:$E$65536,E2695,$F$6:$F$65536,LEFT(F2695,1)&amp;range))+SUMIFS($P$6:$P$65536,$B$6:$B$65536,B2695,$C$6:$C$65536,C2695,$D$6:$D$65536,D2695,$E$6:$E$65536,E2695,$F$6:$F$65536,F2695)))))</f>
        <v>300000</v>
      </c>
    </row>
    <row r="2696" spans="1:17" ht="15" customHeight="1" x14ac:dyDescent="0.2">
      <c r="A2696" s="10" t="s">
        <v>61</v>
      </c>
      <c r="B2696" s="3" t="s">
        <v>983</v>
      </c>
      <c r="C2696" s="3" t="s">
        <v>28</v>
      </c>
      <c r="D2696" s="3" t="s">
        <v>36</v>
      </c>
      <c r="E2696" s="3" t="s">
        <v>992</v>
      </c>
      <c r="F2696" s="3" t="s">
        <v>62</v>
      </c>
      <c r="G2696" s="9">
        <v>100000</v>
      </c>
      <c r="H2696" s="9">
        <v>-100000</v>
      </c>
      <c r="I2696" s="9">
        <v>0</v>
      </c>
      <c r="J2696" s="9">
        <v>100000</v>
      </c>
      <c r="K2696" s="9">
        <v>0</v>
      </c>
      <c r="L2696" s="9">
        <v>100000</v>
      </c>
      <c r="M2696" s="9">
        <v>100000</v>
      </c>
      <c r="N2696" s="9">
        <v>0</v>
      </c>
      <c r="O2696" s="9">
        <v>100000</v>
      </c>
      <c r="P2696" s="13">
        <f t="shared" si="43"/>
        <v>100000</v>
      </c>
      <c r="Q2696" s="13">
        <f t="array" ref="Q2696">IF(C2696="",SUMIFS($P$6:$P$65536,$B$6:$B$65536,B2696),IF(D2696="",SUMIFS($P$6:$P$65536,$B$6:$B$65536,B2696,$C$6:$C$65536,C2696),IF(E2696="",SUMIFS($P$6:$P$65536,$B$6:$B$65536,B2696,$C$6:$C$65536,C2696,$D$6:$D$65536,D2696),IF(F2696="",SUMIFS($P$6:$P$65536,$B$6:$B$65536,B2696,$C$6:$C$65536,C2696,$D$6:$D$65536,D2696,$E$6:$E$65536,E2696),--(RIGHT(F2696,1)="0")*SUM(SUMIFS($P$6:$P$65536,$B$6:$B$65536,B2696,$C$6:$C$65536,C2696,$D$6:$D$65536,D2696,$E$6:$E$65536,E2696,$F$6:$F$65536,LEFT(F2696,2)&amp;{0;1;2;3;4;5;6;7;8;9}))+(--(RIGHT(F2696,2)="00"))*SUM(SUMIFS($P$6:$P$65536,$B$6:$B$65536,B2696,$C$6:$C$65536,C2696,$D$6:$D$65536,D2696,$E$6:$E$65536,E2696,$F$6:$F$65536,LEFT(F2696,1)&amp;range))+SUMIFS($P$6:$P$65536,$B$6:$B$65536,B2696,$C$6:$C$65536,C2696,$D$6:$D$65536,D2696,$E$6:$E$65536,E2696,$F$6:$F$65536,F2696)))))</f>
        <v>100000</v>
      </c>
    </row>
    <row r="2697" spans="1:17" ht="32.25" customHeight="1" x14ac:dyDescent="0.2">
      <c r="A2697" s="10" t="s">
        <v>985</v>
      </c>
      <c r="B2697" s="3" t="s">
        <v>983</v>
      </c>
      <c r="C2697" s="3" t="s">
        <v>28</v>
      </c>
      <c r="D2697" s="3" t="s">
        <v>36</v>
      </c>
      <c r="E2697" s="3" t="s">
        <v>986</v>
      </c>
      <c r="F2697" s="11" t="s">
        <v>0</v>
      </c>
      <c r="G2697" s="9">
        <v>13299990</v>
      </c>
      <c r="H2697" s="9">
        <v>-9910000</v>
      </c>
      <c r="I2697" s="9">
        <v>3389990</v>
      </c>
      <c r="J2697" s="9">
        <v>3389990</v>
      </c>
      <c r="K2697" s="9">
        <v>0</v>
      </c>
      <c r="L2697" s="9">
        <v>3389990</v>
      </c>
      <c r="M2697" s="9">
        <v>3389990</v>
      </c>
      <c r="N2697" s="9">
        <v>0</v>
      </c>
      <c r="O2697" s="9">
        <v>3389990</v>
      </c>
      <c r="P2697" s="13">
        <f t="shared" si="43"/>
        <v>9910000</v>
      </c>
      <c r="Q2697" s="13">
        <f t="array" ref="Q2697">IF(C2697="",SUMIFS($P$6:$P$65536,$B$6:$B$65536,B2697),IF(D2697="",SUMIFS($P$6:$P$65536,$B$6:$B$65536,B2697,$C$6:$C$65536,C2697),IF(E2697="",SUMIFS($P$6:$P$65536,$B$6:$B$65536,B2697,$C$6:$C$65536,C2697,$D$6:$D$65536,D2697),IF(F2697="",SUMIFS($P$6:$P$65536,$B$6:$B$65536,B2697,$C$6:$C$65536,C2697,$D$6:$D$65536,D2697,$E$6:$E$65536,E2697),--(RIGHT(F2697,1)="0")*SUM(SUMIFS($P$6:$P$65536,$B$6:$B$65536,B2697,$C$6:$C$65536,C2697,$D$6:$D$65536,D2697,$E$6:$E$65536,E2697,$F$6:$F$65536,LEFT(F2697,2)&amp;{0;1;2;3;4;5;6;7;8;9}))+(--(RIGHT(F2697,2)="00"))*SUM(SUMIFS($P$6:$P$65536,$B$6:$B$65536,B2697,$C$6:$C$65536,C2697,$D$6:$D$65536,D2697,$E$6:$E$65536,E2697,$F$6:$F$65536,LEFT(F2697,1)&amp;range))+SUMIFS($P$6:$P$65536,$B$6:$B$65536,B2697,$C$6:$C$65536,C2697,$D$6:$D$65536,D2697,$E$6:$E$65536,E2697,$F$6:$F$65536,F2697)))))</f>
        <v>39640000</v>
      </c>
    </row>
    <row r="2698" spans="1:17" ht="15" customHeight="1" x14ac:dyDescent="0.2">
      <c r="A2698" s="10" t="s">
        <v>162</v>
      </c>
      <c r="B2698" s="3" t="s">
        <v>983</v>
      </c>
      <c r="C2698" s="3" t="s">
        <v>28</v>
      </c>
      <c r="D2698" s="3" t="s">
        <v>36</v>
      </c>
      <c r="E2698" s="3" t="s">
        <v>986</v>
      </c>
      <c r="F2698" s="3" t="s">
        <v>163</v>
      </c>
      <c r="G2698" s="9">
        <v>9910000</v>
      </c>
      <c r="H2698" s="9">
        <v>-9910000</v>
      </c>
      <c r="I2698" s="9">
        <v>0</v>
      </c>
      <c r="J2698" s="9">
        <v>0</v>
      </c>
      <c r="K2698" s="9">
        <v>0</v>
      </c>
      <c r="L2698" s="9">
        <v>0</v>
      </c>
      <c r="M2698" s="9">
        <v>0</v>
      </c>
      <c r="N2698" s="9">
        <v>0</v>
      </c>
      <c r="O2698" s="9">
        <v>0</v>
      </c>
      <c r="P2698" s="13">
        <f t="shared" si="43"/>
        <v>9910000</v>
      </c>
      <c r="Q2698" s="13">
        <f t="array" ref="Q2698">IF(C2698="",SUMIFS($P$6:$P$65536,$B$6:$B$65536,B2698),IF(D2698="",SUMIFS($P$6:$P$65536,$B$6:$B$65536,B2698,$C$6:$C$65536,C2698),IF(E2698="",SUMIFS($P$6:$P$65536,$B$6:$B$65536,B2698,$C$6:$C$65536,C2698,$D$6:$D$65536,D2698),IF(F2698="",SUMIFS($P$6:$P$65536,$B$6:$B$65536,B2698,$C$6:$C$65536,C2698,$D$6:$D$65536,D2698,$E$6:$E$65536,E2698),--(RIGHT(F2698,1)="0")*SUM(SUMIFS($P$6:$P$65536,$B$6:$B$65536,B2698,$C$6:$C$65536,C2698,$D$6:$D$65536,D2698,$E$6:$E$65536,E2698,$F$6:$F$65536,LEFT(F2698,2)&amp;{0;1;2;3;4;5;6;7;8;9}))+(--(RIGHT(F2698,2)="00"))*SUM(SUMIFS($P$6:$P$65536,$B$6:$B$65536,B2698,$C$6:$C$65536,C2698,$D$6:$D$65536,D2698,$E$6:$E$65536,E2698,$F$6:$F$65536,LEFT(F2698,1)&amp;range))+SUMIFS($P$6:$P$65536,$B$6:$B$65536,B2698,$C$6:$C$65536,C2698,$D$6:$D$65536,D2698,$E$6:$E$65536,E2698,$F$6:$F$65536,F2698)))))</f>
        <v>39640000</v>
      </c>
    </row>
    <row r="2699" spans="1:17" ht="15" customHeight="1" x14ac:dyDescent="0.2">
      <c r="A2699" s="10" t="s">
        <v>196</v>
      </c>
      <c r="B2699" s="3" t="s">
        <v>983</v>
      </c>
      <c r="C2699" s="3" t="s">
        <v>28</v>
      </c>
      <c r="D2699" s="3" t="s">
        <v>36</v>
      </c>
      <c r="E2699" s="3" t="s">
        <v>986</v>
      </c>
      <c r="F2699" s="3" t="s">
        <v>197</v>
      </c>
      <c r="G2699" s="9">
        <v>9910000</v>
      </c>
      <c r="H2699" s="9">
        <v>-9910000</v>
      </c>
      <c r="I2699" s="9">
        <v>0</v>
      </c>
      <c r="J2699" s="9">
        <v>0</v>
      </c>
      <c r="K2699" s="9">
        <v>0</v>
      </c>
      <c r="L2699" s="9">
        <v>0</v>
      </c>
      <c r="M2699" s="9">
        <v>0</v>
      </c>
      <c r="N2699" s="9">
        <v>0</v>
      </c>
      <c r="O2699" s="9">
        <v>0</v>
      </c>
      <c r="P2699" s="13">
        <f t="shared" si="43"/>
        <v>9910000</v>
      </c>
      <c r="Q2699" s="13">
        <f t="array" ref="Q2699">IF(C2699="",SUMIFS($P$6:$P$65536,$B$6:$B$65536,B2699),IF(D2699="",SUMIFS($P$6:$P$65536,$B$6:$B$65536,B2699,$C$6:$C$65536,C2699),IF(E2699="",SUMIFS($P$6:$P$65536,$B$6:$B$65536,B2699,$C$6:$C$65536,C2699,$D$6:$D$65536,D2699),IF(F2699="",SUMIFS($P$6:$P$65536,$B$6:$B$65536,B2699,$C$6:$C$65536,C2699,$D$6:$D$65536,D2699,$E$6:$E$65536,E2699),--(RIGHT(F2699,1)="0")*SUM(SUMIFS($P$6:$P$65536,$B$6:$B$65536,B2699,$C$6:$C$65536,C2699,$D$6:$D$65536,D2699,$E$6:$E$65536,E2699,$F$6:$F$65536,LEFT(F2699,2)&amp;{0;1;2;3;4;5;6;7;8;9}))+(--(RIGHT(F2699,2)="00"))*SUM(SUMIFS($P$6:$P$65536,$B$6:$B$65536,B2699,$C$6:$C$65536,C2699,$D$6:$D$65536,D2699,$E$6:$E$65536,E2699,$F$6:$F$65536,LEFT(F2699,1)&amp;range))+SUMIFS($P$6:$P$65536,$B$6:$B$65536,B2699,$C$6:$C$65536,C2699,$D$6:$D$65536,D2699,$E$6:$E$65536,E2699,$F$6:$F$65536,F2699)))))</f>
        <v>29730000</v>
      </c>
    </row>
    <row r="2700" spans="1:17" ht="64.5" customHeight="1" x14ac:dyDescent="0.2">
      <c r="A2700" s="10" t="s">
        <v>198</v>
      </c>
      <c r="B2700" s="3" t="s">
        <v>983</v>
      </c>
      <c r="C2700" s="3" t="s">
        <v>28</v>
      </c>
      <c r="D2700" s="3" t="s">
        <v>36</v>
      </c>
      <c r="E2700" s="3" t="s">
        <v>986</v>
      </c>
      <c r="F2700" s="3" t="s">
        <v>199</v>
      </c>
      <c r="G2700" s="9">
        <v>9910000</v>
      </c>
      <c r="H2700" s="9">
        <v>-9910000</v>
      </c>
      <c r="I2700" s="9">
        <v>0</v>
      </c>
      <c r="J2700" s="9">
        <v>0</v>
      </c>
      <c r="K2700" s="9">
        <v>0</v>
      </c>
      <c r="L2700" s="9">
        <v>0</v>
      </c>
      <c r="M2700" s="9">
        <v>0</v>
      </c>
      <c r="N2700" s="9">
        <v>0</v>
      </c>
      <c r="O2700" s="9">
        <v>0</v>
      </c>
      <c r="P2700" s="13">
        <f t="shared" si="43"/>
        <v>9910000</v>
      </c>
      <c r="Q2700" s="13">
        <f t="array" ref="Q2700">IF(C2700="",SUMIFS($P$6:$P$65536,$B$6:$B$65536,B2700),IF(D2700="",SUMIFS($P$6:$P$65536,$B$6:$B$65536,B2700,$C$6:$C$65536,C2700),IF(E2700="",SUMIFS($P$6:$P$65536,$B$6:$B$65536,B2700,$C$6:$C$65536,C2700,$D$6:$D$65536,D2700),IF(F2700="",SUMIFS($P$6:$P$65536,$B$6:$B$65536,B2700,$C$6:$C$65536,C2700,$D$6:$D$65536,D2700,$E$6:$E$65536,E2700),--(RIGHT(F2700,1)="0")*SUM(SUMIFS($P$6:$P$65536,$B$6:$B$65536,B2700,$C$6:$C$65536,C2700,$D$6:$D$65536,D2700,$E$6:$E$65536,E2700,$F$6:$F$65536,LEFT(F2700,2)&amp;{0;1;2;3;4;5;6;7;8;9}))+(--(RIGHT(F2700,2)="00"))*SUM(SUMIFS($P$6:$P$65536,$B$6:$B$65536,B2700,$C$6:$C$65536,C2700,$D$6:$D$65536,D2700,$E$6:$E$65536,E2700,$F$6:$F$65536,LEFT(F2700,1)&amp;range))+SUMIFS($P$6:$P$65536,$B$6:$B$65536,B2700,$C$6:$C$65536,C2700,$D$6:$D$65536,D2700,$E$6:$E$65536,E2700,$F$6:$F$65536,F2700)))))</f>
        <v>9910000</v>
      </c>
    </row>
    <row r="2701" spans="1:17" ht="64.5" hidden="1" customHeight="1" x14ac:dyDescent="0.2">
      <c r="A2701" s="10" t="s">
        <v>94</v>
      </c>
      <c r="B2701" s="3" t="s">
        <v>983</v>
      </c>
      <c r="C2701" s="3" t="s">
        <v>28</v>
      </c>
      <c r="D2701" s="3" t="s">
        <v>36</v>
      </c>
      <c r="E2701" s="3" t="s">
        <v>986</v>
      </c>
      <c r="F2701" s="3" t="s">
        <v>95</v>
      </c>
      <c r="G2701" s="9">
        <v>3389990</v>
      </c>
      <c r="H2701" s="9">
        <v>0</v>
      </c>
      <c r="I2701" s="9">
        <v>3389990</v>
      </c>
      <c r="J2701" s="9">
        <v>3389990</v>
      </c>
      <c r="K2701" s="9">
        <v>0</v>
      </c>
      <c r="L2701" s="9">
        <v>3389990</v>
      </c>
      <c r="M2701" s="9">
        <v>3389990</v>
      </c>
      <c r="N2701" s="9">
        <v>0</v>
      </c>
      <c r="O2701" s="9">
        <v>3389990</v>
      </c>
      <c r="P2701" s="13">
        <f t="shared" si="43"/>
        <v>0</v>
      </c>
      <c r="Q2701" s="13">
        <f t="array" ref="Q2701">IF(C2701="",SUMIFS($P$6:$P$65536,$B$6:$B$65536,B2701),IF(D2701="",SUMIFS($P$6:$P$65536,$B$6:$B$65536,B2701,$C$6:$C$65536,C2701),IF(E2701="",SUMIFS($P$6:$P$65536,$B$6:$B$65536,B2701,$C$6:$C$65536,C2701,$D$6:$D$65536,D2701),IF(F2701="",SUMIFS($P$6:$P$65536,$B$6:$B$65536,B2701,$C$6:$C$65536,C2701,$D$6:$D$65536,D2701,$E$6:$E$65536,E2701),--(RIGHT(F2701,1)="0")*SUM(SUMIFS($P$6:$P$65536,$B$6:$B$65536,B2701,$C$6:$C$65536,C2701,$D$6:$D$65536,D2701,$E$6:$E$65536,E2701,$F$6:$F$65536,LEFT(F2701,2)&amp;{0;1;2;3;4;5;6;7;8;9}))+(--(RIGHT(F2701,2)="00"))*SUM(SUMIFS($P$6:$P$65536,$B$6:$B$65536,B2701,$C$6:$C$65536,C2701,$D$6:$D$65536,D2701,$E$6:$E$65536,E2701,$F$6:$F$65536,LEFT(F2701,1)&amp;range))+SUMIFS($P$6:$P$65536,$B$6:$B$65536,B2701,$C$6:$C$65536,C2701,$D$6:$D$65536,D2701,$E$6:$E$65536,E2701,$F$6:$F$65536,F2701)))))</f>
        <v>0</v>
      </c>
    </row>
    <row r="2702" spans="1:17" ht="96.6" hidden="1" customHeight="1" x14ac:dyDescent="0.2">
      <c r="A2702" s="10" t="s">
        <v>268</v>
      </c>
      <c r="B2702" s="3" t="s">
        <v>983</v>
      </c>
      <c r="C2702" s="3" t="s">
        <v>28</v>
      </c>
      <c r="D2702" s="3" t="s">
        <v>36</v>
      </c>
      <c r="E2702" s="3" t="s">
        <v>986</v>
      </c>
      <c r="F2702" s="3" t="s">
        <v>269</v>
      </c>
      <c r="G2702" s="9">
        <v>3389990</v>
      </c>
      <c r="H2702" s="9">
        <v>0</v>
      </c>
      <c r="I2702" s="9">
        <v>3389990</v>
      </c>
      <c r="J2702" s="9">
        <v>3389990</v>
      </c>
      <c r="K2702" s="9">
        <v>0</v>
      </c>
      <c r="L2702" s="9">
        <v>3389990</v>
      </c>
      <c r="M2702" s="9">
        <v>3389990</v>
      </c>
      <c r="N2702" s="9">
        <v>0</v>
      </c>
      <c r="O2702" s="9">
        <v>3389990</v>
      </c>
      <c r="P2702" s="13">
        <f t="shared" si="43"/>
        <v>0</v>
      </c>
      <c r="Q2702" s="13">
        <f t="array" ref="Q2702">IF(C2702="",SUMIFS($P$6:$P$65536,$B$6:$B$65536,B2702),IF(D2702="",SUMIFS($P$6:$P$65536,$B$6:$B$65536,B2702,$C$6:$C$65536,C2702),IF(E2702="",SUMIFS($P$6:$P$65536,$B$6:$B$65536,B2702,$C$6:$C$65536,C2702,$D$6:$D$65536,D2702),IF(F2702="",SUMIFS($P$6:$P$65536,$B$6:$B$65536,B2702,$C$6:$C$65536,C2702,$D$6:$D$65536,D2702,$E$6:$E$65536,E2702),--(RIGHT(F2702,1)="0")*SUM(SUMIFS($P$6:$P$65536,$B$6:$B$65536,B2702,$C$6:$C$65536,C2702,$D$6:$D$65536,D2702,$E$6:$E$65536,E2702,$F$6:$F$65536,LEFT(F2702,2)&amp;{0;1;2;3;4;5;6;7;8;9}))+(--(RIGHT(F2702,2)="00"))*SUM(SUMIFS($P$6:$P$65536,$B$6:$B$65536,B2702,$C$6:$C$65536,C2702,$D$6:$D$65536,D2702,$E$6:$E$65536,E2702,$F$6:$F$65536,LEFT(F2702,1)&amp;range))+SUMIFS($P$6:$P$65536,$B$6:$B$65536,B2702,$C$6:$C$65536,C2702,$D$6:$D$65536,D2702,$E$6:$E$65536,E2702,$F$6:$F$65536,F2702)))))</f>
        <v>0</v>
      </c>
    </row>
    <row r="2703" spans="1:17" ht="48.95" hidden="1" customHeight="1" x14ac:dyDescent="0.2">
      <c r="A2703" s="10" t="s">
        <v>270</v>
      </c>
      <c r="B2703" s="3" t="s">
        <v>983</v>
      </c>
      <c r="C2703" s="3" t="s">
        <v>28</v>
      </c>
      <c r="D2703" s="3" t="s">
        <v>36</v>
      </c>
      <c r="E2703" s="3" t="s">
        <v>986</v>
      </c>
      <c r="F2703" s="3" t="s">
        <v>271</v>
      </c>
      <c r="G2703" s="9">
        <v>3389990</v>
      </c>
      <c r="H2703" s="9">
        <v>0</v>
      </c>
      <c r="I2703" s="9">
        <v>3389990</v>
      </c>
      <c r="J2703" s="9">
        <v>3389990</v>
      </c>
      <c r="K2703" s="9">
        <v>0</v>
      </c>
      <c r="L2703" s="9">
        <v>3389990</v>
      </c>
      <c r="M2703" s="9">
        <v>3389990</v>
      </c>
      <c r="N2703" s="9">
        <v>0</v>
      </c>
      <c r="O2703" s="9">
        <v>3389990</v>
      </c>
      <c r="P2703" s="13">
        <f t="shared" si="43"/>
        <v>0</v>
      </c>
      <c r="Q2703" s="13">
        <f t="array" ref="Q2703">IF(C2703="",SUMIFS($P$6:$P$65536,$B$6:$B$65536,B2703),IF(D2703="",SUMIFS($P$6:$P$65536,$B$6:$B$65536,B2703,$C$6:$C$65536,C2703),IF(E2703="",SUMIFS($P$6:$P$65536,$B$6:$B$65536,B2703,$C$6:$C$65536,C2703,$D$6:$D$65536,D2703),IF(F2703="",SUMIFS($P$6:$P$65536,$B$6:$B$65536,B2703,$C$6:$C$65536,C2703,$D$6:$D$65536,D2703,$E$6:$E$65536,E2703),--(RIGHT(F2703,1)="0")*SUM(SUMIFS($P$6:$P$65536,$B$6:$B$65536,B2703,$C$6:$C$65536,C2703,$D$6:$D$65536,D2703,$E$6:$E$65536,E2703,$F$6:$F$65536,LEFT(F2703,2)&amp;{0;1;2;3;4;5;6;7;8;9}))+(--(RIGHT(F2703,2)="00"))*SUM(SUMIFS($P$6:$P$65536,$B$6:$B$65536,B2703,$C$6:$C$65536,C2703,$D$6:$D$65536,D2703,$E$6:$E$65536,E2703,$F$6:$F$65536,LEFT(F2703,1)&amp;range))+SUMIFS($P$6:$P$65536,$B$6:$B$65536,B2703,$C$6:$C$65536,C2703,$D$6:$D$65536,D2703,$E$6:$E$65536,E2703,$F$6:$F$65536,F2703)))))</f>
        <v>0</v>
      </c>
    </row>
    <row r="2704" spans="1:17" ht="32.25" customHeight="1" x14ac:dyDescent="0.2">
      <c r="A2704" s="10" t="s">
        <v>993</v>
      </c>
      <c r="B2704" s="3" t="s">
        <v>983</v>
      </c>
      <c r="C2704" s="3" t="s">
        <v>28</v>
      </c>
      <c r="D2704" s="3" t="s">
        <v>36</v>
      </c>
      <c r="E2704" s="3" t="s">
        <v>994</v>
      </c>
      <c r="F2704" s="11" t="s">
        <v>0</v>
      </c>
      <c r="G2704" s="9">
        <v>112939947</v>
      </c>
      <c r="H2704" s="9">
        <v>3999052</v>
      </c>
      <c r="I2704" s="9">
        <v>116938999</v>
      </c>
      <c r="J2704" s="9">
        <v>110161885</v>
      </c>
      <c r="K2704" s="9">
        <v>0</v>
      </c>
      <c r="L2704" s="9">
        <v>110161885</v>
      </c>
      <c r="M2704" s="9">
        <v>110161885</v>
      </c>
      <c r="N2704" s="9">
        <v>0</v>
      </c>
      <c r="O2704" s="9">
        <v>110161885</v>
      </c>
      <c r="P2704" s="13">
        <f t="shared" si="43"/>
        <v>3999052</v>
      </c>
      <c r="Q2704" s="13">
        <f t="array" ref="Q2704">IF(C2704="",SUMIFS($P$6:$P$65536,$B$6:$B$65536,B2704),IF(D2704="",SUMIFS($P$6:$P$65536,$B$6:$B$65536,B2704,$C$6:$C$65536,C2704),IF(E2704="",SUMIFS($P$6:$P$65536,$B$6:$B$65536,B2704,$C$6:$C$65536,C2704,$D$6:$D$65536,D2704),IF(F2704="",SUMIFS($P$6:$P$65536,$B$6:$B$65536,B2704,$C$6:$C$65536,C2704,$D$6:$D$65536,D2704,$E$6:$E$65536,E2704),--(RIGHT(F2704,1)="0")*SUM(SUMIFS($P$6:$P$65536,$B$6:$B$65536,B2704,$C$6:$C$65536,C2704,$D$6:$D$65536,D2704,$E$6:$E$65536,E2704,$F$6:$F$65536,LEFT(F2704,2)&amp;{0;1;2;3;4;5;6;7;8;9}))+(--(RIGHT(F2704,2)="00"))*SUM(SUMIFS($P$6:$P$65536,$B$6:$B$65536,B2704,$C$6:$C$65536,C2704,$D$6:$D$65536,D2704,$E$6:$E$65536,E2704,$F$6:$F$65536,LEFT(F2704,1)&amp;range))+SUMIFS($P$6:$P$65536,$B$6:$B$65536,B2704,$C$6:$C$65536,C2704,$D$6:$D$65536,D2704,$E$6:$E$65536,E2704,$F$6:$F$65536,F2704)))))</f>
        <v>20056208</v>
      </c>
    </row>
    <row r="2705" spans="1:17" ht="64.5" customHeight="1" x14ac:dyDescent="0.2">
      <c r="A2705" s="10" t="s">
        <v>94</v>
      </c>
      <c r="B2705" s="3" t="s">
        <v>983</v>
      </c>
      <c r="C2705" s="3" t="s">
        <v>28</v>
      </c>
      <c r="D2705" s="3" t="s">
        <v>36</v>
      </c>
      <c r="E2705" s="3" t="s">
        <v>994</v>
      </c>
      <c r="F2705" s="3" t="s">
        <v>95</v>
      </c>
      <c r="G2705" s="9">
        <v>112939947</v>
      </c>
      <c r="H2705" s="9">
        <v>3999052</v>
      </c>
      <c r="I2705" s="9">
        <v>116938999</v>
      </c>
      <c r="J2705" s="9">
        <v>110161885</v>
      </c>
      <c r="K2705" s="9">
        <v>0</v>
      </c>
      <c r="L2705" s="9">
        <v>110161885</v>
      </c>
      <c r="M2705" s="9">
        <v>110161885</v>
      </c>
      <c r="N2705" s="9">
        <v>0</v>
      </c>
      <c r="O2705" s="9">
        <v>110161885</v>
      </c>
      <c r="P2705" s="13">
        <f t="shared" si="43"/>
        <v>3999052</v>
      </c>
      <c r="Q2705" s="13">
        <f t="array" ref="Q2705">IF(C2705="",SUMIFS($P$6:$P$65536,$B$6:$B$65536,B2705),IF(D2705="",SUMIFS($P$6:$P$65536,$B$6:$B$65536,B2705,$C$6:$C$65536,C2705),IF(E2705="",SUMIFS($P$6:$P$65536,$B$6:$B$65536,B2705,$C$6:$C$65536,C2705,$D$6:$D$65536,D2705),IF(F2705="",SUMIFS($P$6:$P$65536,$B$6:$B$65536,B2705,$C$6:$C$65536,C2705,$D$6:$D$65536,D2705,$E$6:$E$65536,E2705),--(RIGHT(F2705,1)="0")*SUM(SUMIFS($P$6:$P$65536,$B$6:$B$65536,B2705,$C$6:$C$65536,C2705,$D$6:$D$65536,D2705,$E$6:$E$65536,E2705,$F$6:$F$65536,LEFT(F2705,2)&amp;{0;1;2;3;4;5;6;7;8;9}))+(--(RIGHT(F2705,2)="00"))*SUM(SUMIFS($P$6:$P$65536,$B$6:$B$65536,B2705,$C$6:$C$65536,C2705,$D$6:$D$65536,D2705,$E$6:$E$65536,E2705,$F$6:$F$65536,LEFT(F2705,1)&amp;range))+SUMIFS($P$6:$P$65536,$B$6:$B$65536,B2705,$C$6:$C$65536,C2705,$D$6:$D$65536,D2705,$E$6:$E$65536,E2705,$F$6:$F$65536,F2705)))))</f>
        <v>20056208</v>
      </c>
    </row>
    <row r="2706" spans="1:17" ht="15" customHeight="1" x14ac:dyDescent="0.2">
      <c r="A2706" s="10" t="s">
        <v>102</v>
      </c>
      <c r="B2706" s="3" t="s">
        <v>983</v>
      </c>
      <c r="C2706" s="3" t="s">
        <v>28</v>
      </c>
      <c r="D2706" s="3" t="s">
        <v>36</v>
      </c>
      <c r="E2706" s="3" t="s">
        <v>994</v>
      </c>
      <c r="F2706" s="3" t="s">
        <v>103</v>
      </c>
      <c r="G2706" s="9">
        <v>112939947</v>
      </c>
      <c r="H2706" s="9">
        <v>3999052</v>
      </c>
      <c r="I2706" s="9">
        <v>116938999</v>
      </c>
      <c r="J2706" s="9">
        <v>110161885</v>
      </c>
      <c r="K2706" s="9">
        <v>0</v>
      </c>
      <c r="L2706" s="9">
        <v>110161885</v>
      </c>
      <c r="M2706" s="9">
        <v>110161885</v>
      </c>
      <c r="N2706" s="9">
        <v>0</v>
      </c>
      <c r="O2706" s="9">
        <v>110161885</v>
      </c>
      <c r="P2706" s="13">
        <f t="shared" si="43"/>
        <v>3999052</v>
      </c>
      <c r="Q2706" s="13">
        <f t="array" ref="Q2706">IF(C2706="",SUMIFS($P$6:$P$65536,$B$6:$B$65536,B2706),IF(D2706="",SUMIFS($P$6:$P$65536,$B$6:$B$65536,B2706,$C$6:$C$65536,C2706),IF(E2706="",SUMIFS($P$6:$P$65536,$B$6:$B$65536,B2706,$C$6:$C$65536,C2706,$D$6:$D$65536,D2706),IF(F2706="",SUMIFS($P$6:$P$65536,$B$6:$B$65536,B2706,$C$6:$C$65536,C2706,$D$6:$D$65536,D2706,$E$6:$E$65536,E2706),--(RIGHT(F2706,1)="0")*SUM(SUMIFS($P$6:$P$65536,$B$6:$B$65536,B2706,$C$6:$C$65536,C2706,$D$6:$D$65536,D2706,$E$6:$E$65536,E2706,$F$6:$F$65536,LEFT(F2706,2)&amp;{0;1;2;3;4;5;6;7;8;9}))+(--(RIGHT(F2706,2)="00"))*SUM(SUMIFS($P$6:$P$65536,$B$6:$B$65536,B2706,$C$6:$C$65536,C2706,$D$6:$D$65536,D2706,$E$6:$E$65536,E2706,$F$6:$F$65536,LEFT(F2706,1)&amp;range))+SUMIFS($P$6:$P$65536,$B$6:$B$65536,B2706,$C$6:$C$65536,C2706,$D$6:$D$65536,D2706,$E$6:$E$65536,E2706,$F$6:$F$65536,F2706)))))</f>
        <v>16057156</v>
      </c>
    </row>
    <row r="2707" spans="1:17" ht="96.6" customHeight="1" x14ac:dyDescent="0.2">
      <c r="A2707" s="10" t="s">
        <v>104</v>
      </c>
      <c r="B2707" s="3" t="s">
        <v>983</v>
      </c>
      <c r="C2707" s="3" t="s">
        <v>28</v>
      </c>
      <c r="D2707" s="3" t="s">
        <v>36</v>
      </c>
      <c r="E2707" s="3" t="s">
        <v>994</v>
      </c>
      <c r="F2707" s="3" t="s">
        <v>105</v>
      </c>
      <c r="G2707" s="9">
        <v>110021885</v>
      </c>
      <c r="H2707" s="9">
        <v>-2000000</v>
      </c>
      <c r="I2707" s="9">
        <v>108021885</v>
      </c>
      <c r="J2707" s="9">
        <v>110021885</v>
      </c>
      <c r="K2707" s="9">
        <v>0</v>
      </c>
      <c r="L2707" s="9">
        <v>110021885</v>
      </c>
      <c r="M2707" s="9">
        <v>110021885</v>
      </c>
      <c r="N2707" s="9">
        <v>0</v>
      </c>
      <c r="O2707" s="9">
        <v>110021885</v>
      </c>
      <c r="P2707" s="13">
        <f t="shared" si="43"/>
        <v>2000000</v>
      </c>
      <c r="Q2707" s="13">
        <f t="array" ref="Q2707">IF(C2707="",SUMIFS($P$6:$P$65536,$B$6:$B$65536,B2707),IF(D2707="",SUMIFS($P$6:$P$65536,$B$6:$B$65536,B2707,$C$6:$C$65536,C2707),IF(E2707="",SUMIFS($P$6:$P$65536,$B$6:$B$65536,B2707,$C$6:$C$65536,C2707,$D$6:$D$65536,D2707),IF(F2707="",SUMIFS($P$6:$P$65536,$B$6:$B$65536,B2707,$C$6:$C$65536,C2707,$D$6:$D$65536,D2707,$E$6:$E$65536,E2707),--(RIGHT(F2707,1)="0")*SUM(SUMIFS($P$6:$P$65536,$B$6:$B$65536,B2707,$C$6:$C$65536,C2707,$D$6:$D$65536,D2707,$E$6:$E$65536,E2707,$F$6:$F$65536,LEFT(F2707,2)&amp;{0;1;2;3;4;5;6;7;8;9}))+(--(RIGHT(F2707,2)="00"))*SUM(SUMIFS($P$6:$P$65536,$B$6:$B$65536,B2707,$C$6:$C$65536,C2707,$D$6:$D$65536,D2707,$E$6:$E$65536,E2707,$F$6:$F$65536,LEFT(F2707,1)&amp;range))+SUMIFS($P$6:$P$65536,$B$6:$B$65536,B2707,$C$6:$C$65536,C2707,$D$6:$D$65536,D2707,$E$6:$E$65536,E2707,$F$6:$F$65536,F2707)))))</f>
        <v>2000000</v>
      </c>
    </row>
    <row r="2708" spans="1:17" ht="32.25" customHeight="1" x14ac:dyDescent="0.2">
      <c r="A2708" s="10" t="s">
        <v>106</v>
      </c>
      <c r="B2708" s="3" t="s">
        <v>983</v>
      </c>
      <c r="C2708" s="3" t="s">
        <v>28</v>
      </c>
      <c r="D2708" s="3" t="s">
        <v>36</v>
      </c>
      <c r="E2708" s="3" t="s">
        <v>994</v>
      </c>
      <c r="F2708" s="3" t="s">
        <v>107</v>
      </c>
      <c r="G2708" s="9">
        <v>2888062</v>
      </c>
      <c r="H2708" s="9">
        <v>6029052</v>
      </c>
      <c r="I2708" s="9">
        <v>8917114</v>
      </c>
      <c r="J2708" s="9">
        <v>110000</v>
      </c>
      <c r="K2708" s="9">
        <v>0</v>
      </c>
      <c r="L2708" s="9">
        <v>110000</v>
      </c>
      <c r="M2708" s="9">
        <v>110000</v>
      </c>
      <c r="N2708" s="9">
        <v>0</v>
      </c>
      <c r="O2708" s="9">
        <v>110000</v>
      </c>
      <c r="P2708" s="13">
        <f t="shared" si="43"/>
        <v>6029052</v>
      </c>
      <c r="Q2708" s="13">
        <f t="array" ref="Q2708">IF(C2708="",SUMIFS($P$6:$P$65536,$B$6:$B$65536,B2708),IF(D2708="",SUMIFS($P$6:$P$65536,$B$6:$B$65536,B2708,$C$6:$C$65536,C2708),IF(E2708="",SUMIFS($P$6:$P$65536,$B$6:$B$65536,B2708,$C$6:$C$65536,C2708,$D$6:$D$65536,D2708),IF(F2708="",SUMIFS($P$6:$P$65536,$B$6:$B$65536,B2708,$C$6:$C$65536,C2708,$D$6:$D$65536,D2708,$E$6:$E$65536,E2708),--(RIGHT(F2708,1)="0")*SUM(SUMIFS($P$6:$P$65536,$B$6:$B$65536,B2708,$C$6:$C$65536,C2708,$D$6:$D$65536,D2708,$E$6:$E$65536,E2708,$F$6:$F$65536,LEFT(F2708,2)&amp;{0;1;2;3;4;5;6;7;8;9}))+(--(RIGHT(F2708,2)="00"))*SUM(SUMIFS($P$6:$P$65536,$B$6:$B$65536,B2708,$C$6:$C$65536,C2708,$D$6:$D$65536,D2708,$E$6:$E$65536,E2708,$F$6:$F$65536,LEFT(F2708,1)&amp;range))+SUMIFS($P$6:$P$65536,$B$6:$B$65536,B2708,$C$6:$C$65536,C2708,$D$6:$D$65536,D2708,$E$6:$E$65536,E2708,$F$6:$F$65536,F2708)))))</f>
        <v>6029052</v>
      </c>
    </row>
    <row r="2709" spans="1:17" ht="32.25" customHeight="1" x14ac:dyDescent="0.2">
      <c r="A2709" s="10" t="s">
        <v>995</v>
      </c>
      <c r="B2709" s="3" t="s">
        <v>983</v>
      </c>
      <c r="C2709" s="3" t="s">
        <v>28</v>
      </c>
      <c r="D2709" s="3" t="s">
        <v>36</v>
      </c>
      <c r="E2709" s="3" t="s">
        <v>994</v>
      </c>
      <c r="F2709" s="3" t="s">
        <v>996</v>
      </c>
      <c r="G2709" s="9">
        <v>30000</v>
      </c>
      <c r="H2709" s="9">
        <v>-30000</v>
      </c>
      <c r="I2709" s="9">
        <v>0</v>
      </c>
      <c r="J2709" s="9">
        <v>30000</v>
      </c>
      <c r="K2709" s="9">
        <v>0</v>
      </c>
      <c r="L2709" s="9">
        <v>30000</v>
      </c>
      <c r="M2709" s="9">
        <v>30000</v>
      </c>
      <c r="N2709" s="9">
        <v>0</v>
      </c>
      <c r="O2709" s="9">
        <v>30000</v>
      </c>
      <c r="P2709" s="13">
        <f t="shared" si="43"/>
        <v>30000</v>
      </c>
      <c r="Q2709" s="13">
        <f t="array" ref="Q2709">IF(C2709="",SUMIFS($P$6:$P$65536,$B$6:$B$65536,B2709),IF(D2709="",SUMIFS($P$6:$P$65536,$B$6:$B$65536,B2709,$C$6:$C$65536,C2709),IF(E2709="",SUMIFS($P$6:$P$65536,$B$6:$B$65536,B2709,$C$6:$C$65536,C2709,$D$6:$D$65536,D2709),IF(F2709="",SUMIFS($P$6:$P$65536,$B$6:$B$65536,B2709,$C$6:$C$65536,C2709,$D$6:$D$65536,D2709,$E$6:$E$65536,E2709),--(RIGHT(F2709,1)="0")*SUM(SUMIFS($P$6:$P$65536,$B$6:$B$65536,B2709,$C$6:$C$65536,C2709,$D$6:$D$65536,D2709,$E$6:$E$65536,E2709,$F$6:$F$65536,LEFT(F2709,2)&amp;{0;1;2;3;4;5;6;7;8;9}))+(--(RIGHT(F2709,2)="00"))*SUM(SUMIFS($P$6:$P$65536,$B$6:$B$65536,B2709,$C$6:$C$65536,C2709,$D$6:$D$65536,D2709,$E$6:$E$65536,E2709,$F$6:$F$65536,LEFT(F2709,1)&amp;range))+SUMIFS($P$6:$P$65536,$B$6:$B$65536,B2709,$C$6:$C$65536,C2709,$D$6:$D$65536,D2709,$E$6:$E$65536,E2709,$F$6:$F$65536,F2709)))))</f>
        <v>30000</v>
      </c>
    </row>
    <row r="2710" spans="1:17" ht="80.099999999999994" customHeight="1" x14ac:dyDescent="0.2">
      <c r="A2710" s="10" t="s">
        <v>997</v>
      </c>
      <c r="B2710" s="3" t="s">
        <v>983</v>
      </c>
      <c r="C2710" s="3" t="s">
        <v>28</v>
      </c>
      <c r="D2710" s="3" t="s">
        <v>36</v>
      </c>
      <c r="E2710" s="3" t="s">
        <v>998</v>
      </c>
      <c r="F2710" s="11" t="s">
        <v>0</v>
      </c>
      <c r="G2710" s="9">
        <v>1037474</v>
      </c>
      <c r="H2710" s="9">
        <v>-1037474</v>
      </c>
      <c r="I2710" s="9">
        <v>0</v>
      </c>
      <c r="J2710" s="9">
        <v>1290000</v>
      </c>
      <c r="K2710" s="9">
        <v>0</v>
      </c>
      <c r="L2710" s="9">
        <v>1290000</v>
      </c>
      <c r="M2710" s="9">
        <v>1290000</v>
      </c>
      <c r="N2710" s="9">
        <v>0</v>
      </c>
      <c r="O2710" s="9">
        <v>1290000</v>
      </c>
      <c r="P2710" s="13">
        <f t="shared" si="43"/>
        <v>1037474</v>
      </c>
      <c r="Q2710" s="13">
        <f t="array" ref="Q2710">IF(C2710="",SUMIFS($P$6:$P$65536,$B$6:$B$65536,B2710),IF(D2710="",SUMIFS($P$6:$P$65536,$B$6:$B$65536,B2710,$C$6:$C$65536,C2710),IF(E2710="",SUMIFS($P$6:$P$65536,$B$6:$B$65536,B2710,$C$6:$C$65536,C2710,$D$6:$D$65536,D2710),IF(F2710="",SUMIFS($P$6:$P$65536,$B$6:$B$65536,B2710,$C$6:$C$65536,C2710,$D$6:$D$65536,D2710,$E$6:$E$65536,E2710),--(RIGHT(F2710,1)="0")*SUM(SUMIFS($P$6:$P$65536,$B$6:$B$65536,B2710,$C$6:$C$65536,C2710,$D$6:$D$65536,D2710,$E$6:$E$65536,E2710,$F$6:$F$65536,LEFT(F2710,2)&amp;{0;1;2;3;4;5;6;7;8;9}))+(--(RIGHT(F2710,2)="00"))*SUM(SUMIFS($P$6:$P$65536,$B$6:$B$65536,B2710,$C$6:$C$65536,C2710,$D$6:$D$65536,D2710,$E$6:$E$65536,E2710,$F$6:$F$65536,LEFT(F2710,1)&amp;range))+SUMIFS($P$6:$P$65536,$B$6:$B$65536,B2710,$C$6:$C$65536,C2710,$D$6:$D$65536,D2710,$E$6:$E$65536,E2710,$F$6:$F$65536,F2710)))))</f>
        <v>4149896</v>
      </c>
    </row>
    <row r="2711" spans="1:17" ht="64.5" customHeight="1" x14ac:dyDescent="0.2">
      <c r="A2711" s="10" t="s">
        <v>94</v>
      </c>
      <c r="B2711" s="3" t="s">
        <v>983</v>
      </c>
      <c r="C2711" s="3" t="s">
        <v>28</v>
      </c>
      <c r="D2711" s="3" t="s">
        <v>36</v>
      </c>
      <c r="E2711" s="3" t="s">
        <v>998</v>
      </c>
      <c r="F2711" s="3" t="s">
        <v>95</v>
      </c>
      <c r="G2711" s="9">
        <v>1037474</v>
      </c>
      <c r="H2711" s="9">
        <v>-1037474</v>
      </c>
      <c r="I2711" s="9">
        <v>0</v>
      </c>
      <c r="J2711" s="9">
        <v>1290000</v>
      </c>
      <c r="K2711" s="9">
        <v>0</v>
      </c>
      <c r="L2711" s="9">
        <v>1290000</v>
      </c>
      <c r="M2711" s="9">
        <v>1290000</v>
      </c>
      <c r="N2711" s="9">
        <v>0</v>
      </c>
      <c r="O2711" s="9">
        <v>1290000</v>
      </c>
      <c r="P2711" s="13">
        <f t="shared" si="43"/>
        <v>1037474</v>
      </c>
      <c r="Q2711" s="13">
        <f t="array" ref="Q2711">IF(C2711="",SUMIFS($P$6:$P$65536,$B$6:$B$65536,B2711),IF(D2711="",SUMIFS($P$6:$P$65536,$B$6:$B$65536,B2711,$C$6:$C$65536,C2711),IF(E2711="",SUMIFS($P$6:$P$65536,$B$6:$B$65536,B2711,$C$6:$C$65536,C2711,$D$6:$D$65536,D2711),IF(F2711="",SUMIFS($P$6:$P$65536,$B$6:$B$65536,B2711,$C$6:$C$65536,C2711,$D$6:$D$65536,D2711,$E$6:$E$65536,E2711),--(RIGHT(F2711,1)="0")*SUM(SUMIFS($P$6:$P$65536,$B$6:$B$65536,B2711,$C$6:$C$65536,C2711,$D$6:$D$65536,D2711,$E$6:$E$65536,E2711,$F$6:$F$65536,LEFT(F2711,2)&amp;{0;1;2;3;4;5;6;7;8;9}))+(--(RIGHT(F2711,2)="00"))*SUM(SUMIFS($P$6:$P$65536,$B$6:$B$65536,B2711,$C$6:$C$65536,C2711,$D$6:$D$65536,D2711,$E$6:$E$65536,E2711,$F$6:$F$65536,LEFT(F2711,1)&amp;range))+SUMIFS($P$6:$P$65536,$B$6:$B$65536,B2711,$C$6:$C$65536,C2711,$D$6:$D$65536,D2711,$E$6:$E$65536,E2711,$F$6:$F$65536,F2711)))))</f>
        <v>4149896</v>
      </c>
    </row>
    <row r="2712" spans="1:17" ht="15" customHeight="1" x14ac:dyDescent="0.2">
      <c r="A2712" s="10" t="s">
        <v>96</v>
      </c>
      <c r="B2712" s="3" t="s">
        <v>983</v>
      </c>
      <c r="C2712" s="3" t="s">
        <v>28</v>
      </c>
      <c r="D2712" s="3" t="s">
        <v>36</v>
      </c>
      <c r="E2712" s="3" t="s">
        <v>998</v>
      </c>
      <c r="F2712" s="3" t="s">
        <v>97</v>
      </c>
      <c r="G2712" s="9">
        <v>937474</v>
      </c>
      <c r="H2712" s="9">
        <v>-937474</v>
      </c>
      <c r="I2712" s="9">
        <v>0</v>
      </c>
      <c r="J2712" s="9">
        <v>1190000</v>
      </c>
      <c r="K2712" s="9">
        <v>0</v>
      </c>
      <c r="L2712" s="9">
        <v>1190000</v>
      </c>
      <c r="M2712" s="9">
        <v>1190000</v>
      </c>
      <c r="N2712" s="9">
        <v>0</v>
      </c>
      <c r="O2712" s="9">
        <v>1190000</v>
      </c>
      <c r="P2712" s="13">
        <f t="shared" si="43"/>
        <v>937474</v>
      </c>
      <c r="Q2712" s="13">
        <f t="array" ref="Q2712">IF(C2712="",SUMIFS($P$6:$P$65536,$B$6:$B$65536,B2712),IF(D2712="",SUMIFS($P$6:$P$65536,$B$6:$B$65536,B2712,$C$6:$C$65536,C2712),IF(E2712="",SUMIFS($P$6:$P$65536,$B$6:$B$65536,B2712,$C$6:$C$65536,C2712,$D$6:$D$65536,D2712),IF(F2712="",SUMIFS($P$6:$P$65536,$B$6:$B$65536,B2712,$C$6:$C$65536,C2712,$D$6:$D$65536,D2712,$E$6:$E$65536,E2712),--(RIGHT(F2712,1)="0")*SUM(SUMIFS($P$6:$P$65536,$B$6:$B$65536,B2712,$C$6:$C$65536,C2712,$D$6:$D$65536,D2712,$E$6:$E$65536,E2712,$F$6:$F$65536,LEFT(F2712,2)&amp;{0;1;2;3;4;5;6;7;8;9}))+(--(RIGHT(F2712,2)="00"))*SUM(SUMIFS($P$6:$P$65536,$B$6:$B$65536,B2712,$C$6:$C$65536,C2712,$D$6:$D$65536,D2712,$E$6:$E$65536,E2712,$F$6:$F$65536,LEFT(F2712,1)&amp;range))+SUMIFS($P$6:$P$65536,$B$6:$B$65536,B2712,$C$6:$C$65536,C2712,$D$6:$D$65536,D2712,$E$6:$E$65536,E2712,$F$6:$F$65536,F2712)))))</f>
        <v>2812422</v>
      </c>
    </row>
    <row r="2713" spans="1:17" ht="32.25" customHeight="1" x14ac:dyDescent="0.2">
      <c r="A2713" s="10" t="s">
        <v>999</v>
      </c>
      <c r="B2713" s="3" t="s">
        <v>983</v>
      </c>
      <c r="C2713" s="3" t="s">
        <v>28</v>
      </c>
      <c r="D2713" s="3" t="s">
        <v>36</v>
      </c>
      <c r="E2713" s="3" t="s">
        <v>998</v>
      </c>
      <c r="F2713" s="3" t="s">
        <v>1000</v>
      </c>
      <c r="G2713" s="9">
        <v>937474</v>
      </c>
      <c r="H2713" s="9">
        <v>-937474</v>
      </c>
      <c r="I2713" s="9">
        <v>0</v>
      </c>
      <c r="J2713" s="9">
        <v>1190000</v>
      </c>
      <c r="K2713" s="9">
        <v>0</v>
      </c>
      <c r="L2713" s="9">
        <v>1190000</v>
      </c>
      <c r="M2713" s="9">
        <v>1190000</v>
      </c>
      <c r="N2713" s="9">
        <v>0</v>
      </c>
      <c r="O2713" s="9">
        <v>1190000</v>
      </c>
      <c r="P2713" s="13">
        <f t="shared" si="43"/>
        <v>937474</v>
      </c>
      <c r="Q2713" s="13">
        <f t="array" ref="Q2713">IF(C2713="",SUMIFS($P$6:$P$65536,$B$6:$B$65536,B2713),IF(D2713="",SUMIFS($P$6:$P$65536,$B$6:$B$65536,B2713,$C$6:$C$65536,C2713),IF(E2713="",SUMIFS($P$6:$P$65536,$B$6:$B$65536,B2713,$C$6:$C$65536,C2713,$D$6:$D$65536,D2713),IF(F2713="",SUMIFS($P$6:$P$65536,$B$6:$B$65536,B2713,$C$6:$C$65536,C2713,$D$6:$D$65536,D2713,$E$6:$E$65536,E2713),--(RIGHT(F2713,1)="0")*SUM(SUMIFS($P$6:$P$65536,$B$6:$B$65536,B2713,$C$6:$C$65536,C2713,$D$6:$D$65536,D2713,$E$6:$E$65536,E2713,$F$6:$F$65536,LEFT(F2713,2)&amp;{0;1;2;3;4;5;6;7;8;9}))+(--(RIGHT(F2713,2)="00"))*SUM(SUMIFS($P$6:$P$65536,$B$6:$B$65536,B2713,$C$6:$C$65536,C2713,$D$6:$D$65536,D2713,$E$6:$E$65536,E2713,$F$6:$F$65536,LEFT(F2713,1)&amp;range))+SUMIFS($P$6:$P$65536,$B$6:$B$65536,B2713,$C$6:$C$65536,C2713,$D$6:$D$65536,D2713,$E$6:$E$65536,E2713,$F$6:$F$65536,F2713)))))</f>
        <v>937474</v>
      </c>
    </row>
    <row r="2714" spans="1:17" ht="15" customHeight="1" x14ac:dyDescent="0.2">
      <c r="A2714" s="10" t="s">
        <v>102</v>
      </c>
      <c r="B2714" s="3" t="s">
        <v>983</v>
      </c>
      <c r="C2714" s="3" t="s">
        <v>28</v>
      </c>
      <c r="D2714" s="3" t="s">
        <v>36</v>
      </c>
      <c r="E2714" s="3" t="s">
        <v>998</v>
      </c>
      <c r="F2714" s="3" t="s">
        <v>103</v>
      </c>
      <c r="G2714" s="9">
        <v>100000</v>
      </c>
      <c r="H2714" s="9">
        <v>-100000</v>
      </c>
      <c r="I2714" s="9">
        <v>0</v>
      </c>
      <c r="J2714" s="9">
        <v>100000</v>
      </c>
      <c r="K2714" s="9">
        <v>0</v>
      </c>
      <c r="L2714" s="9">
        <v>100000</v>
      </c>
      <c r="M2714" s="9">
        <v>100000</v>
      </c>
      <c r="N2714" s="9">
        <v>0</v>
      </c>
      <c r="O2714" s="9">
        <v>100000</v>
      </c>
      <c r="P2714" s="13">
        <f t="shared" si="43"/>
        <v>100000</v>
      </c>
      <c r="Q2714" s="13">
        <f t="array" ref="Q2714">IF(C2714="",SUMIFS($P$6:$P$65536,$B$6:$B$65536,B2714),IF(D2714="",SUMIFS($P$6:$P$65536,$B$6:$B$65536,B2714,$C$6:$C$65536,C2714),IF(E2714="",SUMIFS($P$6:$P$65536,$B$6:$B$65536,B2714,$C$6:$C$65536,C2714,$D$6:$D$65536,D2714),IF(F2714="",SUMIFS($P$6:$P$65536,$B$6:$B$65536,B2714,$C$6:$C$65536,C2714,$D$6:$D$65536,D2714,$E$6:$E$65536,E2714),--(RIGHT(F2714,1)="0")*SUM(SUMIFS($P$6:$P$65536,$B$6:$B$65536,B2714,$C$6:$C$65536,C2714,$D$6:$D$65536,D2714,$E$6:$E$65536,E2714,$F$6:$F$65536,LEFT(F2714,2)&amp;{0;1;2;3;4;5;6;7;8;9}))+(--(RIGHT(F2714,2)="00"))*SUM(SUMIFS($P$6:$P$65536,$B$6:$B$65536,B2714,$C$6:$C$65536,C2714,$D$6:$D$65536,D2714,$E$6:$E$65536,E2714,$F$6:$F$65536,LEFT(F2714,1)&amp;range))+SUMIFS($P$6:$P$65536,$B$6:$B$65536,B2714,$C$6:$C$65536,C2714,$D$6:$D$65536,D2714,$E$6:$E$65536,E2714,$F$6:$F$65536,F2714)))))</f>
        <v>300000</v>
      </c>
    </row>
    <row r="2715" spans="1:17" ht="32.25" customHeight="1" x14ac:dyDescent="0.2">
      <c r="A2715" s="10" t="s">
        <v>995</v>
      </c>
      <c r="B2715" s="3" t="s">
        <v>983</v>
      </c>
      <c r="C2715" s="3" t="s">
        <v>28</v>
      </c>
      <c r="D2715" s="3" t="s">
        <v>36</v>
      </c>
      <c r="E2715" s="3" t="s">
        <v>998</v>
      </c>
      <c r="F2715" s="3" t="s">
        <v>996</v>
      </c>
      <c r="G2715" s="9">
        <v>100000</v>
      </c>
      <c r="H2715" s="9">
        <v>-100000</v>
      </c>
      <c r="I2715" s="9">
        <v>0</v>
      </c>
      <c r="J2715" s="9">
        <v>100000</v>
      </c>
      <c r="K2715" s="9">
        <v>0</v>
      </c>
      <c r="L2715" s="9">
        <v>100000</v>
      </c>
      <c r="M2715" s="9">
        <v>100000</v>
      </c>
      <c r="N2715" s="9">
        <v>0</v>
      </c>
      <c r="O2715" s="9">
        <v>100000</v>
      </c>
      <c r="P2715" s="13">
        <f t="shared" si="43"/>
        <v>100000</v>
      </c>
      <c r="Q2715" s="13">
        <f t="array" ref="Q2715">IF(C2715="",SUMIFS($P$6:$P$65536,$B$6:$B$65536,B2715),IF(D2715="",SUMIFS($P$6:$P$65536,$B$6:$B$65536,B2715,$C$6:$C$65536,C2715),IF(E2715="",SUMIFS($P$6:$P$65536,$B$6:$B$65536,B2715,$C$6:$C$65536,C2715,$D$6:$D$65536,D2715),IF(F2715="",SUMIFS($P$6:$P$65536,$B$6:$B$65536,B2715,$C$6:$C$65536,C2715,$D$6:$D$65536,D2715,$E$6:$E$65536,E2715),--(RIGHT(F2715,1)="0")*SUM(SUMIFS($P$6:$P$65536,$B$6:$B$65536,B2715,$C$6:$C$65536,C2715,$D$6:$D$65536,D2715,$E$6:$E$65536,E2715,$F$6:$F$65536,LEFT(F2715,2)&amp;{0;1;2;3;4;5;6;7;8;9}))+(--(RIGHT(F2715,2)="00"))*SUM(SUMIFS($P$6:$P$65536,$B$6:$B$65536,B2715,$C$6:$C$65536,C2715,$D$6:$D$65536,D2715,$E$6:$E$65536,E2715,$F$6:$F$65536,LEFT(F2715,1)&amp;range))+SUMIFS($P$6:$P$65536,$B$6:$B$65536,B2715,$C$6:$C$65536,C2715,$D$6:$D$65536,D2715,$E$6:$E$65536,E2715,$F$6:$F$65536,F2715)))))</f>
        <v>100000</v>
      </c>
    </row>
    <row r="2716" spans="1:17" ht="32.25" customHeight="1" x14ac:dyDescent="0.2">
      <c r="A2716" s="10" t="s">
        <v>987</v>
      </c>
      <c r="B2716" s="3" t="s">
        <v>983</v>
      </c>
      <c r="C2716" s="3" t="s">
        <v>28</v>
      </c>
      <c r="D2716" s="3" t="s">
        <v>36</v>
      </c>
      <c r="E2716" s="3" t="s">
        <v>988</v>
      </c>
      <c r="F2716" s="11" t="s">
        <v>0</v>
      </c>
      <c r="G2716" s="9">
        <v>160000000</v>
      </c>
      <c r="H2716" s="9">
        <v>-160000000</v>
      </c>
      <c r="I2716" s="9">
        <v>0</v>
      </c>
      <c r="J2716" s="9">
        <v>167343348</v>
      </c>
      <c r="K2716" s="9">
        <v>0</v>
      </c>
      <c r="L2716" s="9">
        <v>167343348</v>
      </c>
      <c r="M2716" s="9">
        <v>0</v>
      </c>
      <c r="N2716" s="9">
        <v>0</v>
      </c>
      <c r="O2716" s="9">
        <v>0</v>
      </c>
      <c r="P2716" s="13">
        <f t="shared" si="43"/>
        <v>160000000</v>
      </c>
      <c r="Q2716" s="13">
        <f t="array" ref="Q2716">IF(C2716="",SUMIFS($P$6:$P$65536,$B$6:$B$65536,B2716),IF(D2716="",SUMIFS($P$6:$P$65536,$B$6:$B$65536,B2716,$C$6:$C$65536,C2716),IF(E2716="",SUMIFS($P$6:$P$65536,$B$6:$B$65536,B2716,$C$6:$C$65536,C2716,$D$6:$D$65536,D2716),IF(F2716="",SUMIFS($P$6:$P$65536,$B$6:$B$65536,B2716,$C$6:$C$65536,C2716,$D$6:$D$65536,D2716,$E$6:$E$65536,E2716),--(RIGHT(F2716,1)="0")*SUM(SUMIFS($P$6:$P$65536,$B$6:$B$65536,B2716,$C$6:$C$65536,C2716,$D$6:$D$65536,D2716,$E$6:$E$65536,E2716,$F$6:$F$65536,LEFT(F2716,2)&amp;{0;1;2;3;4;5;6;7;8;9}))+(--(RIGHT(F2716,2)="00"))*SUM(SUMIFS($P$6:$P$65536,$B$6:$B$65536,B2716,$C$6:$C$65536,C2716,$D$6:$D$65536,D2716,$E$6:$E$65536,E2716,$F$6:$F$65536,LEFT(F2716,1)&amp;range))+SUMIFS($P$6:$P$65536,$B$6:$B$65536,B2716,$C$6:$C$65536,C2716,$D$6:$D$65536,D2716,$E$6:$E$65536,E2716,$F$6:$F$65536,F2716)))))</f>
        <v>640000000</v>
      </c>
    </row>
    <row r="2717" spans="1:17" ht="15" customHeight="1" x14ac:dyDescent="0.2">
      <c r="A2717" s="10" t="s">
        <v>162</v>
      </c>
      <c r="B2717" s="3" t="s">
        <v>983</v>
      </c>
      <c r="C2717" s="3" t="s">
        <v>28</v>
      </c>
      <c r="D2717" s="3" t="s">
        <v>36</v>
      </c>
      <c r="E2717" s="3" t="s">
        <v>988</v>
      </c>
      <c r="F2717" s="3" t="s">
        <v>163</v>
      </c>
      <c r="G2717" s="9">
        <v>160000000</v>
      </c>
      <c r="H2717" s="9">
        <v>-160000000</v>
      </c>
      <c r="I2717" s="9">
        <v>0</v>
      </c>
      <c r="J2717" s="9">
        <v>167343348</v>
      </c>
      <c r="K2717" s="9">
        <v>0</v>
      </c>
      <c r="L2717" s="9">
        <v>167343348</v>
      </c>
      <c r="M2717" s="9">
        <v>0</v>
      </c>
      <c r="N2717" s="9">
        <v>0</v>
      </c>
      <c r="O2717" s="9">
        <v>0</v>
      </c>
      <c r="P2717" s="13">
        <f t="shared" si="43"/>
        <v>160000000</v>
      </c>
      <c r="Q2717" s="13">
        <f t="array" ref="Q2717">IF(C2717="",SUMIFS($P$6:$P$65536,$B$6:$B$65536,B2717),IF(D2717="",SUMIFS($P$6:$P$65536,$B$6:$B$65536,B2717,$C$6:$C$65536,C2717),IF(E2717="",SUMIFS($P$6:$P$65536,$B$6:$B$65536,B2717,$C$6:$C$65536,C2717,$D$6:$D$65536,D2717),IF(F2717="",SUMIFS($P$6:$P$65536,$B$6:$B$65536,B2717,$C$6:$C$65536,C2717,$D$6:$D$65536,D2717,$E$6:$E$65536,E2717),--(RIGHT(F2717,1)="0")*SUM(SUMIFS($P$6:$P$65536,$B$6:$B$65536,B2717,$C$6:$C$65536,C2717,$D$6:$D$65536,D2717,$E$6:$E$65536,E2717,$F$6:$F$65536,LEFT(F2717,2)&amp;{0;1;2;3;4;5;6;7;8;9}))+(--(RIGHT(F2717,2)="00"))*SUM(SUMIFS($P$6:$P$65536,$B$6:$B$65536,B2717,$C$6:$C$65536,C2717,$D$6:$D$65536,D2717,$E$6:$E$65536,E2717,$F$6:$F$65536,LEFT(F2717,1)&amp;range))+SUMIFS($P$6:$P$65536,$B$6:$B$65536,B2717,$C$6:$C$65536,C2717,$D$6:$D$65536,D2717,$E$6:$E$65536,E2717,$F$6:$F$65536,F2717)))))</f>
        <v>640000000</v>
      </c>
    </row>
    <row r="2718" spans="1:17" ht="15" customHeight="1" x14ac:dyDescent="0.2">
      <c r="A2718" s="10" t="s">
        <v>196</v>
      </c>
      <c r="B2718" s="3" t="s">
        <v>983</v>
      </c>
      <c r="C2718" s="3" t="s">
        <v>28</v>
      </c>
      <c r="D2718" s="3" t="s">
        <v>36</v>
      </c>
      <c r="E2718" s="3" t="s">
        <v>988</v>
      </c>
      <c r="F2718" s="3" t="s">
        <v>197</v>
      </c>
      <c r="G2718" s="9">
        <v>160000000</v>
      </c>
      <c r="H2718" s="9">
        <v>-160000000</v>
      </c>
      <c r="I2718" s="9">
        <v>0</v>
      </c>
      <c r="J2718" s="9">
        <v>167343348</v>
      </c>
      <c r="K2718" s="9">
        <v>0</v>
      </c>
      <c r="L2718" s="9">
        <v>167343348</v>
      </c>
      <c r="M2718" s="9">
        <v>0</v>
      </c>
      <c r="N2718" s="9">
        <v>0</v>
      </c>
      <c r="O2718" s="9">
        <v>0</v>
      </c>
      <c r="P2718" s="13">
        <f t="shared" si="43"/>
        <v>160000000</v>
      </c>
      <c r="Q2718" s="13">
        <f t="array" ref="Q2718">IF(C2718="",SUMIFS($P$6:$P$65536,$B$6:$B$65536,B2718),IF(D2718="",SUMIFS($P$6:$P$65536,$B$6:$B$65536,B2718,$C$6:$C$65536,C2718),IF(E2718="",SUMIFS($P$6:$P$65536,$B$6:$B$65536,B2718,$C$6:$C$65536,C2718,$D$6:$D$65536,D2718),IF(F2718="",SUMIFS($P$6:$P$65536,$B$6:$B$65536,B2718,$C$6:$C$65536,C2718,$D$6:$D$65536,D2718,$E$6:$E$65536,E2718),--(RIGHT(F2718,1)="0")*SUM(SUMIFS($P$6:$P$65536,$B$6:$B$65536,B2718,$C$6:$C$65536,C2718,$D$6:$D$65536,D2718,$E$6:$E$65536,E2718,$F$6:$F$65536,LEFT(F2718,2)&amp;{0;1;2;3;4;5;6;7;8;9}))+(--(RIGHT(F2718,2)="00"))*SUM(SUMIFS($P$6:$P$65536,$B$6:$B$65536,B2718,$C$6:$C$65536,C2718,$D$6:$D$65536,D2718,$E$6:$E$65536,E2718,$F$6:$F$65536,LEFT(F2718,1)&amp;range))+SUMIFS($P$6:$P$65536,$B$6:$B$65536,B2718,$C$6:$C$65536,C2718,$D$6:$D$65536,D2718,$E$6:$E$65536,E2718,$F$6:$F$65536,F2718)))))</f>
        <v>480000000</v>
      </c>
    </row>
    <row r="2719" spans="1:17" ht="64.5" customHeight="1" x14ac:dyDescent="0.2">
      <c r="A2719" s="10" t="s">
        <v>198</v>
      </c>
      <c r="B2719" s="3" t="s">
        <v>983</v>
      </c>
      <c r="C2719" s="3" t="s">
        <v>28</v>
      </c>
      <c r="D2719" s="3" t="s">
        <v>36</v>
      </c>
      <c r="E2719" s="3" t="s">
        <v>988</v>
      </c>
      <c r="F2719" s="3" t="s">
        <v>199</v>
      </c>
      <c r="G2719" s="9">
        <v>160000000</v>
      </c>
      <c r="H2719" s="9">
        <v>-160000000</v>
      </c>
      <c r="I2719" s="9">
        <v>0</v>
      </c>
      <c r="J2719" s="9">
        <v>167343348</v>
      </c>
      <c r="K2719" s="9">
        <v>0</v>
      </c>
      <c r="L2719" s="9">
        <v>167343348</v>
      </c>
      <c r="M2719" s="9">
        <v>0</v>
      </c>
      <c r="N2719" s="9">
        <v>0</v>
      </c>
      <c r="O2719" s="9">
        <v>0</v>
      </c>
      <c r="P2719" s="13">
        <f t="shared" si="43"/>
        <v>160000000</v>
      </c>
      <c r="Q2719" s="13">
        <f t="array" ref="Q2719">IF(C2719="",SUMIFS($P$6:$P$65536,$B$6:$B$65536,B2719),IF(D2719="",SUMIFS($P$6:$P$65536,$B$6:$B$65536,B2719,$C$6:$C$65536,C2719),IF(E2719="",SUMIFS($P$6:$P$65536,$B$6:$B$65536,B2719,$C$6:$C$65536,C2719,$D$6:$D$65536,D2719),IF(F2719="",SUMIFS($P$6:$P$65536,$B$6:$B$65536,B2719,$C$6:$C$65536,C2719,$D$6:$D$65536,D2719,$E$6:$E$65536,E2719),--(RIGHT(F2719,1)="0")*SUM(SUMIFS($P$6:$P$65536,$B$6:$B$65536,B2719,$C$6:$C$65536,C2719,$D$6:$D$65536,D2719,$E$6:$E$65536,E2719,$F$6:$F$65536,LEFT(F2719,2)&amp;{0;1;2;3;4;5;6;7;8;9}))+(--(RIGHT(F2719,2)="00"))*SUM(SUMIFS($P$6:$P$65536,$B$6:$B$65536,B2719,$C$6:$C$65536,C2719,$D$6:$D$65536,D2719,$E$6:$E$65536,E2719,$F$6:$F$65536,LEFT(F2719,1)&amp;range))+SUMIFS($P$6:$P$65536,$B$6:$B$65536,B2719,$C$6:$C$65536,C2719,$D$6:$D$65536,D2719,$E$6:$E$65536,E2719,$F$6:$F$65536,F2719)))))</f>
        <v>160000000</v>
      </c>
    </row>
    <row r="2720" spans="1:17" ht="32.25" customHeight="1" x14ac:dyDescent="0.2">
      <c r="A2720" s="10" t="s">
        <v>1001</v>
      </c>
      <c r="B2720" s="3" t="s">
        <v>983</v>
      </c>
      <c r="C2720" s="3" t="s">
        <v>28</v>
      </c>
      <c r="D2720" s="3" t="s">
        <v>36</v>
      </c>
      <c r="E2720" s="3" t="s">
        <v>1002</v>
      </c>
      <c r="F2720" s="11" t="s">
        <v>0</v>
      </c>
      <c r="G2720" s="9">
        <v>180327188</v>
      </c>
      <c r="H2720" s="9">
        <v>-2903538.55</v>
      </c>
      <c r="I2720" s="9">
        <v>177423649.44999999</v>
      </c>
      <c r="J2720" s="9">
        <v>176852717</v>
      </c>
      <c r="K2720" s="9">
        <v>0</v>
      </c>
      <c r="L2720" s="9">
        <v>176852717</v>
      </c>
      <c r="M2720" s="9">
        <v>173852717</v>
      </c>
      <c r="N2720" s="9">
        <v>0</v>
      </c>
      <c r="O2720" s="9">
        <v>173852717</v>
      </c>
      <c r="P2720" s="13">
        <f t="shared" si="43"/>
        <v>2903538.55</v>
      </c>
      <c r="Q2720" s="13">
        <f t="array" ref="Q2720">IF(C2720="",SUMIFS($P$6:$P$65536,$B$6:$B$65536,B2720),IF(D2720="",SUMIFS($P$6:$P$65536,$B$6:$B$65536,B2720,$C$6:$C$65536,C2720),IF(E2720="",SUMIFS($P$6:$P$65536,$B$6:$B$65536,B2720,$C$6:$C$65536,C2720,$D$6:$D$65536,D2720),IF(F2720="",SUMIFS($P$6:$P$65536,$B$6:$B$65536,B2720,$C$6:$C$65536,C2720,$D$6:$D$65536,D2720,$E$6:$E$65536,E2720),--(RIGHT(F2720,1)="0")*SUM(SUMIFS($P$6:$P$65536,$B$6:$B$65536,B2720,$C$6:$C$65536,C2720,$D$6:$D$65536,D2720,$E$6:$E$65536,E2720,$F$6:$F$65536,LEFT(F2720,2)&amp;{0;1;2;3;4;5;6;7;8;9}))+(--(RIGHT(F2720,2)="00"))*SUM(SUMIFS($P$6:$P$65536,$B$6:$B$65536,B2720,$C$6:$C$65536,C2720,$D$6:$D$65536,D2720,$E$6:$E$65536,E2720,$F$6:$F$65536,LEFT(F2720,1)&amp;range))+SUMIFS($P$6:$P$65536,$B$6:$B$65536,B2720,$C$6:$C$65536,C2720,$D$6:$D$65536,D2720,$E$6:$E$65536,E2720,$F$6:$F$65536,F2720)))))</f>
        <v>11614154.199999999</v>
      </c>
    </row>
    <row r="2721" spans="1:17" ht="64.5" customHeight="1" x14ac:dyDescent="0.2">
      <c r="A2721" s="10" t="s">
        <v>94</v>
      </c>
      <c r="B2721" s="3" t="s">
        <v>983</v>
      </c>
      <c r="C2721" s="3" t="s">
        <v>28</v>
      </c>
      <c r="D2721" s="3" t="s">
        <v>36</v>
      </c>
      <c r="E2721" s="3" t="s">
        <v>1002</v>
      </c>
      <c r="F2721" s="3" t="s">
        <v>95</v>
      </c>
      <c r="G2721" s="9">
        <v>180327188</v>
      </c>
      <c r="H2721" s="9">
        <v>-2903538.55</v>
      </c>
      <c r="I2721" s="9">
        <v>177423649.44999999</v>
      </c>
      <c r="J2721" s="9">
        <v>176852717</v>
      </c>
      <c r="K2721" s="9">
        <v>0</v>
      </c>
      <c r="L2721" s="9">
        <v>176852717</v>
      </c>
      <c r="M2721" s="9">
        <v>173852717</v>
      </c>
      <c r="N2721" s="9">
        <v>0</v>
      </c>
      <c r="O2721" s="9">
        <v>173852717</v>
      </c>
      <c r="P2721" s="13">
        <f t="shared" si="43"/>
        <v>2903538.55</v>
      </c>
      <c r="Q2721" s="13">
        <f t="array" ref="Q2721">IF(C2721="",SUMIFS($P$6:$P$65536,$B$6:$B$65536,B2721),IF(D2721="",SUMIFS($P$6:$P$65536,$B$6:$B$65536,B2721,$C$6:$C$65536,C2721),IF(E2721="",SUMIFS($P$6:$P$65536,$B$6:$B$65536,B2721,$C$6:$C$65536,C2721,$D$6:$D$65536,D2721),IF(F2721="",SUMIFS($P$6:$P$65536,$B$6:$B$65536,B2721,$C$6:$C$65536,C2721,$D$6:$D$65536,D2721,$E$6:$E$65536,E2721),--(RIGHT(F2721,1)="0")*SUM(SUMIFS($P$6:$P$65536,$B$6:$B$65536,B2721,$C$6:$C$65536,C2721,$D$6:$D$65536,D2721,$E$6:$E$65536,E2721,$F$6:$F$65536,LEFT(F2721,2)&amp;{0;1;2;3;4;5;6;7;8;9}))+(--(RIGHT(F2721,2)="00"))*SUM(SUMIFS($P$6:$P$65536,$B$6:$B$65536,B2721,$C$6:$C$65536,C2721,$D$6:$D$65536,D2721,$E$6:$E$65536,E2721,$F$6:$F$65536,LEFT(F2721,1)&amp;range))+SUMIFS($P$6:$P$65536,$B$6:$B$65536,B2721,$C$6:$C$65536,C2721,$D$6:$D$65536,D2721,$E$6:$E$65536,E2721,$F$6:$F$65536,F2721)))))</f>
        <v>11614154.199999999</v>
      </c>
    </row>
    <row r="2722" spans="1:17" ht="15" customHeight="1" x14ac:dyDescent="0.2">
      <c r="A2722" s="10" t="s">
        <v>96</v>
      </c>
      <c r="B2722" s="3" t="s">
        <v>983</v>
      </c>
      <c r="C2722" s="3" t="s">
        <v>28</v>
      </c>
      <c r="D2722" s="3" t="s">
        <v>36</v>
      </c>
      <c r="E2722" s="3" t="s">
        <v>1002</v>
      </c>
      <c r="F2722" s="3" t="s">
        <v>97</v>
      </c>
      <c r="G2722" s="9">
        <v>180327188</v>
      </c>
      <c r="H2722" s="9">
        <v>-2903538.55</v>
      </c>
      <c r="I2722" s="9">
        <v>177423649.44999999</v>
      </c>
      <c r="J2722" s="9">
        <v>176852717</v>
      </c>
      <c r="K2722" s="9">
        <v>0</v>
      </c>
      <c r="L2722" s="9">
        <v>176852717</v>
      </c>
      <c r="M2722" s="9">
        <v>173852717</v>
      </c>
      <c r="N2722" s="9">
        <v>0</v>
      </c>
      <c r="O2722" s="9">
        <v>173852717</v>
      </c>
      <c r="P2722" s="13">
        <f t="shared" si="43"/>
        <v>2903538.55</v>
      </c>
      <c r="Q2722" s="13">
        <f t="array" ref="Q2722">IF(C2722="",SUMIFS($P$6:$P$65536,$B$6:$B$65536,B2722),IF(D2722="",SUMIFS($P$6:$P$65536,$B$6:$B$65536,B2722,$C$6:$C$65536,C2722),IF(E2722="",SUMIFS($P$6:$P$65536,$B$6:$B$65536,B2722,$C$6:$C$65536,C2722,$D$6:$D$65536,D2722),IF(F2722="",SUMIFS($P$6:$P$65536,$B$6:$B$65536,B2722,$C$6:$C$65536,C2722,$D$6:$D$65536,D2722,$E$6:$E$65536,E2722),--(RIGHT(F2722,1)="0")*SUM(SUMIFS($P$6:$P$65536,$B$6:$B$65536,B2722,$C$6:$C$65536,C2722,$D$6:$D$65536,D2722,$E$6:$E$65536,E2722,$F$6:$F$65536,LEFT(F2722,2)&amp;{0;1;2;3;4;5;6;7;8;9}))+(--(RIGHT(F2722,2)="00"))*SUM(SUMIFS($P$6:$P$65536,$B$6:$B$65536,B2722,$C$6:$C$65536,C2722,$D$6:$D$65536,D2722,$E$6:$E$65536,E2722,$F$6:$F$65536,LEFT(F2722,1)&amp;range))+SUMIFS($P$6:$P$65536,$B$6:$B$65536,B2722,$C$6:$C$65536,C2722,$D$6:$D$65536,D2722,$E$6:$E$65536,E2722,$F$6:$F$65536,F2722)))))</f>
        <v>8710615.6499999985</v>
      </c>
    </row>
    <row r="2723" spans="1:17" ht="96.6" hidden="1" customHeight="1" x14ac:dyDescent="0.2">
      <c r="A2723" s="10" t="s">
        <v>98</v>
      </c>
      <c r="B2723" s="3" t="s">
        <v>983</v>
      </c>
      <c r="C2723" s="3" t="s">
        <v>28</v>
      </c>
      <c r="D2723" s="3" t="s">
        <v>36</v>
      </c>
      <c r="E2723" s="3" t="s">
        <v>1002</v>
      </c>
      <c r="F2723" s="3" t="s">
        <v>99</v>
      </c>
      <c r="G2723" s="9">
        <v>173632717</v>
      </c>
      <c r="H2723" s="9">
        <v>0</v>
      </c>
      <c r="I2723" s="9">
        <v>173632717</v>
      </c>
      <c r="J2723" s="9">
        <v>173632717</v>
      </c>
      <c r="K2723" s="9">
        <v>0</v>
      </c>
      <c r="L2723" s="9">
        <v>173632717</v>
      </c>
      <c r="M2723" s="9">
        <v>173632717</v>
      </c>
      <c r="N2723" s="9">
        <v>0</v>
      </c>
      <c r="O2723" s="9">
        <v>173632717</v>
      </c>
      <c r="P2723" s="13">
        <f t="shared" si="43"/>
        <v>0</v>
      </c>
      <c r="Q2723" s="13">
        <f t="array" ref="Q2723">IF(C2723="",SUMIFS($P$6:$P$65536,$B$6:$B$65536,B2723),IF(D2723="",SUMIFS($P$6:$P$65536,$B$6:$B$65536,B2723,$C$6:$C$65536,C2723),IF(E2723="",SUMIFS($P$6:$P$65536,$B$6:$B$65536,B2723,$C$6:$C$65536,C2723,$D$6:$D$65536,D2723),IF(F2723="",SUMIFS($P$6:$P$65536,$B$6:$B$65536,B2723,$C$6:$C$65536,C2723,$D$6:$D$65536,D2723,$E$6:$E$65536,E2723),--(RIGHT(F2723,1)="0")*SUM(SUMIFS($P$6:$P$65536,$B$6:$B$65536,B2723,$C$6:$C$65536,C2723,$D$6:$D$65536,D2723,$E$6:$E$65536,E2723,$F$6:$F$65536,LEFT(F2723,2)&amp;{0;1;2;3;4;5;6;7;8;9}))+(--(RIGHT(F2723,2)="00"))*SUM(SUMIFS($P$6:$P$65536,$B$6:$B$65536,B2723,$C$6:$C$65536,C2723,$D$6:$D$65536,D2723,$E$6:$E$65536,E2723,$F$6:$F$65536,LEFT(F2723,1)&amp;range))+SUMIFS($P$6:$P$65536,$B$6:$B$65536,B2723,$C$6:$C$65536,C2723,$D$6:$D$65536,D2723,$E$6:$E$65536,E2723,$F$6:$F$65536,F2723)))))</f>
        <v>0</v>
      </c>
    </row>
    <row r="2724" spans="1:17" ht="32.25" customHeight="1" x14ac:dyDescent="0.2">
      <c r="A2724" s="10" t="s">
        <v>100</v>
      </c>
      <c r="B2724" s="3" t="s">
        <v>983</v>
      </c>
      <c r="C2724" s="3" t="s">
        <v>28</v>
      </c>
      <c r="D2724" s="3" t="s">
        <v>36</v>
      </c>
      <c r="E2724" s="3" t="s">
        <v>1002</v>
      </c>
      <c r="F2724" s="3" t="s">
        <v>101</v>
      </c>
      <c r="G2724" s="9">
        <v>6524471</v>
      </c>
      <c r="H2724" s="9">
        <v>-2733538.55</v>
      </c>
      <c r="I2724" s="9">
        <v>3790932.45</v>
      </c>
      <c r="J2724" s="9">
        <v>3050000</v>
      </c>
      <c r="K2724" s="9">
        <v>0</v>
      </c>
      <c r="L2724" s="9">
        <v>3050000</v>
      </c>
      <c r="M2724" s="9">
        <v>50000</v>
      </c>
      <c r="N2724" s="9">
        <v>0</v>
      </c>
      <c r="O2724" s="9">
        <v>50000</v>
      </c>
      <c r="P2724" s="13">
        <f t="shared" si="43"/>
        <v>2733538.55</v>
      </c>
      <c r="Q2724" s="13">
        <f t="array" ref="Q2724">IF(C2724="",SUMIFS($P$6:$P$65536,$B$6:$B$65536,B2724),IF(D2724="",SUMIFS($P$6:$P$65536,$B$6:$B$65536,B2724,$C$6:$C$65536,C2724),IF(E2724="",SUMIFS($P$6:$P$65536,$B$6:$B$65536,B2724,$C$6:$C$65536,C2724,$D$6:$D$65536,D2724),IF(F2724="",SUMIFS($P$6:$P$65536,$B$6:$B$65536,B2724,$C$6:$C$65536,C2724,$D$6:$D$65536,D2724,$E$6:$E$65536,E2724),--(RIGHT(F2724,1)="0")*SUM(SUMIFS($P$6:$P$65536,$B$6:$B$65536,B2724,$C$6:$C$65536,C2724,$D$6:$D$65536,D2724,$E$6:$E$65536,E2724,$F$6:$F$65536,LEFT(F2724,2)&amp;{0;1;2;3;4;5;6;7;8;9}))+(--(RIGHT(F2724,2)="00"))*SUM(SUMIFS($P$6:$P$65536,$B$6:$B$65536,B2724,$C$6:$C$65536,C2724,$D$6:$D$65536,D2724,$E$6:$E$65536,E2724,$F$6:$F$65536,LEFT(F2724,1)&amp;range))+SUMIFS($P$6:$P$65536,$B$6:$B$65536,B2724,$C$6:$C$65536,C2724,$D$6:$D$65536,D2724,$E$6:$E$65536,E2724,$F$6:$F$65536,F2724)))))</f>
        <v>2733538.55</v>
      </c>
    </row>
    <row r="2725" spans="1:17" ht="32.25" customHeight="1" x14ac:dyDescent="0.2">
      <c r="A2725" s="10" t="s">
        <v>999</v>
      </c>
      <c r="B2725" s="3" t="s">
        <v>983</v>
      </c>
      <c r="C2725" s="3" t="s">
        <v>28</v>
      </c>
      <c r="D2725" s="3" t="s">
        <v>36</v>
      </c>
      <c r="E2725" s="3" t="s">
        <v>1002</v>
      </c>
      <c r="F2725" s="3" t="s">
        <v>1000</v>
      </c>
      <c r="G2725" s="9">
        <v>170000</v>
      </c>
      <c r="H2725" s="9">
        <v>-170000</v>
      </c>
      <c r="I2725" s="9">
        <v>0</v>
      </c>
      <c r="J2725" s="9">
        <v>170000</v>
      </c>
      <c r="K2725" s="9">
        <v>0</v>
      </c>
      <c r="L2725" s="9">
        <v>170000</v>
      </c>
      <c r="M2725" s="9">
        <v>170000</v>
      </c>
      <c r="N2725" s="9">
        <v>0</v>
      </c>
      <c r="O2725" s="9">
        <v>170000</v>
      </c>
      <c r="P2725" s="13">
        <f t="shared" si="43"/>
        <v>170000</v>
      </c>
      <c r="Q2725" s="13">
        <f t="array" ref="Q2725">IF(C2725="",SUMIFS($P$6:$P$65536,$B$6:$B$65536,B2725),IF(D2725="",SUMIFS($P$6:$P$65536,$B$6:$B$65536,B2725,$C$6:$C$65536,C2725),IF(E2725="",SUMIFS($P$6:$P$65536,$B$6:$B$65536,B2725,$C$6:$C$65536,C2725,$D$6:$D$65536,D2725),IF(F2725="",SUMIFS($P$6:$P$65536,$B$6:$B$65536,B2725,$C$6:$C$65536,C2725,$D$6:$D$65536,D2725,$E$6:$E$65536,E2725),--(RIGHT(F2725,1)="0")*SUM(SUMIFS($P$6:$P$65536,$B$6:$B$65536,B2725,$C$6:$C$65536,C2725,$D$6:$D$65536,D2725,$E$6:$E$65536,E2725,$F$6:$F$65536,LEFT(F2725,2)&amp;{0;1;2;3;4;5;6;7;8;9}))+(--(RIGHT(F2725,2)="00"))*SUM(SUMIFS($P$6:$P$65536,$B$6:$B$65536,B2725,$C$6:$C$65536,C2725,$D$6:$D$65536,D2725,$E$6:$E$65536,E2725,$F$6:$F$65536,LEFT(F2725,1)&amp;range))+SUMIFS($P$6:$P$65536,$B$6:$B$65536,B2725,$C$6:$C$65536,C2725,$D$6:$D$65536,D2725,$E$6:$E$65536,E2725,$F$6:$F$65536,F2725)))))</f>
        <v>170000</v>
      </c>
    </row>
    <row r="2726" spans="1:17" ht="15.95" customHeight="1" x14ac:dyDescent="0.2">
      <c r="A2726" s="8" t="s">
        <v>792</v>
      </c>
      <c r="B2726" s="3" t="s">
        <v>983</v>
      </c>
      <c r="C2726" s="3" t="s">
        <v>28</v>
      </c>
      <c r="D2726" s="3" t="s">
        <v>68</v>
      </c>
      <c r="E2726" s="3" t="s">
        <v>0</v>
      </c>
      <c r="F2726" s="3" t="s">
        <v>0</v>
      </c>
      <c r="G2726" s="9">
        <v>103117670</v>
      </c>
      <c r="H2726" s="9">
        <v>-2000000</v>
      </c>
      <c r="I2726" s="9">
        <v>101117670</v>
      </c>
      <c r="J2726" s="9">
        <v>41955283</v>
      </c>
      <c r="K2726" s="9">
        <v>0</v>
      </c>
      <c r="L2726" s="9">
        <v>41955283</v>
      </c>
      <c r="M2726" s="9">
        <v>16702758</v>
      </c>
      <c r="N2726" s="9">
        <v>0</v>
      </c>
      <c r="O2726" s="9">
        <v>16702758</v>
      </c>
      <c r="P2726" s="13">
        <f t="shared" si="43"/>
        <v>2000000</v>
      </c>
      <c r="Q2726" s="13">
        <f t="array" ref="Q2726">IF(C2726="",SUMIFS($P$6:$P$65536,$B$6:$B$65536,B2726),IF(D2726="",SUMIFS($P$6:$P$65536,$B$6:$B$65536,B2726,$C$6:$C$65536,C2726),IF(E2726="",SUMIFS($P$6:$P$65536,$B$6:$B$65536,B2726,$C$6:$C$65536,C2726,$D$6:$D$65536,D2726),IF(F2726="",SUMIFS($P$6:$P$65536,$B$6:$B$65536,B2726,$C$6:$C$65536,C2726,$D$6:$D$65536,D2726,$E$6:$E$65536,E2726),--(RIGHT(F2726,1)="0")*SUM(SUMIFS($P$6:$P$65536,$B$6:$B$65536,B2726,$C$6:$C$65536,C2726,$D$6:$D$65536,D2726,$E$6:$E$65536,E2726,$F$6:$F$65536,LEFT(F2726,2)&amp;{0;1;2;3;4;5;6;7;8;9}))+(--(RIGHT(F2726,2)="00"))*SUM(SUMIFS($P$6:$P$65536,$B$6:$B$65536,B2726,$C$6:$C$65536,C2726,$D$6:$D$65536,D2726,$E$6:$E$65536,E2726,$F$6:$F$65536,LEFT(F2726,1)&amp;range))+SUMIFS($P$6:$P$65536,$B$6:$B$65536,B2726,$C$6:$C$65536,C2726,$D$6:$D$65536,D2726,$E$6:$E$65536,E2726,$F$6:$F$65536,F2726)))))</f>
        <v>18119389.600000001</v>
      </c>
    </row>
    <row r="2727" spans="1:17" ht="80.099999999999994" customHeight="1" x14ac:dyDescent="0.2">
      <c r="A2727" s="10" t="s">
        <v>997</v>
      </c>
      <c r="B2727" s="3" t="s">
        <v>983</v>
      </c>
      <c r="C2727" s="3" t="s">
        <v>28</v>
      </c>
      <c r="D2727" s="3" t="s">
        <v>68</v>
      </c>
      <c r="E2727" s="3" t="s">
        <v>998</v>
      </c>
      <c r="F2727" s="11" t="s">
        <v>0</v>
      </c>
      <c r="G2727" s="9">
        <v>5255000</v>
      </c>
      <c r="H2727" s="9">
        <v>-2000000</v>
      </c>
      <c r="I2727" s="9">
        <v>3255000</v>
      </c>
      <c r="J2727" s="9">
        <v>5077000</v>
      </c>
      <c r="K2727" s="9">
        <v>0</v>
      </c>
      <c r="L2727" s="9">
        <v>5077000</v>
      </c>
      <c r="M2727" s="9">
        <v>5077000</v>
      </c>
      <c r="N2727" s="9">
        <v>0</v>
      </c>
      <c r="O2727" s="9">
        <v>5077000</v>
      </c>
      <c r="P2727" s="13">
        <f t="shared" si="43"/>
        <v>2000000</v>
      </c>
      <c r="Q2727" s="13">
        <f t="array" ref="Q2727">IF(C2727="",SUMIFS($P$6:$P$65536,$B$6:$B$65536,B2727),IF(D2727="",SUMIFS($P$6:$P$65536,$B$6:$B$65536,B2727,$C$6:$C$65536,C2727),IF(E2727="",SUMIFS($P$6:$P$65536,$B$6:$B$65536,B2727,$C$6:$C$65536,C2727,$D$6:$D$65536,D2727),IF(F2727="",SUMIFS($P$6:$P$65536,$B$6:$B$65536,B2727,$C$6:$C$65536,C2727,$D$6:$D$65536,D2727,$E$6:$E$65536,E2727),--(RIGHT(F2727,1)="0")*SUM(SUMIFS($P$6:$P$65536,$B$6:$B$65536,B2727,$C$6:$C$65536,C2727,$D$6:$D$65536,D2727,$E$6:$E$65536,E2727,$F$6:$F$65536,LEFT(F2727,2)&amp;{0;1;2;3;4;5;6;7;8;9}))+(--(RIGHT(F2727,2)="00"))*SUM(SUMIFS($P$6:$P$65536,$B$6:$B$65536,B2727,$C$6:$C$65536,C2727,$D$6:$D$65536,D2727,$E$6:$E$65536,E2727,$F$6:$F$65536,LEFT(F2727,1)&amp;range))+SUMIFS($P$6:$P$65536,$B$6:$B$65536,B2727,$C$6:$C$65536,C2727,$D$6:$D$65536,D2727,$E$6:$E$65536,E2727,$F$6:$F$65536,F2727)))))</f>
        <v>16119389.600000001</v>
      </c>
    </row>
    <row r="2728" spans="1:17" ht="64.5" customHeight="1" x14ac:dyDescent="0.2">
      <c r="A2728" s="10" t="s">
        <v>94</v>
      </c>
      <c r="B2728" s="3" t="s">
        <v>983</v>
      </c>
      <c r="C2728" s="3" t="s">
        <v>28</v>
      </c>
      <c r="D2728" s="3" t="s">
        <v>68</v>
      </c>
      <c r="E2728" s="3" t="s">
        <v>998</v>
      </c>
      <c r="F2728" s="3" t="s">
        <v>95</v>
      </c>
      <c r="G2728" s="9">
        <v>5255000</v>
      </c>
      <c r="H2728" s="9">
        <v>-2000000</v>
      </c>
      <c r="I2728" s="9">
        <v>3255000</v>
      </c>
      <c r="J2728" s="9">
        <v>5077000</v>
      </c>
      <c r="K2728" s="9">
        <v>0</v>
      </c>
      <c r="L2728" s="9">
        <v>5077000</v>
      </c>
      <c r="M2728" s="9">
        <v>5077000</v>
      </c>
      <c r="N2728" s="9">
        <v>0</v>
      </c>
      <c r="O2728" s="9">
        <v>5077000</v>
      </c>
      <c r="P2728" s="13">
        <f t="shared" si="43"/>
        <v>2000000</v>
      </c>
      <c r="Q2728" s="13">
        <f t="array" ref="Q2728">IF(C2728="",SUMIFS($P$6:$P$65536,$B$6:$B$65536,B2728),IF(D2728="",SUMIFS($P$6:$P$65536,$B$6:$B$65536,B2728,$C$6:$C$65536,C2728),IF(E2728="",SUMIFS($P$6:$P$65536,$B$6:$B$65536,B2728,$C$6:$C$65536,C2728,$D$6:$D$65536,D2728),IF(F2728="",SUMIFS($P$6:$P$65536,$B$6:$B$65536,B2728,$C$6:$C$65536,C2728,$D$6:$D$65536,D2728,$E$6:$E$65536,E2728),--(RIGHT(F2728,1)="0")*SUM(SUMIFS($P$6:$P$65536,$B$6:$B$65536,B2728,$C$6:$C$65536,C2728,$D$6:$D$65536,D2728,$E$6:$E$65536,E2728,$F$6:$F$65536,LEFT(F2728,2)&amp;{0;1;2;3;4;5;6;7;8;9}))+(--(RIGHT(F2728,2)="00"))*SUM(SUMIFS($P$6:$P$65536,$B$6:$B$65536,B2728,$C$6:$C$65536,C2728,$D$6:$D$65536,D2728,$E$6:$E$65536,E2728,$F$6:$F$65536,LEFT(F2728,1)&amp;range))+SUMIFS($P$6:$P$65536,$B$6:$B$65536,B2728,$C$6:$C$65536,C2728,$D$6:$D$65536,D2728,$E$6:$E$65536,E2728,$F$6:$F$65536,F2728)))))</f>
        <v>16119389.6</v>
      </c>
    </row>
    <row r="2729" spans="1:17" ht="15" customHeight="1" x14ac:dyDescent="0.2">
      <c r="A2729" s="10" t="s">
        <v>96</v>
      </c>
      <c r="B2729" s="3" t="s">
        <v>983</v>
      </c>
      <c r="C2729" s="3" t="s">
        <v>28</v>
      </c>
      <c r="D2729" s="3" t="s">
        <v>68</v>
      </c>
      <c r="E2729" s="3" t="s">
        <v>998</v>
      </c>
      <c r="F2729" s="3" t="s">
        <v>97</v>
      </c>
      <c r="G2729" s="9">
        <v>5255000</v>
      </c>
      <c r="H2729" s="9">
        <v>-4029847.4</v>
      </c>
      <c r="I2729" s="9">
        <v>1225152.6000000001</v>
      </c>
      <c r="J2729" s="9">
        <v>0</v>
      </c>
      <c r="K2729" s="9">
        <v>0</v>
      </c>
      <c r="L2729" s="9">
        <v>0</v>
      </c>
      <c r="M2729" s="9">
        <v>0</v>
      </c>
      <c r="N2729" s="9">
        <v>0</v>
      </c>
      <c r="O2729" s="9">
        <v>0</v>
      </c>
      <c r="P2729" s="13">
        <f t="shared" si="43"/>
        <v>4029847.4</v>
      </c>
      <c r="Q2729" s="13">
        <f t="array" ref="Q2729">IF(C2729="",SUMIFS($P$6:$P$65536,$B$6:$B$65536,B2729),IF(D2729="",SUMIFS($P$6:$P$65536,$B$6:$B$65536,B2729,$C$6:$C$65536,C2729),IF(E2729="",SUMIFS($P$6:$P$65536,$B$6:$B$65536,B2729,$C$6:$C$65536,C2729,$D$6:$D$65536,D2729),IF(F2729="",SUMIFS($P$6:$P$65536,$B$6:$B$65536,B2729,$C$6:$C$65536,C2729,$D$6:$D$65536,D2729,$E$6:$E$65536,E2729),--(RIGHT(F2729,1)="0")*SUM(SUMIFS($P$6:$P$65536,$B$6:$B$65536,B2729,$C$6:$C$65536,C2729,$D$6:$D$65536,D2729,$E$6:$E$65536,E2729,$F$6:$F$65536,LEFT(F2729,2)&amp;{0;1;2;3;4;5;6;7;8;9}))+(--(RIGHT(F2729,2)="00"))*SUM(SUMIFS($P$6:$P$65536,$B$6:$B$65536,B2729,$C$6:$C$65536,C2729,$D$6:$D$65536,D2729,$E$6:$E$65536,E2729,$F$6:$F$65536,LEFT(F2729,1)&amp;range))+SUMIFS($P$6:$P$65536,$B$6:$B$65536,B2729,$C$6:$C$65536,C2729,$D$6:$D$65536,D2729,$E$6:$E$65536,E2729,$F$6:$F$65536,F2729)))))</f>
        <v>12089542.199999999</v>
      </c>
    </row>
    <row r="2730" spans="1:17" ht="32.25" customHeight="1" x14ac:dyDescent="0.2">
      <c r="A2730" s="10" t="s">
        <v>100</v>
      </c>
      <c r="B2730" s="3" t="s">
        <v>983</v>
      </c>
      <c r="C2730" s="3" t="s">
        <v>28</v>
      </c>
      <c r="D2730" s="3" t="s">
        <v>68</v>
      </c>
      <c r="E2730" s="3" t="s">
        <v>998</v>
      </c>
      <c r="F2730" s="3" t="s">
        <v>101</v>
      </c>
      <c r="G2730" s="9">
        <v>5255000</v>
      </c>
      <c r="H2730" s="9">
        <v>-4029847.4</v>
      </c>
      <c r="I2730" s="9">
        <v>1225152.6000000001</v>
      </c>
      <c r="J2730" s="9">
        <v>0</v>
      </c>
      <c r="K2730" s="9">
        <v>0</v>
      </c>
      <c r="L2730" s="9">
        <v>0</v>
      </c>
      <c r="M2730" s="9">
        <v>0</v>
      </c>
      <c r="N2730" s="9">
        <v>0</v>
      </c>
      <c r="O2730" s="9">
        <v>0</v>
      </c>
      <c r="P2730" s="13">
        <f t="shared" si="43"/>
        <v>4029847.4</v>
      </c>
      <c r="Q2730" s="13">
        <f t="array" ref="Q2730">IF(C2730="",SUMIFS($P$6:$P$65536,$B$6:$B$65536,B2730),IF(D2730="",SUMIFS($P$6:$P$65536,$B$6:$B$65536,B2730,$C$6:$C$65536,C2730),IF(E2730="",SUMIFS($P$6:$P$65536,$B$6:$B$65536,B2730,$C$6:$C$65536,C2730,$D$6:$D$65536,D2730),IF(F2730="",SUMIFS($P$6:$P$65536,$B$6:$B$65536,B2730,$C$6:$C$65536,C2730,$D$6:$D$65536,D2730,$E$6:$E$65536,E2730),--(RIGHT(F2730,1)="0")*SUM(SUMIFS($P$6:$P$65536,$B$6:$B$65536,B2730,$C$6:$C$65536,C2730,$D$6:$D$65536,D2730,$E$6:$E$65536,E2730,$F$6:$F$65536,LEFT(F2730,2)&amp;{0;1;2;3;4;5;6;7;8;9}))+(--(RIGHT(F2730,2)="00"))*SUM(SUMIFS($P$6:$P$65536,$B$6:$B$65536,B2730,$C$6:$C$65536,C2730,$D$6:$D$65536,D2730,$E$6:$E$65536,E2730,$F$6:$F$65536,LEFT(F2730,1)&amp;range))+SUMIFS($P$6:$P$65536,$B$6:$B$65536,B2730,$C$6:$C$65536,C2730,$D$6:$D$65536,D2730,$E$6:$E$65536,E2730,$F$6:$F$65536,F2730)))))</f>
        <v>4029847.4</v>
      </c>
    </row>
    <row r="2731" spans="1:17" ht="15" customHeight="1" x14ac:dyDescent="0.2">
      <c r="A2731" s="10" t="s">
        <v>102</v>
      </c>
      <c r="B2731" s="3" t="s">
        <v>983</v>
      </c>
      <c r="C2731" s="3" t="s">
        <v>28</v>
      </c>
      <c r="D2731" s="3" t="s">
        <v>68</v>
      </c>
      <c r="E2731" s="3" t="s">
        <v>998</v>
      </c>
      <c r="F2731" s="3" t="s">
        <v>103</v>
      </c>
      <c r="G2731" s="9">
        <v>0</v>
      </c>
      <c r="H2731" s="9">
        <v>2029847.4</v>
      </c>
      <c r="I2731" s="9">
        <v>2029847.4</v>
      </c>
      <c r="J2731" s="9">
        <v>5077000</v>
      </c>
      <c r="K2731" s="9">
        <v>0</v>
      </c>
      <c r="L2731" s="9">
        <v>5077000</v>
      </c>
      <c r="M2731" s="9">
        <v>5077000</v>
      </c>
      <c r="N2731" s="9">
        <v>0</v>
      </c>
      <c r="O2731" s="9">
        <v>5077000</v>
      </c>
      <c r="P2731" s="13">
        <f t="shared" si="43"/>
        <v>2029847.4</v>
      </c>
      <c r="Q2731" s="13">
        <f t="array" ref="Q2731">IF(C2731="",SUMIFS($P$6:$P$65536,$B$6:$B$65536,B2731),IF(D2731="",SUMIFS($P$6:$P$65536,$B$6:$B$65536,B2731,$C$6:$C$65536,C2731),IF(E2731="",SUMIFS($P$6:$P$65536,$B$6:$B$65536,B2731,$C$6:$C$65536,C2731,$D$6:$D$65536,D2731),IF(F2731="",SUMIFS($P$6:$P$65536,$B$6:$B$65536,B2731,$C$6:$C$65536,C2731,$D$6:$D$65536,D2731,$E$6:$E$65536,E2731),--(RIGHT(F2731,1)="0")*SUM(SUMIFS($P$6:$P$65536,$B$6:$B$65536,B2731,$C$6:$C$65536,C2731,$D$6:$D$65536,D2731,$E$6:$E$65536,E2731,$F$6:$F$65536,LEFT(F2731,2)&amp;{0;1;2;3;4;5;6;7;8;9}))+(--(RIGHT(F2731,2)="00"))*SUM(SUMIFS($P$6:$P$65536,$B$6:$B$65536,B2731,$C$6:$C$65536,C2731,$D$6:$D$65536,D2731,$E$6:$E$65536,E2731,$F$6:$F$65536,LEFT(F2731,1)&amp;range))+SUMIFS($P$6:$P$65536,$B$6:$B$65536,B2731,$C$6:$C$65536,C2731,$D$6:$D$65536,D2731,$E$6:$E$65536,E2731,$F$6:$F$65536,F2731)))))</f>
        <v>6089542.1999999993</v>
      </c>
    </row>
    <row r="2732" spans="1:17" ht="32.25" customHeight="1" x14ac:dyDescent="0.2">
      <c r="A2732" s="10" t="s">
        <v>106</v>
      </c>
      <c r="B2732" s="3" t="s">
        <v>983</v>
      </c>
      <c r="C2732" s="3" t="s">
        <v>28</v>
      </c>
      <c r="D2732" s="3" t="s">
        <v>68</v>
      </c>
      <c r="E2732" s="3" t="s">
        <v>998</v>
      </c>
      <c r="F2732" s="3" t="s">
        <v>107</v>
      </c>
      <c r="G2732" s="9">
        <v>0</v>
      </c>
      <c r="H2732" s="9">
        <v>2029847.4</v>
      </c>
      <c r="I2732" s="9">
        <v>2029847.4</v>
      </c>
      <c r="J2732" s="9">
        <v>5077000</v>
      </c>
      <c r="K2732" s="9">
        <v>0</v>
      </c>
      <c r="L2732" s="9">
        <v>5077000</v>
      </c>
      <c r="M2732" s="9">
        <v>5077000</v>
      </c>
      <c r="N2732" s="9">
        <v>0</v>
      </c>
      <c r="O2732" s="9">
        <v>5077000</v>
      </c>
      <c r="P2732" s="13">
        <f t="shared" si="43"/>
        <v>2029847.4</v>
      </c>
      <c r="Q2732" s="13">
        <f t="array" ref="Q2732">IF(C2732="",SUMIFS($P$6:$P$65536,$B$6:$B$65536,B2732),IF(D2732="",SUMIFS($P$6:$P$65536,$B$6:$B$65536,B2732,$C$6:$C$65536,C2732),IF(E2732="",SUMIFS($P$6:$P$65536,$B$6:$B$65536,B2732,$C$6:$C$65536,C2732,$D$6:$D$65536,D2732),IF(F2732="",SUMIFS($P$6:$P$65536,$B$6:$B$65536,B2732,$C$6:$C$65536,C2732,$D$6:$D$65536,D2732,$E$6:$E$65536,E2732),--(RIGHT(F2732,1)="0")*SUM(SUMIFS($P$6:$P$65536,$B$6:$B$65536,B2732,$C$6:$C$65536,C2732,$D$6:$D$65536,D2732,$E$6:$E$65536,E2732,$F$6:$F$65536,LEFT(F2732,2)&amp;{0;1;2;3;4;5;6;7;8;9}))+(--(RIGHT(F2732,2)="00"))*SUM(SUMIFS($P$6:$P$65536,$B$6:$B$65536,B2732,$C$6:$C$65536,C2732,$D$6:$D$65536,D2732,$E$6:$E$65536,E2732,$F$6:$F$65536,LEFT(F2732,1)&amp;range))+SUMIFS($P$6:$P$65536,$B$6:$B$65536,B2732,$C$6:$C$65536,C2732,$D$6:$D$65536,D2732,$E$6:$E$65536,E2732,$F$6:$F$65536,F2732)))))</f>
        <v>2029847.4</v>
      </c>
    </row>
    <row r="2733" spans="1:17" ht="48.95" hidden="1" customHeight="1" x14ac:dyDescent="0.2">
      <c r="A2733" s="10" t="s">
        <v>321</v>
      </c>
      <c r="B2733" s="3" t="s">
        <v>983</v>
      </c>
      <c r="C2733" s="3" t="s">
        <v>28</v>
      </c>
      <c r="D2733" s="3" t="s">
        <v>68</v>
      </c>
      <c r="E2733" s="3" t="s">
        <v>793</v>
      </c>
      <c r="F2733" s="11" t="s">
        <v>0</v>
      </c>
      <c r="G2733" s="9">
        <v>804238</v>
      </c>
      <c r="H2733" s="9">
        <v>0</v>
      </c>
      <c r="I2733" s="9">
        <v>804238</v>
      </c>
      <c r="J2733" s="9">
        <v>0</v>
      </c>
      <c r="K2733" s="9">
        <v>0</v>
      </c>
      <c r="L2733" s="9">
        <v>0</v>
      </c>
      <c r="M2733" s="9">
        <v>0</v>
      </c>
      <c r="N2733" s="9">
        <v>0</v>
      </c>
      <c r="O2733" s="9">
        <v>0</v>
      </c>
      <c r="P2733" s="13">
        <f t="shared" si="43"/>
        <v>0</v>
      </c>
      <c r="Q2733" s="13">
        <f t="array" ref="Q2733">IF(C2733="",SUMIFS($P$6:$P$65536,$B$6:$B$65536,B2733),IF(D2733="",SUMIFS($P$6:$P$65536,$B$6:$B$65536,B2733,$C$6:$C$65536,C2733),IF(E2733="",SUMIFS($P$6:$P$65536,$B$6:$B$65536,B2733,$C$6:$C$65536,C2733,$D$6:$D$65536,D2733),IF(F2733="",SUMIFS($P$6:$P$65536,$B$6:$B$65536,B2733,$C$6:$C$65536,C2733,$D$6:$D$65536,D2733,$E$6:$E$65536,E2733),--(RIGHT(F2733,1)="0")*SUM(SUMIFS($P$6:$P$65536,$B$6:$B$65536,B2733,$C$6:$C$65536,C2733,$D$6:$D$65536,D2733,$E$6:$E$65536,E2733,$F$6:$F$65536,LEFT(F2733,2)&amp;{0;1;2;3;4;5;6;7;8;9}))+(--(RIGHT(F2733,2)="00"))*SUM(SUMIFS($P$6:$P$65536,$B$6:$B$65536,B2733,$C$6:$C$65536,C2733,$D$6:$D$65536,D2733,$E$6:$E$65536,E2733,$F$6:$F$65536,LEFT(F2733,1)&amp;range))+SUMIFS($P$6:$P$65536,$B$6:$B$65536,B2733,$C$6:$C$65536,C2733,$D$6:$D$65536,D2733,$E$6:$E$65536,E2733,$F$6:$F$65536,F2733)))))</f>
        <v>0</v>
      </c>
    </row>
    <row r="2734" spans="1:17" ht="48.95" hidden="1" customHeight="1" x14ac:dyDescent="0.2">
      <c r="A2734" s="10" t="s">
        <v>323</v>
      </c>
      <c r="B2734" s="3" t="s">
        <v>983</v>
      </c>
      <c r="C2734" s="3" t="s">
        <v>28</v>
      </c>
      <c r="D2734" s="3" t="s">
        <v>68</v>
      </c>
      <c r="E2734" s="3" t="s">
        <v>793</v>
      </c>
      <c r="F2734" s="3" t="s">
        <v>324</v>
      </c>
      <c r="G2734" s="9">
        <v>804238</v>
      </c>
      <c r="H2734" s="9">
        <v>0</v>
      </c>
      <c r="I2734" s="9">
        <v>804238</v>
      </c>
      <c r="J2734" s="9">
        <v>0</v>
      </c>
      <c r="K2734" s="9">
        <v>0</v>
      </c>
      <c r="L2734" s="9">
        <v>0</v>
      </c>
      <c r="M2734" s="9">
        <v>0</v>
      </c>
      <c r="N2734" s="9">
        <v>0</v>
      </c>
      <c r="O2734" s="9">
        <v>0</v>
      </c>
      <c r="P2734" s="13">
        <f t="shared" si="43"/>
        <v>0</v>
      </c>
      <c r="Q2734" s="13">
        <f t="array" ref="Q2734">IF(C2734="",SUMIFS($P$6:$P$65536,$B$6:$B$65536,B2734),IF(D2734="",SUMIFS($P$6:$P$65536,$B$6:$B$65536,B2734,$C$6:$C$65536,C2734),IF(E2734="",SUMIFS($P$6:$P$65536,$B$6:$B$65536,B2734,$C$6:$C$65536,C2734,$D$6:$D$65536,D2734),IF(F2734="",SUMIFS($P$6:$P$65536,$B$6:$B$65536,B2734,$C$6:$C$65536,C2734,$D$6:$D$65536,D2734,$E$6:$E$65536,E2734),--(RIGHT(F2734,1)="0")*SUM(SUMIFS($P$6:$P$65536,$B$6:$B$65536,B2734,$C$6:$C$65536,C2734,$D$6:$D$65536,D2734,$E$6:$E$65536,E2734,$F$6:$F$65536,LEFT(F2734,2)&amp;{0;1;2;3;4;5;6;7;8;9}))+(--(RIGHT(F2734,2)="00"))*SUM(SUMIFS($P$6:$P$65536,$B$6:$B$65536,B2734,$C$6:$C$65536,C2734,$D$6:$D$65536,D2734,$E$6:$E$65536,E2734,$F$6:$F$65536,LEFT(F2734,1)&amp;range))+SUMIFS($P$6:$P$65536,$B$6:$B$65536,B2734,$C$6:$C$65536,C2734,$D$6:$D$65536,D2734,$E$6:$E$65536,E2734,$F$6:$F$65536,F2734)))))</f>
        <v>0</v>
      </c>
    </row>
    <row r="2735" spans="1:17" ht="176.45" hidden="1" customHeight="1" x14ac:dyDescent="0.2">
      <c r="A2735" s="10" t="s">
        <v>325</v>
      </c>
      <c r="B2735" s="3" t="s">
        <v>983</v>
      </c>
      <c r="C2735" s="3" t="s">
        <v>28</v>
      </c>
      <c r="D2735" s="3" t="s">
        <v>68</v>
      </c>
      <c r="E2735" s="3" t="s">
        <v>793</v>
      </c>
      <c r="F2735" s="3" t="s">
        <v>326</v>
      </c>
      <c r="G2735" s="9">
        <v>804238</v>
      </c>
      <c r="H2735" s="9">
        <v>0</v>
      </c>
      <c r="I2735" s="9">
        <v>804238</v>
      </c>
      <c r="J2735" s="9">
        <v>0</v>
      </c>
      <c r="K2735" s="9">
        <v>0</v>
      </c>
      <c r="L2735" s="9">
        <v>0</v>
      </c>
      <c r="M2735" s="9">
        <v>0</v>
      </c>
      <c r="N2735" s="9">
        <v>0</v>
      </c>
      <c r="O2735" s="9">
        <v>0</v>
      </c>
      <c r="P2735" s="13">
        <f t="shared" si="43"/>
        <v>0</v>
      </c>
      <c r="Q2735" s="13">
        <f t="array" ref="Q2735">IF(C2735="",SUMIFS($P$6:$P$65536,$B$6:$B$65536,B2735),IF(D2735="",SUMIFS($P$6:$P$65536,$B$6:$B$65536,B2735,$C$6:$C$65536,C2735),IF(E2735="",SUMIFS($P$6:$P$65536,$B$6:$B$65536,B2735,$C$6:$C$65536,C2735,$D$6:$D$65536,D2735),IF(F2735="",SUMIFS($P$6:$P$65536,$B$6:$B$65536,B2735,$C$6:$C$65536,C2735,$D$6:$D$65536,D2735,$E$6:$E$65536,E2735),--(RIGHT(F2735,1)="0")*SUM(SUMIFS($P$6:$P$65536,$B$6:$B$65536,B2735,$C$6:$C$65536,C2735,$D$6:$D$65536,D2735,$E$6:$E$65536,E2735,$F$6:$F$65536,LEFT(F2735,2)&amp;{0;1;2;3;4;5;6;7;8;9}))+(--(RIGHT(F2735,2)="00"))*SUM(SUMIFS($P$6:$P$65536,$B$6:$B$65536,B2735,$C$6:$C$65536,C2735,$D$6:$D$65536,D2735,$E$6:$E$65536,E2735,$F$6:$F$65536,LEFT(F2735,1)&amp;range))+SUMIFS($P$6:$P$65536,$B$6:$B$65536,B2735,$C$6:$C$65536,C2735,$D$6:$D$65536,D2735,$E$6:$E$65536,E2735,$F$6:$F$65536,F2735)))))</f>
        <v>0</v>
      </c>
    </row>
    <row r="2736" spans="1:17" ht="96.6" hidden="1" customHeight="1" x14ac:dyDescent="0.2">
      <c r="A2736" s="10" t="s">
        <v>521</v>
      </c>
      <c r="B2736" s="3" t="s">
        <v>983</v>
      </c>
      <c r="C2736" s="3" t="s">
        <v>28</v>
      </c>
      <c r="D2736" s="3" t="s">
        <v>68</v>
      </c>
      <c r="E2736" s="3" t="s">
        <v>793</v>
      </c>
      <c r="F2736" s="3" t="s">
        <v>522</v>
      </c>
      <c r="G2736" s="9">
        <v>804238</v>
      </c>
      <c r="H2736" s="9">
        <v>0</v>
      </c>
      <c r="I2736" s="9">
        <v>804238</v>
      </c>
      <c r="J2736" s="9">
        <v>0</v>
      </c>
      <c r="K2736" s="9">
        <v>0</v>
      </c>
      <c r="L2736" s="9">
        <v>0</v>
      </c>
      <c r="M2736" s="9">
        <v>0</v>
      </c>
      <c r="N2736" s="9">
        <v>0</v>
      </c>
      <c r="O2736" s="9">
        <v>0</v>
      </c>
      <c r="P2736" s="13">
        <f t="shared" si="43"/>
        <v>0</v>
      </c>
      <c r="Q2736" s="13">
        <f t="array" ref="Q2736">IF(C2736="",SUMIFS($P$6:$P$65536,$B$6:$B$65536,B2736),IF(D2736="",SUMIFS($P$6:$P$65536,$B$6:$B$65536,B2736,$C$6:$C$65536,C2736),IF(E2736="",SUMIFS($P$6:$P$65536,$B$6:$B$65536,B2736,$C$6:$C$65536,C2736,$D$6:$D$65536,D2736),IF(F2736="",SUMIFS($P$6:$P$65536,$B$6:$B$65536,B2736,$C$6:$C$65536,C2736,$D$6:$D$65536,D2736,$E$6:$E$65536,E2736),--(RIGHT(F2736,1)="0")*SUM(SUMIFS($P$6:$P$65536,$B$6:$B$65536,B2736,$C$6:$C$65536,C2736,$D$6:$D$65536,D2736,$E$6:$E$65536,E2736,$F$6:$F$65536,LEFT(F2736,2)&amp;{0;1;2;3;4;5;6;7;8;9}))+(--(RIGHT(F2736,2)="00"))*SUM(SUMIFS($P$6:$P$65536,$B$6:$B$65536,B2736,$C$6:$C$65536,C2736,$D$6:$D$65536,D2736,$E$6:$E$65536,E2736,$F$6:$F$65536,LEFT(F2736,1)&amp;range))+SUMIFS($P$6:$P$65536,$B$6:$B$65536,B2736,$C$6:$C$65536,C2736,$D$6:$D$65536,D2736,$E$6:$E$65536,E2736,$F$6:$F$65536,F2736)))))</f>
        <v>0</v>
      </c>
    </row>
    <row r="2737" spans="1:17" ht="48.95" hidden="1" customHeight="1" x14ac:dyDescent="0.2">
      <c r="A2737" s="10" t="s">
        <v>1003</v>
      </c>
      <c r="B2737" s="3" t="s">
        <v>983</v>
      </c>
      <c r="C2737" s="3" t="s">
        <v>28</v>
      </c>
      <c r="D2737" s="3" t="s">
        <v>68</v>
      </c>
      <c r="E2737" s="3" t="s">
        <v>1004</v>
      </c>
      <c r="F2737" s="11" t="s">
        <v>0</v>
      </c>
      <c r="G2737" s="9">
        <v>83717779</v>
      </c>
      <c r="H2737" s="9">
        <v>0</v>
      </c>
      <c r="I2737" s="9">
        <v>83717779</v>
      </c>
      <c r="J2737" s="9">
        <v>11625758</v>
      </c>
      <c r="K2737" s="9">
        <v>0</v>
      </c>
      <c r="L2737" s="9">
        <v>11625758</v>
      </c>
      <c r="M2737" s="9">
        <v>11625758</v>
      </c>
      <c r="N2737" s="9">
        <v>0</v>
      </c>
      <c r="O2737" s="9">
        <v>11625758</v>
      </c>
      <c r="P2737" s="13">
        <f t="shared" si="43"/>
        <v>0</v>
      </c>
      <c r="Q2737" s="13">
        <f t="array" ref="Q2737">IF(C2737="",SUMIFS($P$6:$P$65536,$B$6:$B$65536,B2737),IF(D2737="",SUMIFS($P$6:$P$65536,$B$6:$B$65536,B2737,$C$6:$C$65536,C2737),IF(E2737="",SUMIFS($P$6:$P$65536,$B$6:$B$65536,B2737,$C$6:$C$65536,C2737,$D$6:$D$65536,D2737),IF(F2737="",SUMIFS($P$6:$P$65536,$B$6:$B$65536,B2737,$C$6:$C$65536,C2737,$D$6:$D$65536,D2737,$E$6:$E$65536,E2737),--(RIGHT(F2737,1)="0")*SUM(SUMIFS($P$6:$P$65536,$B$6:$B$65536,B2737,$C$6:$C$65536,C2737,$D$6:$D$65536,D2737,$E$6:$E$65536,E2737,$F$6:$F$65536,LEFT(F2737,2)&amp;{0;1;2;3;4;5;6;7;8;9}))+(--(RIGHT(F2737,2)="00"))*SUM(SUMIFS($P$6:$P$65536,$B$6:$B$65536,B2737,$C$6:$C$65536,C2737,$D$6:$D$65536,D2737,$E$6:$E$65536,E2737,$F$6:$F$65536,LEFT(F2737,1)&amp;range))+SUMIFS($P$6:$P$65536,$B$6:$B$65536,B2737,$C$6:$C$65536,C2737,$D$6:$D$65536,D2737,$E$6:$E$65536,E2737,$F$6:$F$65536,F2737)))))</f>
        <v>0</v>
      </c>
    </row>
    <row r="2738" spans="1:17" ht="15" hidden="1" customHeight="1" x14ac:dyDescent="0.2">
      <c r="A2738" s="10" t="s">
        <v>162</v>
      </c>
      <c r="B2738" s="3" t="s">
        <v>983</v>
      </c>
      <c r="C2738" s="3" t="s">
        <v>28</v>
      </c>
      <c r="D2738" s="3" t="s">
        <v>68</v>
      </c>
      <c r="E2738" s="3" t="s">
        <v>1004</v>
      </c>
      <c r="F2738" s="3" t="s">
        <v>163</v>
      </c>
      <c r="G2738" s="9">
        <v>83717779</v>
      </c>
      <c r="H2738" s="9">
        <v>0</v>
      </c>
      <c r="I2738" s="9">
        <v>83717779</v>
      </c>
      <c r="J2738" s="9">
        <v>11625758</v>
      </c>
      <c r="K2738" s="9">
        <v>0</v>
      </c>
      <c r="L2738" s="9">
        <v>11625758</v>
      </c>
      <c r="M2738" s="9">
        <v>11625758</v>
      </c>
      <c r="N2738" s="9">
        <v>0</v>
      </c>
      <c r="O2738" s="9">
        <v>11625758</v>
      </c>
      <c r="P2738" s="13">
        <f t="shared" si="43"/>
        <v>0</v>
      </c>
      <c r="Q2738" s="13">
        <f t="array" ref="Q2738">IF(C2738="",SUMIFS($P$6:$P$65536,$B$6:$B$65536,B2738),IF(D2738="",SUMIFS($P$6:$P$65536,$B$6:$B$65536,B2738,$C$6:$C$65536,C2738),IF(E2738="",SUMIFS($P$6:$P$65536,$B$6:$B$65536,B2738,$C$6:$C$65536,C2738,$D$6:$D$65536,D2738),IF(F2738="",SUMIFS($P$6:$P$65536,$B$6:$B$65536,B2738,$C$6:$C$65536,C2738,$D$6:$D$65536,D2738,$E$6:$E$65536,E2738),--(RIGHT(F2738,1)="0")*SUM(SUMIFS($P$6:$P$65536,$B$6:$B$65536,B2738,$C$6:$C$65536,C2738,$D$6:$D$65536,D2738,$E$6:$E$65536,E2738,$F$6:$F$65536,LEFT(F2738,2)&amp;{0;1;2;3;4;5;6;7;8;9}))+(--(RIGHT(F2738,2)="00"))*SUM(SUMIFS($P$6:$P$65536,$B$6:$B$65536,B2738,$C$6:$C$65536,C2738,$D$6:$D$65536,D2738,$E$6:$E$65536,E2738,$F$6:$F$65536,LEFT(F2738,1)&amp;range))+SUMIFS($P$6:$P$65536,$B$6:$B$65536,B2738,$C$6:$C$65536,C2738,$D$6:$D$65536,D2738,$E$6:$E$65536,E2738,$F$6:$F$65536,F2738)))))</f>
        <v>0</v>
      </c>
    </row>
    <row r="2739" spans="1:17" ht="15" hidden="1" customHeight="1" x14ac:dyDescent="0.2">
      <c r="A2739" s="10" t="s">
        <v>196</v>
      </c>
      <c r="B2739" s="3" t="s">
        <v>983</v>
      </c>
      <c r="C2739" s="3" t="s">
        <v>28</v>
      </c>
      <c r="D2739" s="3" t="s">
        <v>68</v>
      </c>
      <c r="E2739" s="3" t="s">
        <v>1004</v>
      </c>
      <c r="F2739" s="3" t="s">
        <v>197</v>
      </c>
      <c r="G2739" s="9">
        <v>83717779</v>
      </c>
      <c r="H2739" s="9">
        <v>0</v>
      </c>
      <c r="I2739" s="9">
        <v>83717779</v>
      </c>
      <c r="J2739" s="9">
        <v>11625758</v>
      </c>
      <c r="K2739" s="9">
        <v>0</v>
      </c>
      <c r="L2739" s="9">
        <v>11625758</v>
      </c>
      <c r="M2739" s="9">
        <v>11625758</v>
      </c>
      <c r="N2739" s="9">
        <v>0</v>
      </c>
      <c r="O2739" s="9">
        <v>11625758</v>
      </c>
      <c r="P2739" s="13">
        <f t="shared" si="43"/>
        <v>0</v>
      </c>
      <c r="Q2739" s="13">
        <f t="array" ref="Q2739">IF(C2739="",SUMIFS($P$6:$P$65536,$B$6:$B$65536,B2739),IF(D2739="",SUMIFS($P$6:$P$65536,$B$6:$B$65536,B2739,$C$6:$C$65536,C2739),IF(E2739="",SUMIFS($P$6:$P$65536,$B$6:$B$65536,B2739,$C$6:$C$65536,C2739,$D$6:$D$65536,D2739),IF(F2739="",SUMIFS($P$6:$P$65536,$B$6:$B$65536,B2739,$C$6:$C$65536,C2739,$D$6:$D$65536,D2739,$E$6:$E$65536,E2739),--(RIGHT(F2739,1)="0")*SUM(SUMIFS($P$6:$P$65536,$B$6:$B$65536,B2739,$C$6:$C$65536,C2739,$D$6:$D$65536,D2739,$E$6:$E$65536,E2739,$F$6:$F$65536,LEFT(F2739,2)&amp;{0;1;2;3;4;5;6;7;8;9}))+(--(RIGHT(F2739,2)="00"))*SUM(SUMIFS($P$6:$P$65536,$B$6:$B$65536,B2739,$C$6:$C$65536,C2739,$D$6:$D$65536,D2739,$E$6:$E$65536,E2739,$F$6:$F$65536,LEFT(F2739,1)&amp;range))+SUMIFS($P$6:$P$65536,$B$6:$B$65536,B2739,$C$6:$C$65536,C2739,$D$6:$D$65536,D2739,$E$6:$E$65536,E2739,$F$6:$F$65536,F2739)))))</f>
        <v>0</v>
      </c>
    </row>
    <row r="2740" spans="1:17" ht="64.5" hidden="1" customHeight="1" x14ac:dyDescent="0.2">
      <c r="A2740" s="10" t="s">
        <v>198</v>
      </c>
      <c r="B2740" s="3" t="s">
        <v>983</v>
      </c>
      <c r="C2740" s="3" t="s">
        <v>28</v>
      </c>
      <c r="D2740" s="3" t="s">
        <v>68</v>
      </c>
      <c r="E2740" s="3" t="s">
        <v>1004</v>
      </c>
      <c r="F2740" s="3" t="s">
        <v>199</v>
      </c>
      <c r="G2740" s="9">
        <v>83717779</v>
      </c>
      <c r="H2740" s="9">
        <v>0</v>
      </c>
      <c r="I2740" s="9">
        <v>83717779</v>
      </c>
      <c r="J2740" s="9">
        <v>11625758</v>
      </c>
      <c r="K2740" s="9">
        <v>0</v>
      </c>
      <c r="L2740" s="9">
        <v>11625758</v>
      </c>
      <c r="M2740" s="9">
        <v>11625758</v>
      </c>
      <c r="N2740" s="9">
        <v>0</v>
      </c>
      <c r="O2740" s="9">
        <v>11625758</v>
      </c>
      <c r="P2740" s="13">
        <f t="shared" si="43"/>
        <v>0</v>
      </c>
      <c r="Q2740" s="13">
        <f t="array" ref="Q2740">IF(C2740="",SUMIFS($P$6:$P$65536,$B$6:$B$65536,B2740),IF(D2740="",SUMIFS($P$6:$P$65536,$B$6:$B$65536,B2740,$C$6:$C$65536,C2740),IF(E2740="",SUMIFS($P$6:$P$65536,$B$6:$B$65536,B2740,$C$6:$C$65536,C2740,$D$6:$D$65536,D2740),IF(F2740="",SUMIFS($P$6:$P$65536,$B$6:$B$65536,B2740,$C$6:$C$65536,C2740,$D$6:$D$65536,D2740,$E$6:$E$65536,E2740),--(RIGHT(F2740,1)="0")*SUM(SUMIFS($P$6:$P$65536,$B$6:$B$65536,B2740,$C$6:$C$65536,C2740,$D$6:$D$65536,D2740,$E$6:$E$65536,E2740,$F$6:$F$65536,LEFT(F2740,2)&amp;{0;1;2;3;4;5;6;7;8;9}))+(--(RIGHT(F2740,2)="00"))*SUM(SUMIFS($P$6:$P$65536,$B$6:$B$65536,B2740,$C$6:$C$65536,C2740,$D$6:$D$65536,D2740,$E$6:$E$65536,E2740,$F$6:$F$65536,LEFT(F2740,1)&amp;range))+SUMIFS($P$6:$P$65536,$B$6:$B$65536,B2740,$C$6:$C$65536,C2740,$D$6:$D$65536,D2740,$E$6:$E$65536,E2740,$F$6:$F$65536,F2740)))))</f>
        <v>0</v>
      </c>
    </row>
    <row r="2741" spans="1:17" ht="64.5" hidden="1" customHeight="1" x14ac:dyDescent="0.2">
      <c r="A2741" s="10" t="s">
        <v>1005</v>
      </c>
      <c r="B2741" s="3" t="s">
        <v>983</v>
      </c>
      <c r="C2741" s="3" t="s">
        <v>28</v>
      </c>
      <c r="D2741" s="3" t="s">
        <v>68</v>
      </c>
      <c r="E2741" s="3" t="s">
        <v>1006</v>
      </c>
      <c r="F2741" s="11" t="s">
        <v>0</v>
      </c>
      <c r="G2741" s="9">
        <v>0</v>
      </c>
      <c r="H2741" s="9">
        <v>0</v>
      </c>
      <c r="I2741" s="9">
        <v>0</v>
      </c>
      <c r="J2741" s="9">
        <v>25252525</v>
      </c>
      <c r="K2741" s="9">
        <v>0</v>
      </c>
      <c r="L2741" s="9">
        <v>25252525</v>
      </c>
      <c r="M2741" s="9">
        <v>0</v>
      </c>
      <c r="N2741" s="9">
        <v>0</v>
      </c>
      <c r="O2741" s="9">
        <v>0</v>
      </c>
      <c r="P2741" s="13">
        <f t="shared" si="43"/>
        <v>0</v>
      </c>
      <c r="Q2741" s="13">
        <f t="array" ref="Q2741">IF(C2741="",SUMIFS($P$6:$P$65536,$B$6:$B$65536,B2741),IF(D2741="",SUMIFS($P$6:$P$65536,$B$6:$B$65536,B2741,$C$6:$C$65536,C2741),IF(E2741="",SUMIFS($P$6:$P$65536,$B$6:$B$65536,B2741,$C$6:$C$65536,C2741,$D$6:$D$65536,D2741),IF(F2741="",SUMIFS($P$6:$P$65536,$B$6:$B$65536,B2741,$C$6:$C$65536,C2741,$D$6:$D$65536,D2741,$E$6:$E$65536,E2741),--(RIGHT(F2741,1)="0")*SUM(SUMIFS($P$6:$P$65536,$B$6:$B$65536,B2741,$C$6:$C$65536,C2741,$D$6:$D$65536,D2741,$E$6:$E$65536,E2741,$F$6:$F$65536,LEFT(F2741,2)&amp;{0;1;2;3;4;5;6;7;8;9}))+(--(RIGHT(F2741,2)="00"))*SUM(SUMIFS($P$6:$P$65536,$B$6:$B$65536,B2741,$C$6:$C$65536,C2741,$D$6:$D$65536,D2741,$E$6:$E$65536,E2741,$F$6:$F$65536,LEFT(F2741,1)&amp;range))+SUMIFS($P$6:$P$65536,$B$6:$B$65536,B2741,$C$6:$C$65536,C2741,$D$6:$D$65536,D2741,$E$6:$E$65536,E2741,$F$6:$F$65536,F2741)))))</f>
        <v>0</v>
      </c>
    </row>
    <row r="2742" spans="1:17" ht="15" hidden="1" customHeight="1" x14ac:dyDescent="0.2">
      <c r="A2742" s="10" t="s">
        <v>162</v>
      </c>
      <c r="B2742" s="3" t="s">
        <v>983</v>
      </c>
      <c r="C2742" s="3" t="s">
        <v>28</v>
      </c>
      <c r="D2742" s="3" t="s">
        <v>68</v>
      </c>
      <c r="E2742" s="3" t="s">
        <v>1006</v>
      </c>
      <c r="F2742" s="3" t="s">
        <v>163</v>
      </c>
      <c r="G2742" s="9">
        <v>0</v>
      </c>
      <c r="H2742" s="9">
        <v>0</v>
      </c>
      <c r="I2742" s="9">
        <v>0</v>
      </c>
      <c r="J2742" s="9">
        <v>25252525</v>
      </c>
      <c r="K2742" s="9">
        <v>0</v>
      </c>
      <c r="L2742" s="9">
        <v>25252525</v>
      </c>
      <c r="M2742" s="9">
        <v>0</v>
      </c>
      <c r="N2742" s="9">
        <v>0</v>
      </c>
      <c r="O2742" s="9">
        <v>0</v>
      </c>
      <c r="P2742" s="13">
        <f t="shared" si="43"/>
        <v>0</v>
      </c>
      <c r="Q2742" s="13">
        <f t="array" ref="Q2742">IF(C2742="",SUMIFS($P$6:$P$65536,$B$6:$B$65536,B2742),IF(D2742="",SUMIFS($P$6:$P$65536,$B$6:$B$65536,B2742,$C$6:$C$65536,C2742),IF(E2742="",SUMIFS($P$6:$P$65536,$B$6:$B$65536,B2742,$C$6:$C$65536,C2742,$D$6:$D$65536,D2742),IF(F2742="",SUMIFS($P$6:$P$65536,$B$6:$B$65536,B2742,$C$6:$C$65536,C2742,$D$6:$D$65536,D2742,$E$6:$E$65536,E2742),--(RIGHT(F2742,1)="0")*SUM(SUMIFS($P$6:$P$65536,$B$6:$B$65536,B2742,$C$6:$C$65536,C2742,$D$6:$D$65536,D2742,$E$6:$E$65536,E2742,$F$6:$F$65536,LEFT(F2742,2)&amp;{0;1;2;3;4;5;6;7;8;9}))+(--(RIGHT(F2742,2)="00"))*SUM(SUMIFS($P$6:$P$65536,$B$6:$B$65536,B2742,$C$6:$C$65536,C2742,$D$6:$D$65536,D2742,$E$6:$E$65536,E2742,$F$6:$F$65536,LEFT(F2742,1)&amp;range))+SUMIFS($P$6:$P$65536,$B$6:$B$65536,B2742,$C$6:$C$65536,C2742,$D$6:$D$65536,D2742,$E$6:$E$65536,E2742,$F$6:$F$65536,F2742)))))</f>
        <v>0</v>
      </c>
    </row>
    <row r="2743" spans="1:17" ht="15" hidden="1" customHeight="1" x14ac:dyDescent="0.2">
      <c r="A2743" s="10" t="s">
        <v>196</v>
      </c>
      <c r="B2743" s="3" t="s">
        <v>983</v>
      </c>
      <c r="C2743" s="3" t="s">
        <v>28</v>
      </c>
      <c r="D2743" s="3" t="s">
        <v>68</v>
      </c>
      <c r="E2743" s="3" t="s">
        <v>1006</v>
      </c>
      <c r="F2743" s="3" t="s">
        <v>197</v>
      </c>
      <c r="G2743" s="9">
        <v>0</v>
      </c>
      <c r="H2743" s="9">
        <v>0</v>
      </c>
      <c r="I2743" s="9">
        <v>0</v>
      </c>
      <c r="J2743" s="9">
        <v>25252525</v>
      </c>
      <c r="K2743" s="9">
        <v>0</v>
      </c>
      <c r="L2743" s="9">
        <v>25252525</v>
      </c>
      <c r="M2743" s="9">
        <v>0</v>
      </c>
      <c r="N2743" s="9">
        <v>0</v>
      </c>
      <c r="O2743" s="9">
        <v>0</v>
      </c>
      <c r="P2743" s="13">
        <f t="shared" si="43"/>
        <v>0</v>
      </c>
      <c r="Q2743" s="13">
        <f t="array" ref="Q2743">IF(C2743="",SUMIFS($P$6:$P$65536,$B$6:$B$65536,B2743),IF(D2743="",SUMIFS($P$6:$P$65536,$B$6:$B$65536,B2743,$C$6:$C$65536,C2743),IF(E2743="",SUMIFS($P$6:$P$65536,$B$6:$B$65536,B2743,$C$6:$C$65536,C2743,$D$6:$D$65536,D2743),IF(F2743="",SUMIFS($P$6:$P$65536,$B$6:$B$65536,B2743,$C$6:$C$65536,C2743,$D$6:$D$65536,D2743,$E$6:$E$65536,E2743),--(RIGHT(F2743,1)="0")*SUM(SUMIFS($P$6:$P$65536,$B$6:$B$65536,B2743,$C$6:$C$65536,C2743,$D$6:$D$65536,D2743,$E$6:$E$65536,E2743,$F$6:$F$65536,LEFT(F2743,2)&amp;{0;1;2;3;4;5;6;7;8;9}))+(--(RIGHT(F2743,2)="00"))*SUM(SUMIFS($P$6:$P$65536,$B$6:$B$65536,B2743,$C$6:$C$65536,C2743,$D$6:$D$65536,D2743,$E$6:$E$65536,E2743,$F$6:$F$65536,LEFT(F2743,1)&amp;range))+SUMIFS($P$6:$P$65536,$B$6:$B$65536,B2743,$C$6:$C$65536,C2743,$D$6:$D$65536,D2743,$E$6:$E$65536,E2743,$F$6:$F$65536,F2743)))))</f>
        <v>0</v>
      </c>
    </row>
    <row r="2744" spans="1:17" ht="64.5" hidden="1" customHeight="1" x14ac:dyDescent="0.2">
      <c r="A2744" s="10" t="s">
        <v>198</v>
      </c>
      <c r="B2744" s="3" t="s">
        <v>983</v>
      </c>
      <c r="C2744" s="3" t="s">
        <v>28</v>
      </c>
      <c r="D2744" s="3" t="s">
        <v>68</v>
      </c>
      <c r="E2744" s="3" t="s">
        <v>1006</v>
      </c>
      <c r="F2744" s="3" t="s">
        <v>199</v>
      </c>
      <c r="G2744" s="9">
        <v>0</v>
      </c>
      <c r="H2744" s="9">
        <v>0</v>
      </c>
      <c r="I2744" s="9">
        <v>0</v>
      </c>
      <c r="J2744" s="9">
        <v>25252525</v>
      </c>
      <c r="K2744" s="9">
        <v>0</v>
      </c>
      <c r="L2744" s="9">
        <v>25252525</v>
      </c>
      <c r="M2744" s="9">
        <v>0</v>
      </c>
      <c r="N2744" s="9">
        <v>0</v>
      </c>
      <c r="O2744" s="9">
        <v>0</v>
      </c>
      <c r="P2744" s="13">
        <f t="shared" si="43"/>
        <v>0</v>
      </c>
      <c r="Q2744" s="13">
        <f t="array" ref="Q2744">IF(C2744="",SUMIFS($P$6:$P$65536,$B$6:$B$65536,B2744),IF(D2744="",SUMIFS($P$6:$P$65536,$B$6:$B$65536,B2744,$C$6:$C$65536,C2744),IF(E2744="",SUMIFS($P$6:$P$65536,$B$6:$B$65536,B2744,$C$6:$C$65536,C2744,$D$6:$D$65536,D2744),IF(F2744="",SUMIFS($P$6:$P$65536,$B$6:$B$65536,B2744,$C$6:$C$65536,C2744,$D$6:$D$65536,D2744,$E$6:$E$65536,E2744),--(RIGHT(F2744,1)="0")*SUM(SUMIFS($P$6:$P$65536,$B$6:$B$65536,B2744,$C$6:$C$65536,C2744,$D$6:$D$65536,D2744,$E$6:$E$65536,E2744,$F$6:$F$65536,LEFT(F2744,2)&amp;{0;1;2;3;4;5;6;7;8;9}))+(--(RIGHT(F2744,2)="00"))*SUM(SUMIFS($P$6:$P$65536,$B$6:$B$65536,B2744,$C$6:$C$65536,C2744,$D$6:$D$65536,D2744,$E$6:$E$65536,E2744,$F$6:$F$65536,LEFT(F2744,1)&amp;range))+SUMIFS($P$6:$P$65536,$B$6:$B$65536,B2744,$C$6:$C$65536,C2744,$D$6:$D$65536,D2744,$E$6:$E$65536,E2744,$F$6:$F$65536,F2744)))))</f>
        <v>0</v>
      </c>
    </row>
    <row r="2745" spans="1:17" ht="64.5" hidden="1" customHeight="1" x14ac:dyDescent="0.2">
      <c r="A2745" s="10" t="s">
        <v>1007</v>
      </c>
      <c r="B2745" s="3" t="s">
        <v>983</v>
      </c>
      <c r="C2745" s="3" t="s">
        <v>28</v>
      </c>
      <c r="D2745" s="3" t="s">
        <v>68</v>
      </c>
      <c r="E2745" s="3" t="s">
        <v>1008</v>
      </c>
      <c r="F2745" s="11" t="s">
        <v>0</v>
      </c>
      <c r="G2745" s="9">
        <v>13340653</v>
      </c>
      <c r="H2745" s="9">
        <v>0</v>
      </c>
      <c r="I2745" s="9">
        <v>13340653</v>
      </c>
      <c r="J2745" s="9">
        <v>0</v>
      </c>
      <c r="K2745" s="9">
        <v>0</v>
      </c>
      <c r="L2745" s="9">
        <v>0</v>
      </c>
      <c r="M2745" s="9">
        <v>0</v>
      </c>
      <c r="N2745" s="9">
        <v>0</v>
      </c>
      <c r="O2745" s="9">
        <v>0</v>
      </c>
      <c r="P2745" s="13">
        <f t="shared" si="43"/>
        <v>0</v>
      </c>
      <c r="Q2745" s="13">
        <f t="array" ref="Q2745">IF(C2745="",SUMIFS($P$6:$P$65536,$B$6:$B$65536,B2745),IF(D2745="",SUMIFS($P$6:$P$65536,$B$6:$B$65536,B2745,$C$6:$C$65536,C2745),IF(E2745="",SUMIFS($P$6:$P$65536,$B$6:$B$65536,B2745,$C$6:$C$65536,C2745,$D$6:$D$65536,D2745),IF(F2745="",SUMIFS($P$6:$P$65536,$B$6:$B$65536,B2745,$C$6:$C$65536,C2745,$D$6:$D$65536,D2745,$E$6:$E$65536,E2745),--(RIGHT(F2745,1)="0")*SUM(SUMIFS($P$6:$P$65536,$B$6:$B$65536,B2745,$C$6:$C$65536,C2745,$D$6:$D$65536,D2745,$E$6:$E$65536,E2745,$F$6:$F$65536,LEFT(F2745,2)&amp;{0;1;2;3;4;5;6;7;8;9}))+(--(RIGHT(F2745,2)="00"))*SUM(SUMIFS($P$6:$P$65536,$B$6:$B$65536,B2745,$C$6:$C$65536,C2745,$D$6:$D$65536,D2745,$E$6:$E$65536,E2745,$F$6:$F$65536,LEFT(F2745,1)&amp;range))+SUMIFS($P$6:$P$65536,$B$6:$B$65536,B2745,$C$6:$C$65536,C2745,$D$6:$D$65536,D2745,$E$6:$E$65536,E2745,$F$6:$F$65536,F2745)))))</f>
        <v>0</v>
      </c>
    </row>
    <row r="2746" spans="1:17" ht="15" hidden="1" customHeight="1" x14ac:dyDescent="0.2">
      <c r="A2746" s="10" t="s">
        <v>162</v>
      </c>
      <c r="B2746" s="3" t="s">
        <v>983</v>
      </c>
      <c r="C2746" s="3" t="s">
        <v>28</v>
      </c>
      <c r="D2746" s="3" t="s">
        <v>68</v>
      </c>
      <c r="E2746" s="3" t="s">
        <v>1008</v>
      </c>
      <c r="F2746" s="3" t="s">
        <v>163</v>
      </c>
      <c r="G2746" s="9">
        <v>13340653</v>
      </c>
      <c r="H2746" s="9">
        <v>0</v>
      </c>
      <c r="I2746" s="9">
        <v>13340653</v>
      </c>
      <c r="J2746" s="9">
        <v>0</v>
      </c>
      <c r="K2746" s="9">
        <v>0</v>
      </c>
      <c r="L2746" s="9">
        <v>0</v>
      </c>
      <c r="M2746" s="9">
        <v>0</v>
      </c>
      <c r="N2746" s="9">
        <v>0</v>
      </c>
      <c r="O2746" s="9">
        <v>0</v>
      </c>
      <c r="P2746" s="13">
        <f t="shared" si="43"/>
        <v>0</v>
      </c>
      <c r="Q2746" s="13">
        <f t="array" ref="Q2746">IF(C2746="",SUMIFS($P$6:$P$65536,$B$6:$B$65536,B2746),IF(D2746="",SUMIFS($P$6:$P$65536,$B$6:$B$65536,B2746,$C$6:$C$65536,C2746),IF(E2746="",SUMIFS($P$6:$P$65536,$B$6:$B$65536,B2746,$C$6:$C$65536,C2746,$D$6:$D$65536,D2746),IF(F2746="",SUMIFS($P$6:$P$65536,$B$6:$B$65536,B2746,$C$6:$C$65536,C2746,$D$6:$D$65536,D2746,$E$6:$E$65536,E2746),--(RIGHT(F2746,1)="0")*SUM(SUMIFS($P$6:$P$65536,$B$6:$B$65536,B2746,$C$6:$C$65536,C2746,$D$6:$D$65536,D2746,$E$6:$E$65536,E2746,$F$6:$F$65536,LEFT(F2746,2)&amp;{0;1;2;3;4;5;6;7;8;9}))+(--(RIGHT(F2746,2)="00"))*SUM(SUMIFS($P$6:$P$65536,$B$6:$B$65536,B2746,$C$6:$C$65536,C2746,$D$6:$D$65536,D2746,$E$6:$E$65536,E2746,$F$6:$F$65536,LEFT(F2746,1)&amp;range))+SUMIFS($P$6:$P$65536,$B$6:$B$65536,B2746,$C$6:$C$65536,C2746,$D$6:$D$65536,D2746,$E$6:$E$65536,E2746,$F$6:$F$65536,F2746)))))</f>
        <v>0</v>
      </c>
    </row>
    <row r="2747" spans="1:17" ht="15" hidden="1" customHeight="1" x14ac:dyDescent="0.2">
      <c r="A2747" s="10" t="s">
        <v>196</v>
      </c>
      <c r="B2747" s="3" t="s">
        <v>983</v>
      </c>
      <c r="C2747" s="3" t="s">
        <v>28</v>
      </c>
      <c r="D2747" s="3" t="s">
        <v>68</v>
      </c>
      <c r="E2747" s="3" t="s">
        <v>1008</v>
      </c>
      <c r="F2747" s="3" t="s">
        <v>197</v>
      </c>
      <c r="G2747" s="9">
        <v>13340653</v>
      </c>
      <c r="H2747" s="9">
        <v>0</v>
      </c>
      <c r="I2747" s="9">
        <v>13340653</v>
      </c>
      <c r="J2747" s="9">
        <v>0</v>
      </c>
      <c r="K2747" s="9">
        <v>0</v>
      </c>
      <c r="L2747" s="9">
        <v>0</v>
      </c>
      <c r="M2747" s="9">
        <v>0</v>
      </c>
      <c r="N2747" s="9">
        <v>0</v>
      </c>
      <c r="O2747" s="9">
        <v>0</v>
      </c>
      <c r="P2747" s="13">
        <f t="shared" si="43"/>
        <v>0</v>
      </c>
      <c r="Q2747" s="13">
        <f t="array" ref="Q2747">IF(C2747="",SUMIFS($P$6:$P$65536,$B$6:$B$65536,B2747),IF(D2747="",SUMIFS($P$6:$P$65536,$B$6:$B$65536,B2747,$C$6:$C$65536,C2747),IF(E2747="",SUMIFS($P$6:$P$65536,$B$6:$B$65536,B2747,$C$6:$C$65536,C2747,$D$6:$D$65536,D2747),IF(F2747="",SUMIFS($P$6:$P$65536,$B$6:$B$65536,B2747,$C$6:$C$65536,C2747,$D$6:$D$65536,D2747,$E$6:$E$65536,E2747),--(RIGHT(F2747,1)="0")*SUM(SUMIFS($P$6:$P$65536,$B$6:$B$65536,B2747,$C$6:$C$65536,C2747,$D$6:$D$65536,D2747,$E$6:$E$65536,E2747,$F$6:$F$65536,LEFT(F2747,2)&amp;{0;1;2;3;4;5;6;7;8;9}))+(--(RIGHT(F2747,2)="00"))*SUM(SUMIFS($P$6:$P$65536,$B$6:$B$65536,B2747,$C$6:$C$65536,C2747,$D$6:$D$65536,D2747,$E$6:$E$65536,E2747,$F$6:$F$65536,LEFT(F2747,1)&amp;range))+SUMIFS($P$6:$P$65536,$B$6:$B$65536,B2747,$C$6:$C$65536,C2747,$D$6:$D$65536,D2747,$E$6:$E$65536,E2747,$F$6:$F$65536,F2747)))))</f>
        <v>0</v>
      </c>
    </row>
    <row r="2748" spans="1:17" ht="64.5" hidden="1" customHeight="1" x14ac:dyDescent="0.2">
      <c r="A2748" s="10" t="s">
        <v>198</v>
      </c>
      <c r="B2748" s="3" t="s">
        <v>983</v>
      </c>
      <c r="C2748" s="3" t="s">
        <v>28</v>
      </c>
      <c r="D2748" s="3" t="s">
        <v>68</v>
      </c>
      <c r="E2748" s="3" t="s">
        <v>1008</v>
      </c>
      <c r="F2748" s="3" t="s">
        <v>199</v>
      </c>
      <c r="G2748" s="9">
        <v>13340653</v>
      </c>
      <c r="H2748" s="9">
        <v>0</v>
      </c>
      <c r="I2748" s="9">
        <v>13340653</v>
      </c>
      <c r="J2748" s="9">
        <v>0</v>
      </c>
      <c r="K2748" s="9">
        <v>0</v>
      </c>
      <c r="L2748" s="9">
        <v>0</v>
      </c>
      <c r="M2748" s="9">
        <v>0</v>
      </c>
      <c r="N2748" s="9">
        <v>0</v>
      </c>
      <c r="O2748" s="9">
        <v>0</v>
      </c>
      <c r="P2748" s="13">
        <f t="shared" si="43"/>
        <v>0</v>
      </c>
      <c r="Q2748" s="13">
        <f t="array" ref="Q2748">IF(C2748="",SUMIFS($P$6:$P$65536,$B$6:$B$65536,B2748),IF(D2748="",SUMIFS($P$6:$P$65536,$B$6:$B$65536,B2748,$C$6:$C$65536,C2748),IF(E2748="",SUMIFS($P$6:$P$65536,$B$6:$B$65536,B2748,$C$6:$C$65536,C2748,$D$6:$D$65536,D2748),IF(F2748="",SUMIFS($P$6:$P$65536,$B$6:$B$65536,B2748,$C$6:$C$65536,C2748,$D$6:$D$65536,D2748,$E$6:$E$65536,E2748),--(RIGHT(F2748,1)="0")*SUM(SUMIFS($P$6:$P$65536,$B$6:$B$65536,B2748,$C$6:$C$65536,C2748,$D$6:$D$65536,D2748,$E$6:$E$65536,E2748,$F$6:$F$65536,LEFT(F2748,2)&amp;{0;1;2;3;4;5;6;7;8;9}))+(--(RIGHT(F2748,2)="00"))*SUM(SUMIFS($P$6:$P$65536,$B$6:$B$65536,B2748,$C$6:$C$65536,C2748,$D$6:$D$65536,D2748,$E$6:$E$65536,E2748,$F$6:$F$65536,LEFT(F2748,1)&amp;range))+SUMIFS($P$6:$P$65536,$B$6:$B$65536,B2748,$C$6:$C$65536,C2748,$D$6:$D$65536,D2748,$E$6:$E$65536,E2748,$F$6:$F$65536,F2748)))))</f>
        <v>0</v>
      </c>
    </row>
    <row r="2749" spans="1:17" ht="15.95" customHeight="1" x14ac:dyDescent="0.2">
      <c r="A2749" s="8" t="s">
        <v>1009</v>
      </c>
      <c r="B2749" s="3" t="s">
        <v>983</v>
      </c>
      <c r="C2749" s="3" t="s">
        <v>28</v>
      </c>
      <c r="D2749" s="3" t="s">
        <v>38</v>
      </c>
      <c r="E2749" s="3" t="s">
        <v>0</v>
      </c>
      <c r="F2749" s="3" t="s">
        <v>0</v>
      </c>
      <c r="G2749" s="9">
        <v>226266127</v>
      </c>
      <c r="H2749" s="9">
        <v>-5416468</v>
      </c>
      <c r="I2749" s="9">
        <v>220849659</v>
      </c>
      <c r="J2749" s="9">
        <v>140738584.75999999</v>
      </c>
      <c r="K2749" s="9">
        <v>0</v>
      </c>
      <c r="L2749" s="9">
        <v>140738584.75999999</v>
      </c>
      <c r="M2749" s="9">
        <v>149283256</v>
      </c>
      <c r="N2749" s="9">
        <v>0</v>
      </c>
      <c r="O2749" s="9">
        <v>149283256</v>
      </c>
      <c r="P2749" s="13">
        <f t="shared" si="43"/>
        <v>5416468</v>
      </c>
      <c r="Q2749" s="13">
        <f t="array" ref="Q2749">IF(C2749="",SUMIFS($P$6:$P$65536,$B$6:$B$65536,B2749),IF(D2749="",SUMIFS($P$6:$P$65536,$B$6:$B$65536,B2749,$C$6:$C$65536,C2749),IF(E2749="",SUMIFS($P$6:$P$65536,$B$6:$B$65536,B2749,$C$6:$C$65536,C2749,$D$6:$D$65536,D2749),IF(F2749="",SUMIFS($P$6:$P$65536,$B$6:$B$65536,B2749,$C$6:$C$65536,C2749,$D$6:$D$65536,D2749,$E$6:$E$65536,E2749),--(RIGHT(F2749,1)="0")*SUM(SUMIFS($P$6:$P$65536,$B$6:$B$65536,B2749,$C$6:$C$65536,C2749,$D$6:$D$65536,D2749,$E$6:$E$65536,E2749,$F$6:$F$65536,LEFT(F2749,2)&amp;{0;1;2;3;4;5;6;7;8;9}))+(--(RIGHT(F2749,2)="00"))*SUM(SUMIFS($P$6:$P$65536,$B$6:$B$65536,B2749,$C$6:$C$65536,C2749,$D$6:$D$65536,D2749,$E$6:$E$65536,E2749,$F$6:$F$65536,LEFT(F2749,1)&amp;range))+SUMIFS($P$6:$P$65536,$B$6:$B$65536,B2749,$C$6:$C$65536,C2749,$D$6:$D$65536,D2749,$E$6:$E$65536,E2749,$F$6:$F$65536,F2749)))))</f>
        <v>272056385.35999995</v>
      </c>
    </row>
    <row r="2750" spans="1:17" ht="32.25" customHeight="1" x14ac:dyDescent="0.2">
      <c r="A2750" s="10" t="s">
        <v>985</v>
      </c>
      <c r="B2750" s="3" t="s">
        <v>983</v>
      </c>
      <c r="C2750" s="3" t="s">
        <v>28</v>
      </c>
      <c r="D2750" s="3" t="s">
        <v>38</v>
      </c>
      <c r="E2750" s="3" t="s">
        <v>986</v>
      </c>
      <c r="F2750" s="11" t="s">
        <v>0</v>
      </c>
      <c r="G2750" s="9">
        <v>72070000</v>
      </c>
      <c r="H2750" s="9">
        <v>12000000</v>
      </c>
      <c r="I2750" s="9">
        <v>84070000</v>
      </c>
      <c r="J2750" s="9">
        <v>44440000</v>
      </c>
      <c r="K2750" s="9">
        <v>0</v>
      </c>
      <c r="L2750" s="9">
        <v>44440000</v>
      </c>
      <c r="M2750" s="9">
        <v>44440000</v>
      </c>
      <c r="N2750" s="9">
        <v>0</v>
      </c>
      <c r="O2750" s="9">
        <v>44440000</v>
      </c>
      <c r="P2750" s="13">
        <f t="shared" si="43"/>
        <v>12000000</v>
      </c>
      <c r="Q2750" s="13">
        <f t="array" ref="Q2750">IF(C2750="",SUMIFS($P$6:$P$65536,$B$6:$B$65536,B2750),IF(D2750="",SUMIFS($P$6:$P$65536,$B$6:$B$65536,B2750,$C$6:$C$65536,C2750),IF(E2750="",SUMIFS($P$6:$P$65536,$B$6:$B$65536,B2750,$C$6:$C$65536,C2750,$D$6:$D$65536,D2750),IF(F2750="",SUMIFS($P$6:$P$65536,$B$6:$B$65536,B2750,$C$6:$C$65536,C2750,$D$6:$D$65536,D2750,$E$6:$E$65536,E2750),--(RIGHT(F2750,1)="0")*SUM(SUMIFS($P$6:$P$65536,$B$6:$B$65536,B2750,$C$6:$C$65536,C2750,$D$6:$D$65536,D2750,$E$6:$E$65536,E2750,$F$6:$F$65536,LEFT(F2750,2)&amp;{0;1;2;3;4;5;6;7;8;9}))+(--(RIGHT(F2750,2)="00"))*SUM(SUMIFS($P$6:$P$65536,$B$6:$B$65536,B2750,$C$6:$C$65536,C2750,$D$6:$D$65536,D2750,$E$6:$E$65536,E2750,$F$6:$F$65536,LEFT(F2750,1)&amp;range))+SUMIFS($P$6:$P$65536,$B$6:$B$65536,B2750,$C$6:$C$65536,C2750,$D$6:$D$65536,D2750,$E$6:$E$65536,E2750,$F$6:$F$65536,F2750)))))</f>
        <v>48000000</v>
      </c>
    </row>
    <row r="2751" spans="1:17" ht="32.25" hidden="1" customHeight="1" x14ac:dyDescent="0.2">
      <c r="A2751" s="10" t="s">
        <v>112</v>
      </c>
      <c r="B2751" s="3" t="s">
        <v>983</v>
      </c>
      <c r="C2751" s="3" t="s">
        <v>28</v>
      </c>
      <c r="D2751" s="3" t="s">
        <v>38</v>
      </c>
      <c r="E2751" s="3" t="s">
        <v>986</v>
      </c>
      <c r="F2751" s="3" t="s">
        <v>113</v>
      </c>
      <c r="G2751" s="9">
        <v>12070000</v>
      </c>
      <c r="H2751" s="9">
        <v>0</v>
      </c>
      <c r="I2751" s="9">
        <v>12070000</v>
      </c>
      <c r="J2751" s="9">
        <v>10840000</v>
      </c>
      <c r="K2751" s="9">
        <v>0</v>
      </c>
      <c r="L2751" s="9">
        <v>10840000</v>
      </c>
      <c r="M2751" s="9">
        <v>10840000</v>
      </c>
      <c r="N2751" s="9">
        <v>0</v>
      </c>
      <c r="O2751" s="9">
        <v>10840000</v>
      </c>
      <c r="P2751" s="13">
        <f t="shared" si="43"/>
        <v>0</v>
      </c>
      <c r="Q2751" s="13">
        <f t="array" ref="Q2751">IF(C2751="",SUMIFS($P$6:$P$65536,$B$6:$B$65536,B2751),IF(D2751="",SUMIFS($P$6:$P$65536,$B$6:$B$65536,B2751,$C$6:$C$65536,C2751),IF(E2751="",SUMIFS($P$6:$P$65536,$B$6:$B$65536,B2751,$C$6:$C$65536,C2751,$D$6:$D$65536,D2751),IF(F2751="",SUMIFS($P$6:$P$65536,$B$6:$B$65536,B2751,$C$6:$C$65536,C2751,$D$6:$D$65536,D2751,$E$6:$E$65536,E2751),--(RIGHT(F2751,1)="0")*SUM(SUMIFS($P$6:$P$65536,$B$6:$B$65536,B2751,$C$6:$C$65536,C2751,$D$6:$D$65536,D2751,$E$6:$E$65536,E2751,$F$6:$F$65536,LEFT(F2751,2)&amp;{0;1;2;3;4;5;6;7;8;9}))+(--(RIGHT(F2751,2)="00"))*SUM(SUMIFS($P$6:$P$65536,$B$6:$B$65536,B2751,$C$6:$C$65536,C2751,$D$6:$D$65536,D2751,$E$6:$E$65536,E2751,$F$6:$F$65536,LEFT(F2751,1)&amp;range))+SUMIFS($P$6:$P$65536,$B$6:$B$65536,B2751,$C$6:$C$65536,C2751,$D$6:$D$65536,D2751,$E$6:$E$65536,E2751,$F$6:$F$65536,F2751)))))</f>
        <v>0</v>
      </c>
    </row>
    <row r="2752" spans="1:17" ht="32.25" hidden="1" customHeight="1" x14ac:dyDescent="0.2">
      <c r="A2752" s="10" t="s">
        <v>1010</v>
      </c>
      <c r="B2752" s="3" t="s">
        <v>983</v>
      </c>
      <c r="C2752" s="3" t="s">
        <v>28</v>
      </c>
      <c r="D2752" s="3" t="s">
        <v>38</v>
      </c>
      <c r="E2752" s="3" t="s">
        <v>986</v>
      </c>
      <c r="F2752" s="3" t="s">
        <v>1011</v>
      </c>
      <c r="G2752" s="9">
        <v>6840000</v>
      </c>
      <c r="H2752" s="9">
        <v>0</v>
      </c>
      <c r="I2752" s="9">
        <v>6840000</v>
      </c>
      <c r="J2752" s="9">
        <v>6840000</v>
      </c>
      <c r="K2752" s="9">
        <v>0</v>
      </c>
      <c r="L2752" s="9">
        <v>6840000</v>
      </c>
      <c r="M2752" s="9">
        <v>6840000</v>
      </c>
      <c r="N2752" s="9">
        <v>0</v>
      </c>
      <c r="O2752" s="9">
        <v>6840000</v>
      </c>
      <c r="P2752" s="13">
        <f t="shared" si="43"/>
        <v>0</v>
      </c>
      <c r="Q2752" s="13">
        <f t="array" ref="Q2752">IF(C2752="",SUMIFS($P$6:$P$65536,$B$6:$B$65536,B2752),IF(D2752="",SUMIFS($P$6:$P$65536,$B$6:$B$65536,B2752,$C$6:$C$65536,C2752),IF(E2752="",SUMIFS($P$6:$P$65536,$B$6:$B$65536,B2752,$C$6:$C$65536,C2752,$D$6:$D$65536,D2752),IF(F2752="",SUMIFS($P$6:$P$65536,$B$6:$B$65536,B2752,$C$6:$C$65536,C2752,$D$6:$D$65536,D2752,$E$6:$E$65536,E2752),--(RIGHT(F2752,1)="0")*SUM(SUMIFS($P$6:$P$65536,$B$6:$B$65536,B2752,$C$6:$C$65536,C2752,$D$6:$D$65536,D2752,$E$6:$E$65536,E2752,$F$6:$F$65536,LEFT(F2752,2)&amp;{0;1;2;3;4;5;6;7;8;9}))+(--(RIGHT(F2752,2)="00"))*SUM(SUMIFS($P$6:$P$65536,$B$6:$B$65536,B2752,$C$6:$C$65536,C2752,$D$6:$D$65536,D2752,$E$6:$E$65536,E2752,$F$6:$F$65536,LEFT(F2752,1)&amp;range))+SUMIFS($P$6:$P$65536,$B$6:$B$65536,B2752,$C$6:$C$65536,C2752,$D$6:$D$65536,D2752,$E$6:$E$65536,E2752,$F$6:$F$65536,F2752)))))</f>
        <v>0</v>
      </c>
    </row>
    <row r="2753" spans="1:17" ht="15" hidden="1" customHeight="1" x14ac:dyDescent="0.2">
      <c r="A2753" s="10" t="s">
        <v>114</v>
      </c>
      <c r="B2753" s="3" t="s">
        <v>983</v>
      </c>
      <c r="C2753" s="3" t="s">
        <v>28</v>
      </c>
      <c r="D2753" s="3" t="s">
        <v>38</v>
      </c>
      <c r="E2753" s="3" t="s">
        <v>986</v>
      </c>
      <c r="F2753" s="3" t="s">
        <v>115</v>
      </c>
      <c r="G2753" s="9">
        <v>5230000</v>
      </c>
      <c r="H2753" s="9">
        <v>0</v>
      </c>
      <c r="I2753" s="9">
        <v>5230000</v>
      </c>
      <c r="J2753" s="9">
        <v>4000000</v>
      </c>
      <c r="K2753" s="9">
        <v>0</v>
      </c>
      <c r="L2753" s="9">
        <v>4000000</v>
      </c>
      <c r="M2753" s="9">
        <v>4000000</v>
      </c>
      <c r="N2753" s="9">
        <v>0</v>
      </c>
      <c r="O2753" s="9">
        <v>4000000</v>
      </c>
      <c r="P2753" s="13">
        <f t="shared" si="43"/>
        <v>0</v>
      </c>
      <c r="Q2753" s="13">
        <f t="array" ref="Q2753">IF(C2753="",SUMIFS($P$6:$P$65536,$B$6:$B$65536,B2753),IF(D2753="",SUMIFS($P$6:$P$65536,$B$6:$B$65536,B2753,$C$6:$C$65536,C2753),IF(E2753="",SUMIFS($P$6:$P$65536,$B$6:$B$65536,B2753,$C$6:$C$65536,C2753,$D$6:$D$65536,D2753),IF(F2753="",SUMIFS($P$6:$P$65536,$B$6:$B$65536,B2753,$C$6:$C$65536,C2753,$D$6:$D$65536,D2753,$E$6:$E$65536,E2753),--(RIGHT(F2753,1)="0")*SUM(SUMIFS($P$6:$P$65536,$B$6:$B$65536,B2753,$C$6:$C$65536,C2753,$D$6:$D$65536,D2753,$E$6:$E$65536,E2753,$F$6:$F$65536,LEFT(F2753,2)&amp;{0;1;2;3;4;5;6;7;8;9}))+(--(RIGHT(F2753,2)="00"))*SUM(SUMIFS($P$6:$P$65536,$B$6:$B$65536,B2753,$C$6:$C$65536,C2753,$D$6:$D$65536,D2753,$E$6:$E$65536,E2753,$F$6:$F$65536,LEFT(F2753,1)&amp;range))+SUMIFS($P$6:$P$65536,$B$6:$B$65536,B2753,$C$6:$C$65536,C2753,$D$6:$D$65536,D2753,$E$6:$E$65536,E2753,$F$6:$F$65536,F2753)))))</f>
        <v>0</v>
      </c>
    </row>
    <row r="2754" spans="1:17" ht="64.5" customHeight="1" x14ac:dyDescent="0.2">
      <c r="A2754" s="10" t="s">
        <v>94</v>
      </c>
      <c r="B2754" s="3" t="s">
        <v>983</v>
      </c>
      <c r="C2754" s="3" t="s">
        <v>28</v>
      </c>
      <c r="D2754" s="3" t="s">
        <v>38</v>
      </c>
      <c r="E2754" s="3" t="s">
        <v>986</v>
      </c>
      <c r="F2754" s="3" t="s">
        <v>95</v>
      </c>
      <c r="G2754" s="9">
        <v>60000000</v>
      </c>
      <c r="H2754" s="9">
        <v>12000000</v>
      </c>
      <c r="I2754" s="9">
        <v>72000000</v>
      </c>
      <c r="J2754" s="9">
        <v>33600000</v>
      </c>
      <c r="K2754" s="9">
        <v>0</v>
      </c>
      <c r="L2754" s="9">
        <v>33600000</v>
      </c>
      <c r="M2754" s="9">
        <v>33600000</v>
      </c>
      <c r="N2754" s="9">
        <v>0</v>
      </c>
      <c r="O2754" s="9">
        <v>33600000</v>
      </c>
      <c r="P2754" s="13">
        <f t="shared" si="43"/>
        <v>12000000</v>
      </c>
      <c r="Q2754" s="13">
        <f t="array" ref="Q2754">IF(C2754="",SUMIFS($P$6:$P$65536,$B$6:$B$65536,B2754),IF(D2754="",SUMIFS($P$6:$P$65536,$B$6:$B$65536,B2754,$C$6:$C$65536,C2754),IF(E2754="",SUMIFS($P$6:$P$65536,$B$6:$B$65536,B2754,$C$6:$C$65536,C2754,$D$6:$D$65536,D2754),IF(F2754="",SUMIFS($P$6:$P$65536,$B$6:$B$65536,B2754,$C$6:$C$65536,C2754,$D$6:$D$65536,D2754,$E$6:$E$65536,E2754),--(RIGHT(F2754,1)="0")*SUM(SUMIFS($P$6:$P$65536,$B$6:$B$65536,B2754,$C$6:$C$65536,C2754,$D$6:$D$65536,D2754,$E$6:$E$65536,E2754,$F$6:$F$65536,LEFT(F2754,2)&amp;{0;1;2;3;4;5;6;7;8;9}))+(--(RIGHT(F2754,2)="00"))*SUM(SUMIFS($P$6:$P$65536,$B$6:$B$65536,B2754,$C$6:$C$65536,C2754,$D$6:$D$65536,D2754,$E$6:$E$65536,E2754,$F$6:$F$65536,LEFT(F2754,1)&amp;range))+SUMIFS($P$6:$P$65536,$B$6:$B$65536,B2754,$C$6:$C$65536,C2754,$D$6:$D$65536,D2754,$E$6:$E$65536,E2754,$F$6:$F$65536,F2754)))))</f>
        <v>48000000</v>
      </c>
    </row>
    <row r="2755" spans="1:17" ht="96.6" customHeight="1" x14ac:dyDescent="0.2">
      <c r="A2755" s="10" t="s">
        <v>268</v>
      </c>
      <c r="B2755" s="3" t="s">
        <v>983</v>
      </c>
      <c r="C2755" s="3" t="s">
        <v>28</v>
      </c>
      <c r="D2755" s="3" t="s">
        <v>38</v>
      </c>
      <c r="E2755" s="3" t="s">
        <v>986</v>
      </c>
      <c r="F2755" s="3" t="s">
        <v>269</v>
      </c>
      <c r="G2755" s="9">
        <v>60000000</v>
      </c>
      <c r="H2755" s="9">
        <v>12000000</v>
      </c>
      <c r="I2755" s="9">
        <v>72000000</v>
      </c>
      <c r="J2755" s="9">
        <v>33600000</v>
      </c>
      <c r="K2755" s="9">
        <v>0</v>
      </c>
      <c r="L2755" s="9">
        <v>33600000</v>
      </c>
      <c r="M2755" s="9">
        <v>33600000</v>
      </c>
      <c r="N2755" s="9">
        <v>0</v>
      </c>
      <c r="O2755" s="9">
        <v>33600000</v>
      </c>
      <c r="P2755" s="13">
        <f t="shared" si="43"/>
        <v>12000000</v>
      </c>
      <c r="Q2755" s="13">
        <f t="array" ref="Q2755">IF(C2755="",SUMIFS($P$6:$P$65536,$B$6:$B$65536,B2755),IF(D2755="",SUMIFS($P$6:$P$65536,$B$6:$B$65536,B2755,$C$6:$C$65536,C2755),IF(E2755="",SUMIFS($P$6:$P$65536,$B$6:$B$65536,B2755,$C$6:$C$65536,C2755,$D$6:$D$65536,D2755),IF(F2755="",SUMIFS($P$6:$P$65536,$B$6:$B$65536,B2755,$C$6:$C$65536,C2755,$D$6:$D$65536,D2755,$E$6:$E$65536,E2755),--(RIGHT(F2755,1)="0")*SUM(SUMIFS($P$6:$P$65536,$B$6:$B$65536,B2755,$C$6:$C$65536,C2755,$D$6:$D$65536,D2755,$E$6:$E$65536,E2755,$F$6:$F$65536,LEFT(F2755,2)&amp;{0;1;2;3;4;5;6;7;8;9}))+(--(RIGHT(F2755,2)="00"))*SUM(SUMIFS($P$6:$P$65536,$B$6:$B$65536,B2755,$C$6:$C$65536,C2755,$D$6:$D$65536,D2755,$E$6:$E$65536,E2755,$F$6:$F$65536,LEFT(F2755,1)&amp;range))+SUMIFS($P$6:$P$65536,$B$6:$B$65536,B2755,$C$6:$C$65536,C2755,$D$6:$D$65536,D2755,$E$6:$E$65536,E2755,$F$6:$F$65536,F2755)))))</f>
        <v>36000000</v>
      </c>
    </row>
    <row r="2756" spans="1:17" ht="48.95" customHeight="1" x14ac:dyDescent="0.2">
      <c r="A2756" s="10" t="s">
        <v>600</v>
      </c>
      <c r="B2756" s="3" t="s">
        <v>983</v>
      </c>
      <c r="C2756" s="3" t="s">
        <v>28</v>
      </c>
      <c r="D2756" s="3" t="s">
        <v>38</v>
      </c>
      <c r="E2756" s="3" t="s">
        <v>986</v>
      </c>
      <c r="F2756" s="3" t="s">
        <v>601</v>
      </c>
      <c r="G2756" s="9">
        <v>60000000</v>
      </c>
      <c r="H2756" s="9">
        <v>12000000</v>
      </c>
      <c r="I2756" s="9">
        <v>72000000</v>
      </c>
      <c r="J2756" s="9">
        <v>33600000</v>
      </c>
      <c r="K2756" s="9">
        <v>0</v>
      </c>
      <c r="L2756" s="9">
        <v>33600000</v>
      </c>
      <c r="M2756" s="9">
        <v>33600000</v>
      </c>
      <c r="N2756" s="9">
        <v>0</v>
      </c>
      <c r="O2756" s="9">
        <v>33600000</v>
      </c>
      <c r="P2756" s="13">
        <f t="shared" si="43"/>
        <v>12000000</v>
      </c>
      <c r="Q2756" s="13">
        <f t="array" ref="Q2756">IF(C2756="",SUMIFS($P$6:$P$65536,$B$6:$B$65536,B2756),IF(D2756="",SUMIFS($P$6:$P$65536,$B$6:$B$65536,B2756,$C$6:$C$65536,C2756),IF(E2756="",SUMIFS($P$6:$P$65536,$B$6:$B$65536,B2756,$C$6:$C$65536,C2756,$D$6:$D$65536,D2756),IF(F2756="",SUMIFS($P$6:$P$65536,$B$6:$B$65536,B2756,$C$6:$C$65536,C2756,$D$6:$D$65536,D2756,$E$6:$E$65536,E2756),--(RIGHT(F2756,1)="0")*SUM(SUMIFS($P$6:$P$65536,$B$6:$B$65536,B2756,$C$6:$C$65536,C2756,$D$6:$D$65536,D2756,$E$6:$E$65536,E2756,$F$6:$F$65536,LEFT(F2756,2)&amp;{0;1;2;3;4;5;6;7;8;9}))+(--(RIGHT(F2756,2)="00"))*SUM(SUMIFS($P$6:$P$65536,$B$6:$B$65536,B2756,$C$6:$C$65536,C2756,$D$6:$D$65536,D2756,$E$6:$E$65536,E2756,$F$6:$F$65536,LEFT(F2756,1)&amp;range))+SUMIFS($P$6:$P$65536,$B$6:$B$65536,B2756,$C$6:$C$65536,C2756,$D$6:$D$65536,D2756,$E$6:$E$65536,E2756,$F$6:$F$65536,F2756)))))</f>
        <v>12000000</v>
      </c>
    </row>
    <row r="2757" spans="1:17" ht="80.099999999999994" customHeight="1" x14ac:dyDescent="0.2">
      <c r="A2757" s="10" t="s">
        <v>997</v>
      </c>
      <c r="B2757" s="3" t="s">
        <v>983</v>
      </c>
      <c r="C2757" s="3" t="s">
        <v>28</v>
      </c>
      <c r="D2757" s="3" t="s">
        <v>38</v>
      </c>
      <c r="E2757" s="3" t="s">
        <v>998</v>
      </c>
      <c r="F2757" s="11" t="s">
        <v>0</v>
      </c>
      <c r="G2757" s="9">
        <v>39694300</v>
      </c>
      <c r="H2757" s="9">
        <v>-5639430</v>
      </c>
      <c r="I2757" s="9">
        <v>34054870</v>
      </c>
      <c r="J2757" s="9">
        <v>34165970.759999998</v>
      </c>
      <c r="K2757" s="9">
        <v>0</v>
      </c>
      <c r="L2757" s="9">
        <v>34165970.759999998</v>
      </c>
      <c r="M2757" s="9">
        <v>35121784</v>
      </c>
      <c r="N2757" s="9">
        <v>0</v>
      </c>
      <c r="O2757" s="9">
        <v>35121784</v>
      </c>
      <c r="P2757" s="13">
        <f t="shared" si="43"/>
        <v>5639430</v>
      </c>
      <c r="Q2757" s="13">
        <f t="array" ref="Q2757">IF(C2757="",SUMIFS($P$6:$P$65536,$B$6:$B$65536,B2757),IF(D2757="",SUMIFS($P$6:$P$65536,$B$6:$B$65536,B2757,$C$6:$C$65536,C2757),IF(E2757="",SUMIFS($P$6:$P$65536,$B$6:$B$65536,B2757,$C$6:$C$65536,C2757,$D$6:$D$65536,D2757),IF(F2757="",SUMIFS($P$6:$P$65536,$B$6:$B$65536,B2757,$C$6:$C$65536,C2757,$D$6:$D$65536,D2757,$E$6:$E$65536,E2757),--(RIGHT(F2757,1)="0")*SUM(SUMIFS($P$6:$P$65536,$B$6:$B$65536,B2757,$C$6:$C$65536,C2757,$D$6:$D$65536,D2757,$E$6:$E$65536,E2757,$F$6:$F$65536,LEFT(F2757,2)&amp;{0;1;2;3;4;5;6;7;8;9}))+(--(RIGHT(F2757,2)="00"))*SUM(SUMIFS($P$6:$P$65536,$B$6:$B$65536,B2757,$C$6:$C$65536,C2757,$D$6:$D$65536,D2757,$E$6:$E$65536,E2757,$F$6:$F$65536,LEFT(F2757,1)&amp;range))+SUMIFS($P$6:$P$65536,$B$6:$B$65536,B2757,$C$6:$C$65536,C2757,$D$6:$D$65536,D2757,$E$6:$E$65536,E2757,$F$6:$F$65536,F2757)))))</f>
        <v>93761270.800000012</v>
      </c>
    </row>
    <row r="2758" spans="1:17" ht="64.5" customHeight="1" x14ac:dyDescent="0.2">
      <c r="A2758" s="10" t="s">
        <v>94</v>
      </c>
      <c r="B2758" s="3" t="s">
        <v>983</v>
      </c>
      <c r="C2758" s="3" t="s">
        <v>28</v>
      </c>
      <c r="D2758" s="3" t="s">
        <v>38</v>
      </c>
      <c r="E2758" s="3" t="s">
        <v>998</v>
      </c>
      <c r="F2758" s="3" t="s">
        <v>95</v>
      </c>
      <c r="G2758" s="9">
        <v>39694300</v>
      </c>
      <c r="H2758" s="9">
        <v>-5639430</v>
      </c>
      <c r="I2758" s="9">
        <v>34054870</v>
      </c>
      <c r="J2758" s="9">
        <v>34165970.759999998</v>
      </c>
      <c r="K2758" s="9">
        <v>0</v>
      </c>
      <c r="L2758" s="9">
        <v>34165970.759999998</v>
      </c>
      <c r="M2758" s="9">
        <v>35121784</v>
      </c>
      <c r="N2758" s="9">
        <v>0</v>
      </c>
      <c r="O2758" s="9">
        <v>35121784</v>
      </c>
      <c r="P2758" s="13">
        <f t="shared" si="43"/>
        <v>5639430</v>
      </c>
      <c r="Q2758" s="13">
        <f t="array" ref="Q2758">IF(C2758="",SUMIFS($P$6:$P$65536,$B$6:$B$65536,B2758),IF(D2758="",SUMIFS($P$6:$P$65536,$B$6:$B$65536,B2758,$C$6:$C$65536,C2758),IF(E2758="",SUMIFS($P$6:$P$65536,$B$6:$B$65536,B2758,$C$6:$C$65536,C2758,$D$6:$D$65536,D2758),IF(F2758="",SUMIFS($P$6:$P$65536,$B$6:$B$65536,B2758,$C$6:$C$65536,C2758,$D$6:$D$65536,D2758,$E$6:$E$65536,E2758),--(RIGHT(F2758,1)="0")*SUM(SUMIFS($P$6:$P$65536,$B$6:$B$65536,B2758,$C$6:$C$65536,C2758,$D$6:$D$65536,D2758,$E$6:$E$65536,E2758,$F$6:$F$65536,LEFT(F2758,2)&amp;{0;1;2;3;4;5;6;7;8;9}))+(--(RIGHT(F2758,2)="00"))*SUM(SUMIFS($P$6:$P$65536,$B$6:$B$65536,B2758,$C$6:$C$65536,C2758,$D$6:$D$65536,D2758,$E$6:$E$65536,E2758,$F$6:$F$65536,LEFT(F2758,1)&amp;range))+SUMIFS($P$6:$P$65536,$B$6:$B$65536,B2758,$C$6:$C$65536,C2758,$D$6:$D$65536,D2758,$E$6:$E$65536,E2758,$F$6:$F$65536,F2758)))))</f>
        <v>93761270.799999997</v>
      </c>
    </row>
    <row r="2759" spans="1:17" ht="15" customHeight="1" x14ac:dyDescent="0.2">
      <c r="A2759" s="10" t="s">
        <v>96</v>
      </c>
      <c r="B2759" s="3" t="s">
        <v>983</v>
      </c>
      <c r="C2759" s="3" t="s">
        <v>28</v>
      </c>
      <c r="D2759" s="3" t="s">
        <v>38</v>
      </c>
      <c r="E2759" s="3" t="s">
        <v>998</v>
      </c>
      <c r="F2759" s="3" t="s">
        <v>97</v>
      </c>
      <c r="G2759" s="9">
        <v>39694300</v>
      </c>
      <c r="H2759" s="9">
        <v>-23440317.699999999</v>
      </c>
      <c r="I2759" s="9">
        <v>16253982.300000001</v>
      </c>
      <c r="J2759" s="9">
        <v>0</v>
      </c>
      <c r="K2759" s="9">
        <v>0</v>
      </c>
      <c r="L2759" s="9">
        <v>0</v>
      </c>
      <c r="M2759" s="9">
        <v>0</v>
      </c>
      <c r="N2759" s="9">
        <v>0</v>
      </c>
      <c r="O2759" s="9">
        <v>0</v>
      </c>
      <c r="P2759" s="13">
        <f t="shared" ref="P2759:P2822" si="44">ABS(H2759)+ABS(K2759)+ABS(N2759)</f>
        <v>23440317.699999999</v>
      </c>
      <c r="Q2759" s="13">
        <f t="array" ref="Q2759">IF(C2759="",SUMIFS($P$6:$P$65536,$B$6:$B$65536,B2759),IF(D2759="",SUMIFS($P$6:$P$65536,$B$6:$B$65536,B2759,$C$6:$C$65536,C2759),IF(E2759="",SUMIFS($P$6:$P$65536,$B$6:$B$65536,B2759,$C$6:$C$65536,C2759,$D$6:$D$65536,D2759),IF(F2759="",SUMIFS($P$6:$P$65536,$B$6:$B$65536,B2759,$C$6:$C$65536,C2759,$D$6:$D$65536,D2759,$E$6:$E$65536,E2759),--(RIGHT(F2759,1)="0")*SUM(SUMIFS($P$6:$P$65536,$B$6:$B$65536,B2759,$C$6:$C$65536,C2759,$D$6:$D$65536,D2759,$E$6:$E$65536,E2759,$F$6:$F$65536,LEFT(F2759,2)&amp;{0;1;2;3;4;5;6;7;8;9}))+(--(RIGHT(F2759,2)="00"))*SUM(SUMIFS($P$6:$P$65536,$B$6:$B$65536,B2759,$C$6:$C$65536,C2759,$D$6:$D$65536,D2759,$E$6:$E$65536,E2759,$F$6:$F$65536,LEFT(F2759,1)&amp;range))+SUMIFS($P$6:$P$65536,$B$6:$B$65536,B2759,$C$6:$C$65536,C2759,$D$6:$D$65536,D2759,$E$6:$E$65536,E2759,$F$6:$F$65536,F2759)))))</f>
        <v>70320953.099999994</v>
      </c>
    </row>
    <row r="2760" spans="1:17" ht="32.25" customHeight="1" x14ac:dyDescent="0.2">
      <c r="A2760" s="10" t="s">
        <v>100</v>
      </c>
      <c r="B2760" s="3" t="s">
        <v>983</v>
      </c>
      <c r="C2760" s="3" t="s">
        <v>28</v>
      </c>
      <c r="D2760" s="3" t="s">
        <v>38</v>
      </c>
      <c r="E2760" s="3" t="s">
        <v>998</v>
      </c>
      <c r="F2760" s="3" t="s">
        <v>101</v>
      </c>
      <c r="G2760" s="9">
        <v>39694300</v>
      </c>
      <c r="H2760" s="9">
        <v>-23440317.699999999</v>
      </c>
      <c r="I2760" s="9">
        <v>16253982.300000001</v>
      </c>
      <c r="J2760" s="9">
        <v>0</v>
      </c>
      <c r="K2760" s="9">
        <v>0</v>
      </c>
      <c r="L2760" s="9">
        <v>0</v>
      </c>
      <c r="M2760" s="9">
        <v>0</v>
      </c>
      <c r="N2760" s="9">
        <v>0</v>
      </c>
      <c r="O2760" s="9">
        <v>0</v>
      </c>
      <c r="P2760" s="13">
        <f t="shared" si="44"/>
        <v>23440317.699999999</v>
      </c>
      <c r="Q2760" s="13">
        <f t="array" ref="Q2760">IF(C2760="",SUMIFS($P$6:$P$65536,$B$6:$B$65536,B2760),IF(D2760="",SUMIFS($P$6:$P$65536,$B$6:$B$65536,B2760,$C$6:$C$65536,C2760),IF(E2760="",SUMIFS($P$6:$P$65536,$B$6:$B$65536,B2760,$C$6:$C$65536,C2760,$D$6:$D$65536,D2760),IF(F2760="",SUMIFS($P$6:$P$65536,$B$6:$B$65536,B2760,$C$6:$C$65536,C2760,$D$6:$D$65536,D2760,$E$6:$E$65536,E2760),--(RIGHT(F2760,1)="0")*SUM(SUMIFS($P$6:$P$65536,$B$6:$B$65536,B2760,$C$6:$C$65536,C2760,$D$6:$D$65536,D2760,$E$6:$E$65536,E2760,$F$6:$F$65536,LEFT(F2760,2)&amp;{0;1;2;3;4;5;6;7;8;9}))+(--(RIGHT(F2760,2)="00"))*SUM(SUMIFS($P$6:$P$65536,$B$6:$B$65536,B2760,$C$6:$C$65536,C2760,$D$6:$D$65536,D2760,$E$6:$E$65536,E2760,$F$6:$F$65536,LEFT(F2760,1)&amp;range))+SUMIFS($P$6:$P$65536,$B$6:$B$65536,B2760,$C$6:$C$65536,C2760,$D$6:$D$65536,D2760,$E$6:$E$65536,E2760,$F$6:$F$65536,F2760)))))</f>
        <v>23440317.699999999</v>
      </c>
    </row>
    <row r="2761" spans="1:17" ht="15" customHeight="1" x14ac:dyDescent="0.2">
      <c r="A2761" s="10" t="s">
        <v>102</v>
      </c>
      <c r="B2761" s="3" t="s">
        <v>983</v>
      </c>
      <c r="C2761" s="3" t="s">
        <v>28</v>
      </c>
      <c r="D2761" s="3" t="s">
        <v>38</v>
      </c>
      <c r="E2761" s="3" t="s">
        <v>998</v>
      </c>
      <c r="F2761" s="3" t="s">
        <v>103</v>
      </c>
      <c r="G2761" s="9">
        <v>0</v>
      </c>
      <c r="H2761" s="9">
        <v>17800887.699999999</v>
      </c>
      <c r="I2761" s="9">
        <v>17800887.699999999</v>
      </c>
      <c r="J2761" s="9">
        <v>34165970.759999998</v>
      </c>
      <c r="K2761" s="9">
        <v>0</v>
      </c>
      <c r="L2761" s="9">
        <v>34165970.759999998</v>
      </c>
      <c r="M2761" s="9">
        <v>35121784</v>
      </c>
      <c r="N2761" s="9">
        <v>0</v>
      </c>
      <c r="O2761" s="9">
        <v>35121784</v>
      </c>
      <c r="P2761" s="13">
        <f t="shared" si="44"/>
        <v>17800887.699999999</v>
      </c>
      <c r="Q2761" s="13">
        <f t="array" ref="Q2761">IF(C2761="",SUMIFS($P$6:$P$65536,$B$6:$B$65536,B2761),IF(D2761="",SUMIFS($P$6:$P$65536,$B$6:$B$65536,B2761,$C$6:$C$65536,C2761),IF(E2761="",SUMIFS($P$6:$P$65536,$B$6:$B$65536,B2761,$C$6:$C$65536,C2761,$D$6:$D$65536,D2761),IF(F2761="",SUMIFS($P$6:$P$65536,$B$6:$B$65536,B2761,$C$6:$C$65536,C2761,$D$6:$D$65536,D2761,$E$6:$E$65536,E2761),--(RIGHT(F2761,1)="0")*SUM(SUMIFS($P$6:$P$65536,$B$6:$B$65536,B2761,$C$6:$C$65536,C2761,$D$6:$D$65536,D2761,$E$6:$E$65536,E2761,$F$6:$F$65536,LEFT(F2761,2)&amp;{0;1;2;3;4;5;6;7;8;9}))+(--(RIGHT(F2761,2)="00"))*SUM(SUMIFS($P$6:$P$65536,$B$6:$B$65536,B2761,$C$6:$C$65536,C2761,$D$6:$D$65536,D2761,$E$6:$E$65536,E2761,$F$6:$F$65536,LEFT(F2761,1)&amp;range))+SUMIFS($P$6:$P$65536,$B$6:$B$65536,B2761,$C$6:$C$65536,C2761,$D$6:$D$65536,D2761,$E$6:$E$65536,E2761,$F$6:$F$65536,F2761)))))</f>
        <v>53402663.099999994</v>
      </c>
    </row>
    <row r="2762" spans="1:17" ht="32.25" customHeight="1" x14ac:dyDescent="0.2">
      <c r="A2762" s="10" t="s">
        <v>106</v>
      </c>
      <c r="B2762" s="3" t="s">
        <v>983</v>
      </c>
      <c r="C2762" s="3" t="s">
        <v>28</v>
      </c>
      <c r="D2762" s="3" t="s">
        <v>38</v>
      </c>
      <c r="E2762" s="3" t="s">
        <v>998</v>
      </c>
      <c r="F2762" s="3" t="s">
        <v>107</v>
      </c>
      <c r="G2762" s="9">
        <v>0</v>
      </c>
      <c r="H2762" s="9">
        <v>17800887.699999999</v>
      </c>
      <c r="I2762" s="9">
        <v>17800887.699999999</v>
      </c>
      <c r="J2762" s="9">
        <v>34165970.759999998</v>
      </c>
      <c r="K2762" s="9">
        <v>0</v>
      </c>
      <c r="L2762" s="9">
        <v>34165970.759999998</v>
      </c>
      <c r="M2762" s="9">
        <v>35121784</v>
      </c>
      <c r="N2762" s="9">
        <v>0</v>
      </c>
      <c r="O2762" s="9">
        <v>35121784</v>
      </c>
      <c r="P2762" s="13">
        <f t="shared" si="44"/>
        <v>17800887.699999999</v>
      </c>
      <c r="Q2762" s="13">
        <f t="array" ref="Q2762">IF(C2762="",SUMIFS($P$6:$P$65536,$B$6:$B$65536,B2762),IF(D2762="",SUMIFS($P$6:$P$65536,$B$6:$B$65536,B2762,$C$6:$C$65536,C2762),IF(E2762="",SUMIFS($P$6:$P$65536,$B$6:$B$65536,B2762,$C$6:$C$65536,C2762,$D$6:$D$65536,D2762),IF(F2762="",SUMIFS($P$6:$P$65536,$B$6:$B$65536,B2762,$C$6:$C$65536,C2762,$D$6:$D$65536,D2762,$E$6:$E$65536,E2762),--(RIGHT(F2762,1)="0")*SUM(SUMIFS($P$6:$P$65536,$B$6:$B$65536,B2762,$C$6:$C$65536,C2762,$D$6:$D$65536,D2762,$E$6:$E$65536,E2762,$F$6:$F$65536,LEFT(F2762,2)&amp;{0;1;2;3;4;5;6;7;8;9}))+(--(RIGHT(F2762,2)="00"))*SUM(SUMIFS($P$6:$P$65536,$B$6:$B$65536,B2762,$C$6:$C$65536,C2762,$D$6:$D$65536,D2762,$E$6:$E$65536,E2762,$F$6:$F$65536,LEFT(F2762,1)&amp;range))+SUMIFS($P$6:$P$65536,$B$6:$B$65536,B2762,$C$6:$C$65536,C2762,$D$6:$D$65536,D2762,$E$6:$E$65536,E2762,$F$6:$F$65536,F2762)))))</f>
        <v>17800887.699999999</v>
      </c>
    </row>
    <row r="2763" spans="1:17" ht="32.25" customHeight="1" x14ac:dyDescent="0.2">
      <c r="A2763" s="10" t="s">
        <v>993</v>
      </c>
      <c r="B2763" s="3" t="s">
        <v>983</v>
      </c>
      <c r="C2763" s="3" t="s">
        <v>28</v>
      </c>
      <c r="D2763" s="3" t="s">
        <v>38</v>
      </c>
      <c r="E2763" s="3" t="s">
        <v>1012</v>
      </c>
      <c r="F2763" s="11" t="s">
        <v>0</v>
      </c>
      <c r="G2763" s="9">
        <v>68947687</v>
      </c>
      <c r="H2763" s="9">
        <v>-10277038</v>
      </c>
      <c r="I2763" s="9">
        <v>58670649</v>
      </c>
      <c r="J2763" s="9">
        <v>43249787</v>
      </c>
      <c r="K2763" s="9">
        <v>0</v>
      </c>
      <c r="L2763" s="9">
        <v>43249787</v>
      </c>
      <c r="M2763" s="9">
        <v>43249787</v>
      </c>
      <c r="N2763" s="9">
        <v>0</v>
      </c>
      <c r="O2763" s="9">
        <v>43249787</v>
      </c>
      <c r="P2763" s="13">
        <f t="shared" si="44"/>
        <v>10277038</v>
      </c>
      <c r="Q2763" s="13">
        <f t="array" ref="Q2763">IF(C2763="",SUMIFS($P$6:$P$65536,$B$6:$B$65536,B2763),IF(D2763="",SUMIFS($P$6:$P$65536,$B$6:$B$65536,B2763,$C$6:$C$65536,C2763),IF(E2763="",SUMIFS($P$6:$P$65536,$B$6:$B$65536,B2763,$C$6:$C$65536,C2763,$D$6:$D$65536,D2763),IF(F2763="",SUMIFS($P$6:$P$65536,$B$6:$B$65536,B2763,$C$6:$C$65536,C2763,$D$6:$D$65536,D2763,$E$6:$E$65536,E2763),--(RIGHT(F2763,1)="0")*SUM(SUMIFS($P$6:$P$65536,$B$6:$B$65536,B2763,$C$6:$C$65536,C2763,$D$6:$D$65536,D2763,$E$6:$E$65536,E2763,$F$6:$F$65536,LEFT(F2763,2)&amp;{0;1;2;3;4;5;6;7;8;9}))+(--(RIGHT(F2763,2)="00"))*SUM(SUMIFS($P$6:$P$65536,$B$6:$B$65536,B2763,$C$6:$C$65536,C2763,$D$6:$D$65536,D2763,$E$6:$E$65536,E2763,$F$6:$F$65536,LEFT(F2763,1)&amp;range))+SUMIFS($P$6:$P$65536,$B$6:$B$65536,B2763,$C$6:$C$65536,C2763,$D$6:$D$65536,D2763,$E$6:$E$65536,E2763,$F$6:$F$65536,F2763)))))</f>
        <v>118878646.56</v>
      </c>
    </row>
    <row r="2764" spans="1:17" ht="64.5" customHeight="1" x14ac:dyDescent="0.2">
      <c r="A2764" s="10" t="s">
        <v>94</v>
      </c>
      <c r="B2764" s="3" t="s">
        <v>983</v>
      </c>
      <c r="C2764" s="3" t="s">
        <v>28</v>
      </c>
      <c r="D2764" s="3" t="s">
        <v>38</v>
      </c>
      <c r="E2764" s="3" t="s">
        <v>1012</v>
      </c>
      <c r="F2764" s="3" t="s">
        <v>95</v>
      </c>
      <c r="G2764" s="9">
        <v>68947687</v>
      </c>
      <c r="H2764" s="9">
        <v>-10277038</v>
      </c>
      <c r="I2764" s="9">
        <v>58670649</v>
      </c>
      <c r="J2764" s="9">
        <v>43249787</v>
      </c>
      <c r="K2764" s="9">
        <v>0</v>
      </c>
      <c r="L2764" s="9">
        <v>43249787</v>
      </c>
      <c r="M2764" s="9">
        <v>43249787</v>
      </c>
      <c r="N2764" s="9">
        <v>0</v>
      </c>
      <c r="O2764" s="9">
        <v>43249787</v>
      </c>
      <c r="P2764" s="13">
        <f t="shared" si="44"/>
        <v>10277038</v>
      </c>
      <c r="Q2764" s="13">
        <f t="array" ref="Q2764">IF(C2764="",SUMIFS($P$6:$P$65536,$B$6:$B$65536,B2764),IF(D2764="",SUMIFS($P$6:$P$65536,$B$6:$B$65536,B2764,$C$6:$C$65536,C2764),IF(E2764="",SUMIFS($P$6:$P$65536,$B$6:$B$65536,B2764,$C$6:$C$65536,C2764,$D$6:$D$65536,D2764),IF(F2764="",SUMIFS($P$6:$P$65536,$B$6:$B$65536,B2764,$C$6:$C$65536,C2764,$D$6:$D$65536,D2764,$E$6:$E$65536,E2764),--(RIGHT(F2764,1)="0")*SUM(SUMIFS($P$6:$P$65536,$B$6:$B$65536,B2764,$C$6:$C$65536,C2764,$D$6:$D$65536,D2764,$E$6:$E$65536,E2764,$F$6:$F$65536,LEFT(F2764,2)&amp;{0;1;2;3;4;5;6;7;8;9}))+(--(RIGHT(F2764,2)="00"))*SUM(SUMIFS($P$6:$P$65536,$B$6:$B$65536,B2764,$C$6:$C$65536,C2764,$D$6:$D$65536,D2764,$E$6:$E$65536,E2764,$F$6:$F$65536,LEFT(F2764,1)&amp;range))+SUMIFS($P$6:$P$65536,$B$6:$B$65536,B2764,$C$6:$C$65536,C2764,$D$6:$D$65536,D2764,$E$6:$E$65536,E2764,$F$6:$F$65536,F2764)))))</f>
        <v>118878646.56</v>
      </c>
    </row>
    <row r="2765" spans="1:17" ht="15" customHeight="1" x14ac:dyDescent="0.2">
      <c r="A2765" s="10" t="s">
        <v>96</v>
      </c>
      <c r="B2765" s="3" t="s">
        <v>983</v>
      </c>
      <c r="C2765" s="3" t="s">
        <v>28</v>
      </c>
      <c r="D2765" s="3" t="s">
        <v>38</v>
      </c>
      <c r="E2765" s="3" t="s">
        <v>1012</v>
      </c>
      <c r="F2765" s="3" t="s">
        <v>97</v>
      </c>
      <c r="G2765" s="9">
        <v>45750425</v>
      </c>
      <c r="H2765" s="9">
        <v>-29719661.640000001</v>
      </c>
      <c r="I2765" s="9">
        <v>16030763.359999999</v>
      </c>
      <c r="J2765" s="9">
        <v>0</v>
      </c>
      <c r="K2765" s="9">
        <v>0</v>
      </c>
      <c r="L2765" s="9">
        <v>0</v>
      </c>
      <c r="M2765" s="9">
        <v>0</v>
      </c>
      <c r="N2765" s="9">
        <v>0</v>
      </c>
      <c r="O2765" s="9">
        <v>0</v>
      </c>
      <c r="P2765" s="13">
        <f t="shared" si="44"/>
        <v>29719661.640000001</v>
      </c>
      <c r="Q2765" s="13">
        <f t="array" ref="Q2765">IF(C2765="",SUMIFS($P$6:$P$65536,$B$6:$B$65536,B2765),IF(D2765="",SUMIFS($P$6:$P$65536,$B$6:$B$65536,B2765,$C$6:$C$65536,C2765),IF(E2765="",SUMIFS($P$6:$P$65536,$B$6:$B$65536,B2765,$C$6:$C$65536,C2765,$D$6:$D$65536,D2765),IF(F2765="",SUMIFS($P$6:$P$65536,$B$6:$B$65536,B2765,$C$6:$C$65536,C2765,$D$6:$D$65536,D2765,$E$6:$E$65536,E2765),--(RIGHT(F2765,1)="0")*SUM(SUMIFS($P$6:$P$65536,$B$6:$B$65536,B2765,$C$6:$C$65536,C2765,$D$6:$D$65536,D2765,$E$6:$E$65536,E2765,$F$6:$F$65536,LEFT(F2765,2)&amp;{0;1;2;3;4;5;6;7;8;9}))+(--(RIGHT(F2765,2)="00"))*SUM(SUMIFS($P$6:$P$65536,$B$6:$B$65536,B2765,$C$6:$C$65536,C2765,$D$6:$D$65536,D2765,$E$6:$E$65536,E2765,$F$6:$F$65536,LEFT(F2765,1)&amp;range))+SUMIFS($P$6:$P$65536,$B$6:$B$65536,B2765,$C$6:$C$65536,C2765,$D$6:$D$65536,D2765,$E$6:$E$65536,E2765,$F$6:$F$65536,F2765)))))</f>
        <v>89158984.920000002</v>
      </c>
    </row>
    <row r="2766" spans="1:17" ht="96.6" customHeight="1" x14ac:dyDescent="0.2">
      <c r="A2766" s="10" t="s">
        <v>98</v>
      </c>
      <c r="B2766" s="3" t="s">
        <v>983</v>
      </c>
      <c r="C2766" s="3" t="s">
        <v>28</v>
      </c>
      <c r="D2766" s="3" t="s">
        <v>38</v>
      </c>
      <c r="E2766" s="3" t="s">
        <v>1012</v>
      </c>
      <c r="F2766" s="3" t="s">
        <v>99</v>
      </c>
      <c r="G2766" s="9">
        <v>45750425</v>
      </c>
      <c r="H2766" s="9">
        <v>-29719661.640000001</v>
      </c>
      <c r="I2766" s="9">
        <v>16030763.359999999</v>
      </c>
      <c r="J2766" s="9">
        <v>0</v>
      </c>
      <c r="K2766" s="9">
        <v>0</v>
      </c>
      <c r="L2766" s="9">
        <v>0</v>
      </c>
      <c r="M2766" s="9">
        <v>0</v>
      </c>
      <c r="N2766" s="9">
        <v>0</v>
      </c>
      <c r="O2766" s="9">
        <v>0</v>
      </c>
      <c r="P2766" s="13">
        <f t="shared" si="44"/>
        <v>29719661.640000001</v>
      </c>
      <c r="Q2766" s="13">
        <f t="array" ref="Q2766">IF(C2766="",SUMIFS($P$6:$P$65536,$B$6:$B$65536,B2766),IF(D2766="",SUMIFS($P$6:$P$65536,$B$6:$B$65536,B2766,$C$6:$C$65536,C2766),IF(E2766="",SUMIFS($P$6:$P$65536,$B$6:$B$65536,B2766,$C$6:$C$65536,C2766,$D$6:$D$65536,D2766),IF(F2766="",SUMIFS($P$6:$P$65536,$B$6:$B$65536,B2766,$C$6:$C$65536,C2766,$D$6:$D$65536,D2766,$E$6:$E$65536,E2766),--(RIGHT(F2766,1)="0")*SUM(SUMIFS($P$6:$P$65536,$B$6:$B$65536,B2766,$C$6:$C$65536,C2766,$D$6:$D$65536,D2766,$E$6:$E$65536,E2766,$F$6:$F$65536,LEFT(F2766,2)&amp;{0;1;2;3;4;5;6;7;8;9}))+(--(RIGHT(F2766,2)="00"))*SUM(SUMIFS($P$6:$P$65536,$B$6:$B$65536,B2766,$C$6:$C$65536,C2766,$D$6:$D$65536,D2766,$E$6:$E$65536,E2766,$F$6:$F$65536,LEFT(F2766,1)&amp;range))+SUMIFS($P$6:$P$65536,$B$6:$B$65536,B2766,$C$6:$C$65536,C2766,$D$6:$D$65536,D2766,$E$6:$E$65536,E2766,$F$6:$F$65536,F2766)))))</f>
        <v>29719661.640000001</v>
      </c>
    </row>
    <row r="2767" spans="1:17" ht="15" customHeight="1" x14ac:dyDescent="0.2">
      <c r="A2767" s="10" t="s">
        <v>102</v>
      </c>
      <c r="B2767" s="3" t="s">
        <v>983</v>
      </c>
      <c r="C2767" s="3" t="s">
        <v>28</v>
      </c>
      <c r="D2767" s="3" t="s">
        <v>38</v>
      </c>
      <c r="E2767" s="3" t="s">
        <v>1012</v>
      </c>
      <c r="F2767" s="3" t="s">
        <v>103</v>
      </c>
      <c r="G2767" s="9">
        <v>23197262</v>
      </c>
      <c r="H2767" s="9">
        <v>19442623.640000001</v>
      </c>
      <c r="I2767" s="9">
        <v>42639885.640000001</v>
      </c>
      <c r="J2767" s="9">
        <v>43249787</v>
      </c>
      <c r="K2767" s="9">
        <v>0</v>
      </c>
      <c r="L2767" s="9">
        <v>43249787</v>
      </c>
      <c r="M2767" s="9">
        <v>43249787</v>
      </c>
      <c r="N2767" s="9">
        <v>0</v>
      </c>
      <c r="O2767" s="9">
        <v>43249787</v>
      </c>
      <c r="P2767" s="13">
        <f t="shared" si="44"/>
        <v>19442623.640000001</v>
      </c>
      <c r="Q2767" s="13">
        <f t="array" ref="Q2767">IF(C2767="",SUMIFS($P$6:$P$65536,$B$6:$B$65536,B2767),IF(D2767="",SUMIFS($P$6:$P$65536,$B$6:$B$65536,B2767,$C$6:$C$65536,C2767),IF(E2767="",SUMIFS($P$6:$P$65536,$B$6:$B$65536,B2767,$C$6:$C$65536,C2767,$D$6:$D$65536,D2767),IF(F2767="",SUMIFS($P$6:$P$65536,$B$6:$B$65536,B2767,$C$6:$C$65536,C2767,$D$6:$D$65536,D2767,$E$6:$E$65536,E2767),--(RIGHT(F2767,1)="0")*SUM(SUMIFS($P$6:$P$65536,$B$6:$B$65536,B2767,$C$6:$C$65536,C2767,$D$6:$D$65536,D2767,$E$6:$E$65536,E2767,$F$6:$F$65536,LEFT(F2767,2)&amp;{0;1;2;3;4;5;6;7;8;9}))+(--(RIGHT(F2767,2)="00"))*SUM(SUMIFS($P$6:$P$65536,$B$6:$B$65536,B2767,$C$6:$C$65536,C2767,$D$6:$D$65536,D2767,$E$6:$E$65536,E2767,$F$6:$F$65536,LEFT(F2767,1)&amp;range))+SUMIFS($P$6:$P$65536,$B$6:$B$65536,B2767,$C$6:$C$65536,C2767,$D$6:$D$65536,D2767,$E$6:$E$65536,E2767,$F$6:$F$65536,F2767)))))</f>
        <v>58327870.920000002</v>
      </c>
    </row>
    <row r="2768" spans="1:17" ht="96.6" customHeight="1" x14ac:dyDescent="0.2">
      <c r="A2768" s="10" t="s">
        <v>104</v>
      </c>
      <c r="B2768" s="3" t="s">
        <v>983</v>
      </c>
      <c r="C2768" s="3" t="s">
        <v>28</v>
      </c>
      <c r="D2768" s="3" t="s">
        <v>38</v>
      </c>
      <c r="E2768" s="3" t="s">
        <v>1012</v>
      </c>
      <c r="F2768" s="3" t="s">
        <v>105</v>
      </c>
      <c r="G2768" s="9">
        <v>23197262</v>
      </c>
      <c r="H2768" s="9">
        <v>17511123.640000001</v>
      </c>
      <c r="I2768" s="9">
        <v>40708385.640000001</v>
      </c>
      <c r="J2768" s="9">
        <v>43249787</v>
      </c>
      <c r="K2768" s="9">
        <v>0</v>
      </c>
      <c r="L2768" s="9">
        <v>43249787</v>
      </c>
      <c r="M2768" s="9">
        <v>43249787</v>
      </c>
      <c r="N2768" s="9">
        <v>0</v>
      </c>
      <c r="O2768" s="9">
        <v>43249787</v>
      </c>
      <c r="P2768" s="13">
        <f t="shared" si="44"/>
        <v>17511123.640000001</v>
      </c>
      <c r="Q2768" s="13">
        <f t="array" ref="Q2768">IF(C2768="",SUMIFS($P$6:$P$65536,$B$6:$B$65536,B2768),IF(D2768="",SUMIFS($P$6:$P$65536,$B$6:$B$65536,B2768,$C$6:$C$65536,C2768),IF(E2768="",SUMIFS($P$6:$P$65536,$B$6:$B$65536,B2768,$C$6:$C$65536,C2768,$D$6:$D$65536,D2768),IF(F2768="",SUMIFS($P$6:$P$65536,$B$6:$B$65536,B2768,$C$6:$C$65536,C2768,$D$6:$D$65536,D2768,$E$6:$E$65536,E2768),--(RIGHT(F2768,1)="0")*SUM(SUMIFS($P$6:$P$65536,$B$6:$B$65536,B2768,$C$6:$C$65536,C2768,$D$6:$D$65536,D2768,$E$6:$E$65536,E2768,$F$6:$F$65536,LEFT(F2768,2)&amp;{0;1;2;3;4;5;6;7;8;9}))+(--(RIGHT(F2768,2)="00"))*SUM(SUMIFS($P$6:$P$65536,$B$6:$B$65536,B2768,$C$6:$C$65536,C2768,$D$6:$D$65536,D2768,$E$6:$E$65536,E2768,$F$6:$F$65536,LEFT(F2768,1)&amp;range))+SUMIFS($P$6:$P$65536,$B$6:$B$65536,B2768,$C$6:$C$65536,C2768,$D$6:$D$65536,D2768,$E$6:$E$65536,E2768,$F$6:$F$65536,F2768)))))</f>
        <v>17511123.640000001</v>
      </c>
    </row>
    <row r="2769" spans="1:17" ht="32.25" customHeight="1" x14ac:dyDescent="0.2">
      <c r="A2769" s="10" t="s">
        <v>106</v>
      </c>
      <c r="B2769" s="3" t="s">
        <v>983</v>
      </c>
      <c r="C2769" s="3" t="s">
        <v>28</v>
      </c>
      <c r="D2769" s="3" t="s">
        <v>38</v>
      </c>
      <c r="E2769" s="3" t="s">
        <v>1012</v>
      </c>
      <c r="F2769" s="3" t="s">
        <v>107</v>
      </c>
      <c r="G2769" s="9">
        <v>0</v>
      </c>
      <c r="H2769" s="9">
        <v>1931500</v>
      </c>
      <c r="I2769" s="9">
        <v>1931500</v>
      </c>
      <c r="J2769" s="9">
        <v>0</v>
      </c>
      <c r="K2769" s="9">
        <v>0</v>
      </c>
      <c r="L2769" s="9">
        <v>0</v>
      </c>
      <c r="M2769" s="9">
        <v>0</v>
      </c>
      <c r="N2769" s="9">
        <v>0</v>
      </c>
      <c r="O2769" s="9">
        <v>0</v>
      </c>
      <c r="P2769" s="13">
        <f t="shared" si="44"/>
        <v>1931500</v>
      </c>
      <c r="Q2769" s="13">
        <f t="array" ref="Q2769">IF(C2769="",SUMIFS($P$6:$P$65536,$B$6:$B$65536,B2769),IF(D2769="",SUMIFS($P$6:$P$65536,$B$6:$B$65536,B2769,$C$6:$C$65536,C2769),IF(E2769="",SUMIFS($P$6:$P$65536,$B$6:$B$65536,B2769,$C$6:$C$65536,C2769,$D$6:$D$65536,D2769),IF(F2769="",SUMIFS($P$6:$P$65536,$B$6:$B$65536,B2769,$C$6:$C$65536,C2769,$D$6:$D$65536,D2769,$E$6:$E$65536,E2769),--(RIGHT(F2769,1)="0")*SUM(SUMIFS($P$6:$P$65536,$B$6:$B$65536,B2769,$C$6:$C$65536,C2769,$D$6:$D$65536,D2769,$E$6:$E$65536,E2769,$F$6:$F$65536,LEFT(F2769,2)&amp;{0;1;2;3;4;5;6;7;8;9}))+(--(RIGHT(F2769,2)="00"))*SUM(SUMIFS($P$6:$P$65536,$B$6:$B$65536,B2769,$C$6:$C$65536,C2769,$D$6:$D$65536,D2769,$E$6:$E$65536,E2769,$F$6:$F$65536,LEFT(F2769,1)&amp;range))+SUMIFS($P$6:$P$65536,$B$6:$B$65536,B2769,$C$6:$C$65536,C2769,$D$6:$D$65536,D2769,$E$6:$E$65536,E2769,$F$6:$F$65536,F2769)))))</f>
        <v>1931500</v>
      </c>
    </row>
    <row r="2770" spans="1:17" ht="32.25" customHeight="1" x14ac:dyDescent="0.2">
      <c r="A2770" s="10" t="s">
        <v>1001</v>
      </c>
      <c r="B2770" s="3" t="s">
        <v>983</v>
      </c>
      <c r="C2770" s="3" t="s">
        <v>28</v>
      </c>
      <c r="D2770" s="3" t="s">
        <v>38</v>
      </c>
      <c r="E2770" s="3" t="s">
        <v>1002</v>
      </c>
      <c r="F2770" s="11" t="s">
        <v>0</v>
      </c>
      <c r="G2770" s="9">
        <v>1500000</v>
      </c>
      <c r="H2770" s="9">
        <v>-1500000</v>
      </c>
      <c r="I2770" s="9">
        <v>0</v>
      </c>
      <c r="J2770" s="9">
        <v>1500000</v>
      </c>
      <c r="K2770" s="9">
        <v>0</v>
      </c>
      <c r="L2770" s="9">
        <v>1500000</v>
      </c>
      <c r="M2770" s="9">
        <v>1500000</v>
      </c>
      <c r="N2770" s="9">
        <v>0</v>
      </c>
      <c r="O2770" s="9">
        <v>1500000</v>
      </c>
      <c r="P2770" s="13">
        <f t="shared" si="44"/>
        <v>1500000</v>
      </c>
      <c r="Q2770" s="13">
        <f t="array" ref="Q2770">IF(C2770="",SUMIFS($P$6:$P$65536,$B$6:$B$65536,B2770),IF(D2770="",SUMIFS($P$6:$P$65536,$B$6:$B$65536,B2770,$C$6:$C$65536,C2770),IF(E2770="",SUMIFS($P$6:$P$65536,$B$6:$B$65536,B2770,$C$6:$C$65536,C2770,$D$6:$D$65536,D2770),IF(F2770="",SUMIFS($P$6:$P$65536,$B$6:$B$65536,B2770,$C$6:$C$65536,C2770,$D$6:$D$65536,D2770,$E$6:$E$65536,E2770),--(RIGHT(F2770,1)="0")*SUM(SUMIFS($P$6:$P$65536,$B$6:$B$65536,B2770,$C$6:$C$65536,C2770,$D$6:$D$65536,D2770,$E$6:$E$65536,E2770,$F$6:$F$65536,LEFT(F2770,2)&amp;{0;1;2;3;4;5;6;7;8;9}))+(--(RIGHT(F2770,2)="00"))*SUM(SUMIFS($P$6:$P$65536,$B$6:$B$65536,B2770,$C$6:$C$65536,C2770,$D$6:$D$65536,D2770,$E$6:$E$65536,E2770,$F$6:$F$65536,LEFT(F2770,1)&amp;range))+SUMIFS($P$6:$P$65536,$B$6:$B$65536,B2770,$C$6:$C$65536,C2770,$D$6:$D$65536,D2770,$E$6:$E$65536,E2770,$F$6:$F$65536,F2770)))))</f>
        <v>6000000</v>
      </c>
    </row>
    <row r="2771" spans="1:17" ht="64.5" customHeight="1" x14ac:dyDescent="0.2">
      <c r="A2771" s="10" t="s">
        <v>94</v>
      </c>
      <c r="B2771" s="3" t="s">
        <v>983</v>
      </c>
      <c r="C2771" s="3" t="s">
        <v>28</v>
      </c>
      <c r="D2771" s="3" t="s">
        <v>38</v>
      </c>
      <c r="E2771" s="3" t="s">
        <v>1002</v>
      </c>
      <c r="F2771" s="3" t="s">
        <v>95</v>
      </c>
      <c r="G2771" s="9">
        <v>1500000</v>
      </c>
      <c r="H2771" s="9">
        <v>-1500000</v>
      </c>
      <c r="I2771" s="9">
        <v>0</v>
      </c>
      <c r="J2771" s="9">
        <v>1500000</v>
      </c>
      <c r="K2771" s="9">
        <v>0</v>
      </c>
      <c r="L2771" s="9">
        <v>1500000</v>
      </c>
      <c r="M2771" s="9">
        <v>1500000</v>
      </c>
      <c r="N2771" s="9">
        <v>0</v>
      </c>
      <c r="O2771" s="9">
        <v>1500000</v>
      </c>
      <c r="P2771" s="13">
        <f t="shared" si="44"/>
        <v>1500000</v>
      </c>
      <c r="Q2771" s="13">
        <f t="array" ref="Q2771">IF(C2771="",SUMIFS($P$6:$P$65536,$B$6:$B$65536,B2771),IF(D2771="",SUMIFS($P$6:$P$65536,$B$6:$B$65536,B2771,$C$6:$C$65536,C2771),IF(E2771="",SUMIFS($P$6:$P$65536,$B$6:$B$65536,B2771,$C$6:$C$65536,C2771,$D$6:$D$65536,D2771),IF(F2771="",SUMIFS($P$6:$P$65536,$B$6:$B$65536,B2771,$C$6:$C$65536,C2771,$D$6:$D$65536,D2771,$E$6:$E$65536,E2771),--(RIGHT(F2771,1)="0")*SUM(SUMIFS($P$6:$P$65536,$B$6:$B$65536,B2771,$C$6:$C$65536,C2771,$D$6:$D$65536,D2771,$E$6:$E$65536,E2771,$F$6:$F$65536,LEFT(F2771,2)&amp;{0;1;2;3;4;5;6;7;8;9}))+(--(RIGHT(F2771,2)="00"))*SUM(SUMIFS($P$6:$P$65536,$B$6:$B$65536,B2771,$C$6:$C$65536,C2771,$D$6:$D$65536,D2771,$E$6:$E$65536,E2771,$F$6:$F$65536,LEFT(F2771,1)&amp;range))+SUMIFS($P$6:$P$65536,$B$6:$B$65536,B2771,$C$6:$C$65536,C2771,$D$6:$D$65536,D2771,$E$6:$E$65536,E2771,$F$6:$F$65536,F2771)))))</f>
        <v>6000000</v>
      </c>
    </row>
    <row r="2772" spans="1:17" ht="15" customHeight="1" x14ac:dyDescent="0.2">
      <c r="A2772" s="10" t="s">
        <v>96</v>
      </c>
      <c r="B2772" s="3" t="s">
        <v>983</v>
      </c>
      <c r="C2772" s="3" t="s">
        <v>28</v>
      </c>
      <c r="D2772" s="3" t="s">
        <v>38</v>
      </c>
      <c r="E2772" s="3" t="s">
        <v>1002</v>
      </c>
      <c r="F2772" s="3" t="s">
        <v>97</v>
      </c>
      <c r="G2772" s="9">
        <v>1500000</v>
      </c>
      <c r="H2772" s="9">
        <v>-1500000</v>
      </c>
      <c r="I2772" s="9">
        <v>0</v>
      </c>
      <c r="J2772" s="9">
        <v>1500000</v>
      </c>
      <c r="K2772" s="9">
        <v>0</v>
      </c>
      <c r="L2772" s="9">
        <v>1500000</v>
      </c>
      <c r="M2772" s="9">
        <v>1500000</v>
      </c>
      <c r="N2772" s="9">
        <v>0</v>
      </c>
      <c r="O2772" s="9">
        <v>1500000</v>
      </c>
      <c r="P2772" s="13">
        <f t="shared" si="44"/>
        <v>1500000</v>
      </c>
      <c r="Q2772" s="13">
        <f t="array" ref="Q2772">IF(C2772="",SUMIFS($P$6:$P$65536,$B$6:$B$65536,B2772),IF(D2772="",SUMIFS($P$6:$P$65536,$B$6:$B$65536,B2772,$C$6:$C$65536,C2772),IF(E2772="",SUMIFS($P$6:$P$65536,$B$6:$B$65536,B2772,$C$6:$C$65536,C2772,$D$6:$D$65536,D2772),IF(F2772="",SUMIFS($P$6:$P$65536,$B$6:$B$65536,B2772,$C$6:$C$65536,C2772,$D$6:$D$65536,D2772,$E$6:$E$65536,E2772),--(RIGHT(F2772,1)="0")*SUM(SUMIFS($P$6:$P$65536,$B$6:$B$65536,B2772,$C$6:$C$65536,C2772,$D$6:$D$65536,D2772,$E$6:$E$65536,E2772,$F$6:$F$65536,LEFT(F2772,2)&amp;{0;1;2;3;4;5;6;7;8;9}))+(--(RIGHT(F2772,2)="00"))*SUM(SUMIFS($P$6:$P$65536,$B$6:$B$65536,B2772,$C$6:$C$65536,C2772,$D$6:$D$65536,D2772,$E$6:$E$65536,E2772,$F$6:$F$65536,LEFT(F2772,1)&amp;range))+SUMIFS($P$6:$P$65536,$B$6:$B$65536,B2772,$C$6:$C$65536,C2772,$D$6:$D$65536,D2772,$E$6:$E$65536,E2772,$F$6:$F$65536,F2772)))))</f>
        <v>4500000</v>
      </c>
    </row>
    <row r="2773" spans="1:17" ht="96.6" customHeight="1" x14ac:dyDescent="0.2">
      <c r="A2773" s="10" t="s">
        <v>98</v>
      </c>
      <c r="B2773" s="3" t="s">
        <v>983</v>
      </c>
      <c r="C2773" s="3" t="s">
        <v>28</v>
      </c>
      <c r="D2773" s="3" t="s">
        <v>38</v>
      </c>
      <c r="E2773" s="3" t="s">
        <v>1002</v>
      </c>
      <c r="F2773" s="3" t="s">
        <v>99</v>
      </c>
      <c r="G2773" s="9">
        <v>1500000</v>
      </c>
      <c r="H2773" s="9">
        <v>-1500000</v>
      </c>
      <c r="I2773" s="9">
        <v>0</v>
      </c>
      <c r="J2773" s="9">
        <v>1500000</v>
      </c>
      <c r="K2773" s="9">
        <v>0</v>
      </c>
      <c r="L2773" s="9">
        <v>1500000</v>
      </c>
      <c r="M2773" s="9">
        <v>1500000</v>
      </c>
      <c r="N2773" s="9">
        <v>0</v>
      </c>
      <c r="O2773" s="9">
        <v>1500000</v>
      </c>
      <c r="P2773" s="13">
        <f t="shared" si="44"/>
        <v>1500000</v>
      </c>
      <c r="Q2773" s="13">
        <f t="array" ref="Q2773">IF(C2773="",SUMIFS($P$6:$P$65536,$B$6:$B$65536,B2773),IF(D2773="",SUMIFS($P$6:$P$65536,$B$6:$B$65536,B2773,$C$6:$C$65536,C2773),IF(E2773="",SUMIFS($P$6:$P$65536,$B$6:$B$65536,B2773,$C$6:$C$65536,C2773,$D$6:$D$65536,D2773),IF(F2773="",SUMIFS($P$6:$P$65536,$B$6:$B$65536,B2773,$C$6:$C$65536,C2773,$D$6:$D$65536,D2773,$E$6:$E$65536,E2773),--(RIGHT(F2773,1)="0")*SUM(SUMIFS($P$6:$P$65536,$B$6:$B$65536,B2773,$C$6:$C$65536,C2773,$D$6:$D$65536,D2773,$E$6:$E$65536,E2773,$F$6:$F$65536,LEFT(F2773,2)&amp;{0;1;2;3;4;5;6;7;8;9}))+(--(RIGHT(F2773,2)="00"))*SUM(SUMIFS($P$6:$P$65536,$B$6:$B$65536,B2773,$C$6:$C$65536,C2773,$D$6:$D$65536,D2773,$E$6:$E$65536,E2773,$F$6:$F$65536,LEFT(F2773,1)&amp;range))+SUMIFS($P$6:$P$65536,$B$6:$B$65536,B2773,$C$6:$C$65536,C2773,$D$6:$D$65536,D2773,$E$6:$E$65536,E2773,$F$6:$F$65536,F2773)))))</f>
        <v>1500000</v>
      </c>
    </row>
    <row r="2774" spans="1:17" ht="32.25" hidden="1" customHeight="1" x14ac:dyDescent="0.2">
      <c r="A2774" s="10" t="s">
        <v>1013</v>
      </c>
      <c r="B2774" s="3" t="s">
        <v>983</v>
      </c>
      <c r="C2774" s="3" t="s">
        <v>28</v>
      </c>
      <c r="D2774" s="3" t="s">
        <v>38</v>
      </c>
      <c r="E2774" s="3" t="s">
        <v>1014</v>
      </c>
      <c r="F2774" s="11" t="s">
        <v>0</v>
      </c>
      <c r="G2774" s="9">
        <v>10000000</v>
      </c>
      <c r="H2774" s="9">
        <v>0</v>
      </c>
      <c r="I2774" s="9">
        <v>10000000</v>
      </c>
      <c r="J2774" s="9">
        <v>10000000</v>
      </c>
      <c r="K2774" s="9">
        <v>0</v>
      </c>
      <c r="L2774" s="9">
        <v>10000000</v>
      </c>
      <c r="M2774" s="9">
        <v>9700000</v>
      </c>
      <c r="N2774" s="9">
        <v>0</v>
      </c>
      <c r="O2774" s="9">
        <v>9700000</v>
      </c>
      <c r="P2774" s="13">
        <f t="shared" si="44"/>
        <v>0</v>
      </c>
      <c r="Q2774" s="13">
        <f t="array" ref="Q2774">IF(C2774="",SUMIFS($P$6:$P$65536,$B$6:$B$65536,B2774),IF(D2774="",SUMIFS($P$6:$P$65536,$B$6:$B$65536,B2774,$C$6:$C$65536,C2774),IF(E2774="",SUMIFS($P$6:$P$65536,$B$6:$B$65536,B2774,$C$6:$C$65536,C2774,$D$6:$D$65536,D2774),IF(F2774="",SUMIFS($P$6:$P$65536,$B$6:$B$65536,B2774,$C$6:$C$65536,C2774,$D$6:$D$65536,D2774,$E$6:$E$65536,E2774),--(RIGHT(F2774,1)="0")*SUM(SUMIFS($P$6:$P$65536,$B$6:$B$65536,B2774,$C$6:$C$65536,C2774,$D$6:$D$65536,D2774,$E$6:$E$65536,E2774,$F$6:$F$65536,LEFT(F2774,2)&amp;{0;1;2;3;4;5;6;7;8;9}))+(--(RIGHT(F2774,2)="00"))*SUM(SUMIFS($P$6:$P$65536,$B$6:$B$65536,B2774,$C$6:$C$65536,C2774,$D$6:$D$65536,D2774,$E$6:$E$65536,E2774,$F$6:$F$65536,LEFT(F2774,1)&amp;range))+SUMIFS($P$6:$P$65536,$B$6:$B$65536,B2774,$C$6:$C$65536,C2774,$D$6:$D$65536,D2774,$E$6:$E$65536,E2774,$F$6:$F$65536,F2774)))))</f>
        <v>0</v>
      </c>
    </row>
    <row r="2775" spans="1:17" ht="64.5" hidden="1" customHeight="1" x14ac:dyDescent="0.2">
      <c r="A2775" s="10" t="s">
        <v>94</v>
      </c>
      <c r="B2775" s="3" t="s">
        <v>983</v>
      </c>
      <c r="C2775" s="3" t="s">
        <v>28</v>
      </c>
      <c r="D2775" s="3" t="s">
        <v>38</v>
      </c>
      <c r="E2775" s="3" t="s">
        <v>1014</v>
      </c>
      <c r="F2775" s="3" t="s">
        <v>95</v>
      </c>
      <c r="G2775" s="9">
        <v>10000000</v>
      </c>
      <c r="H2775" s="9">
        <v>0</v>
      </c>
      <c r="I2775" s="9">
        <v>10000000</v>
      </c>
      <c r="J2775" s="9">
        <v>10000000</v>
      </c>
      <c r="K2775" s="9">
        <v>0</v>
      </c>
      <c r="L2775" s="9">
        <v>10000000</v>
      </c>
      <c r="M2775" s="9">
        <v>9700000</v>
      </c>
      <c r="N2775" s="9">
        <v>0</v>
      </c>
      <c r="O2775" s="9">
        <v>9700000</v>
      </c>
      <c r="P2775" s="13">
        <f t="shared" si="44"/>
        <v>0</v>
      </c>
      <c r="Q2775" s="13">
        <f t="array" ref="Q2775">IF(C2775="",SUMIFS($P$6:$P$65536,$B$6:$B$65536,B2775),IF(D2775="",SUMIFS($P$6:$P$65536,$B$6:$B$65536,B2775,$C$6:$C$65536,C2775),IF(E2775="",SUMIFS($P$6:$P$65536,$B$6:$B$65536,B2775,$C$6:$C$65536,C2775,$D$6:$D$65536,D2775),IF(F2775="",SUMIFS($P$6:$P$65536,$B$6:$B$65536,B2775,$C$6:$C$65536,C2775,$D$6:$D$65536,D2775,$E$6:$E$65536,E2775),--(RIGHT(F2775,1)="0")*SUM(SUMIFS($P$6:$P$65536,$B$6:$B$65536,B2775,$C$6:$C$65536,C2775,$D$6:$D$65536,D2775,$E$6:$E$65536,E2775,$F$6:$F$65536,LEFT(F2775,2)&amp;{0;1;2;3;4;5;6;7;8;9}))+(--(RIGHT(F2775,2)="00"))*SUM(SUMIFS($P$6:$P$65536,$B$6:$B$65536,B2775,$C$6:$C$65536,C2775,$D$6:$D$65536,D2775,$E$6:$E$65536,E2775,$F$6:$F$65536,LEFT(F2775,1)&amp;range))+SUMIFS($P$6:$P$65536,$B$6:$B$65536,B2775,$C$6:$C$65536,C2775,$D$6:$D$65536,D2775,$E$6:$E$65536,E2775,$F$6:$F$65536,F2775)))))</f>
        <v>0</v>
      </c>
    </row>
    <row r="2776" spans="1:17" ht="96.6" hidden="1" customHeight="1" x14ac:dyDescent="0.2">
      <c r="A2776" s="10" t="s">
        <v>268</v>
      </c>
      <c r="B2776" s="3" t="s">
        <v>983</v>
      </c>
      <c r="C2776" s="3" t="s">
        <v>28</v>
      </c>
      <c r="D2776" s="3" t="s">
        <v>38</v>
      </c>
      <c r="E2776" s="3" t="s">
        <v>1014</v>
      </c>
      <c r="F2776" s="3" t="s">
        <v>269</v>
      </c>
      <c r="G2776" s="9">
        <v>10000000</v>
      </c>
      <c r="H2776" s="9">
        <v>0</v>
      </c>
      <c r="I2776" s="9">
        <v>10000000</v>
      </c>
      <c r="J2776" s="9">
        <v>10000000</v>
      </c>
      <c r="K2776" s="9">
        <v>0</v>
      </c>
      <c r="L2776" s="9">
        <v>10000000</v>
      </c>
      <c r="M2776" s="9">
        <v>9700000</v>
      </c>
      <c r="N2776" s="9">
        <v>0</v>
      </c>
      <c r="O2776" s="9">
        <v>9700000</v>
      </c>
      <c r="P2776" s="13">
        <f t="shared" si="44"/>
        <v>0</v>
      </c>
      <c r="Q2776" s="13">
        <f t="array" ref="Q2776">IF(C2776="",SUMIFS($P$6:$P$65536,$B$6:$B$65536,B2776),IF(D2776="",SUMIFS($P$6:$P$65536,$B$6:$B$65536,B2776,$C$6:$C$65536,C2776),IF(E2776="",SUMIFS($P$6:$P$65536,$B$6:$B$65536,B2776,$C$6:$C$65536,C2776,$D$6:$D$65536,D2776),IF(F2776="",SUMIFS($P$6:$P$65536,$B$6:$B$65536,B2776,$C$6:$C$65536,C2776,$D$6:$D$65536,D2776,$E$6:$E$65536,E2776),--(RIGHT(F2776,1)="0")*SUM(SUMIFS($P$6:$P$65536,$B$6:$B$65536,B2776,$C$6:$C$65536,C2776,$D$6:$D$65536,D2776,$E$6:$E$65536,E2776,$F$6:$F$65536,LEFT(F2776,2)&amp;{0;1;2;3;4;5;6;7;8;9}))+(--(RIGHT(F2776,2)="00"))*SUM(SUMIFS($P$6:$P$65536,$B$6:$B$65536,B2776,$C$6:$C$65536,C2776,$D$6:$D$65536,D2776,$E$6:$E$65536,E2776,$F$6:$F$65536,LEFT(F2776,1)&amp;range))+SUMIFS($P$6:$P$65536,$B$6:$B$65536,B2776,$C$6:$C$65536,C2776,$D$6:$D$65536,D2776,$E$6:$E$65536,E2776,$F$6:$F$65536,F2776)))))</f>
        <v>0</v>
      </c>
    </row>
    <row r="2777" spans="1:17" ht="48.95" hidden="1" customHeight="1" x14ac:dyDescent="0.2">
      <c r="A2777" s="10" t="s">
        <v>600</v>
      </c>
      <c r="B2777" s="3" t="s">
        <v>983</v>
      </c>
      <c r="C2777" s="3" t="s">
        <v>28</v>
      </c>
      <c r="D2777" s="3" t="s">
        <v>38</v>
      </c>
      <c r="E2777" s="3" t="s">
        <v>1014</v>
      </c>
      <c r="F2777" s="3" t="s">
        <v>601</v>
      </c>
      <c r="G2777" s="9">
        <v>10000000</v>
      </c>
      <c r="H2777" s="9">
        <v>0</v>
      </c>
      <c r="I2777" s="9">
        <v>10000000</v>
      </c>
      <c r="J2777" s="9">
        <v>10000000</v>
      </c>
      <c r="K2777" s="9">
        <v>0</v>
      </c>
      <c r="L2777" s="9">
        <v>10000000</v>
      </c>
      <c r="M2777" s="9">
        <v>9700000</v>
      </c>
      <c r="N2777" s="9">
        <v>0</v>
      </c>
      <c r="O2777" s="9">
        <v>9700000</v>
      </c>
      <c r="P2777" s="13">
        <f t="shared" si="44"/>
        <v>0</v>
      </c>
      <c r="Q2777" s="13">
        <f t="array" ref="Q2777">IF(C2777="",SUMIFS($P$6:$P$65536,$B$6:$B$65536,B2777),IF(D2777="",SUMIFS($P$6:$P$65536,$B$6:$B$65536,B2777,$C$6:$C$65536,C2777),IF(E2777="",SUMIFS($P$6:$P$65536,$B$6:$B$65536,B2777,$C$6:$C$65536,C2777,$D$6:$D$65536,D2777),IF(F2777="",SUMIFS($P$6:$P$65536,$B$6:$B$65536,B2777,$C$6:$C$65536,C2777,$D$6:$D$65536,D2777,$E$6:$E$65536,E2777),--(RIGHT(F2777,1)="0")*SUM(SUMIFS($P$6:$P$65536,$B$6:$B$65536,B2777,$C$6:$C$65536,C2777,$D$6:$D$65536,D2777,$E$6:$E$65536,E2777,$F$6:$F$65536,LEFT(F2777,2)&amp;{0;1;2;3;4;5;6;7;8;9}))+(--(RIGHT(F2777,2)="00"))*SUM(SUMIFS($P$6:$P$65536,$B$6:$B$65536,B2777,$C$6:$C$65536,C2777,$D$6:$D$65536,D2777,$E$6:$E$65536,E2777,$F$6:$F$65536,LEFT(F2777,1)&amp;range))+SUMIFS($P$6:$P$65536,$B$6:$B$65536,B2777,$C$6:$C$65536,C2777,$D$6:$D$65536,D2777,$E$6:$E$65536,E2777,$F$6:$F$65536,F2777)))))</f>
        <v>0</v>
      </c>
    </row>
    <row r="2778" spans="1:17" ht="112.35" hidden="1" customHeight="1" x14ac:dyDescent="0.2">
      <c r="A2778" s="10" t="s">
        <v>1015</v>
      </c>
      <c r="B2778" s="3" t="s">
        <v>983</v>
      </c>
      <c r="C2778" s="3" t="s">
        <v>28</v>
      </c>
      <c r="D2778" s="3" t="s">
        <v>38</v>
      </c>
      <c r="E2778" s="3" t="s">
        <v>1016</v>
      </c>
      <c r="F2778" s="11" t="s">
        <v>0</v>
      </c>
      <c r="G2778" s="9">
        <v>7382827</v>
      </c>
      <c r="H2778" s="9">
        <v>0</v>
      </c>
      <c r="I2778" s="9">
        <v>7382827</v>
      </c>
      <c r="J2778" s="9">
        <v>7382827</v>
      </c>
      <c r="K2778" s="9">
        <v>0</v>
      </c>
      <c r="L2778" s="9">
        <v>7382827</v>
      </c>
      <c r="M2778" s="9">
        <v>7367341</v>
      </c>
      <c r="N2778" s="9">
        <v>0</v>
      </c>
      <c r="O2778" s="9">
        <v>7367341</v>
      </c>
      <c r="P2778" s="13">
        <f t="shared" si="44"/>
        <v>0</v>
      </c>
      <c r="Q2778" s="13">
        <f t="array" ref="Q2778">IF(C2778="",SUMIFS($P$6:$P$65536,$B$6:$B$65536,B2778),IF(D2778="",SUMIFS($P$6:$P$65536,$B$6:$B$65536,B2778,$C$6:$C$65536,C2778),IF(E2778="",SUMIFS($P$6:$P$65536,$B$6:$B$65536,B2778,$C$6:$C$65536,C2778,$D$6:$D$65536,D2778),IF(F2778="",SUMIFS($P$6:$P$65536,$B$6:$B$65536,B2778,$C$6:$C$65536,C2778,$D$6:$D$65536,D2778,$E$6:$E$65536,E2778),--(RIGHT(F2778,1)="0")*SUM(SUMIFS($P$6:$P$65536,$B$6:$B$65536,B2778,$C$6:$C$65536,C2778,$D$6:$D$65536,D2778,$E$6:$E$65536,E2778,$F$6:$F$65536,LEFT(F2778,2)&amp;{0;1;2;3;4;5;6;7;8;9}))+(--(RIGHT(F2778,2)="00"))*SUM(SUMIFS($P$6:$P$65536,$B$6:$B$65536,B2778,$C$6:$C$65536,C2778,$D$6:$D$65536,D2778,$E$6:$E$65536,E2778,$F$6:$F$65536,LEFT(F2778,1)&amp;range))+SUMIFS($P$6:$P$65536,$B$6:$B$65536,B2778,$C$6:$C$65536,C2778,$D$6:$D$65536,D2778,$E$6:$E$65536,E2778,$F$6:$F$65536,F2778)))))</f>
        <v>0</v>
      </c>
    </row>
    <row r="2779" spans="1:17" ht="32.25" hidden="1" customHeight="1" x14ac:dyDescent="0.2">
      <c r="A2779" s="10" t="s">
        <v>112</v>
      </c>
      <c r="B2779" s="3" t="s">
        <v>983</v>
      </c>
      <c r="C2779" s="3" t="s">
        <v>28</v>
      </c>
      <c r="D2779" s="3" t="s">
        <v>38</v>
      </c>
      <c r="E2779" s="3" t="s">
        <v>1016</v>
      </c>
      <c r="F2779" s="3" t="s">
        <v>113</v>
      </c>
      <c r="G2779" s="9">
        <v>861087</v>
      </c>
      <c r="H2779" s="9">
        <v>0</v>
      </c>
      <c r="I2779" s="9">
        <v>861087</v>
      </c>
      <c r="J2779" s="9">
        <v>861087</v>
      </c>
      <c r="K2779" s="9">
        <v>0</v>
      </c>
      <c r="L2779" s="9">
        <v>861087</v>
      </c>
      <c r="M2779" s="9">
        <v>861087</v>
      </c>
      <c r="N2779" s="9">
        <v>0</v>
      </c>
      <c r="O2779" s="9">
        <v>861087</v>
      </c>
      <c r="P2779" s="13">
        <f t="shared" si="44"/>
        <v>0</v>
      </c>
      <c r="Q2779" s="13">
        <f t="array" ref="Q2779">IF(C2779="",SUMIFS($P$6:$P$65536,$B$6:$B$65536,B2779),IF(D2779="",SUMIFS($P$6:$P$65536,$B$6:$B$65536,B2779,$C$6:$C$65536,C2779),IF(E2779="",SUMIFS($P$6:$P$65536,$B$6:$B$65536,B2779,$C$6:$C$65536,C2779,$D$6:$D$65536,D2779),IF(F2779="",SUMIFS($P$6:$P$65536,$B$6:$B$65536,B2779,$C$6:$C$65536,C2779,$D$6:$D$65536,D2779,$E$6:$E$65536,E2779),--(RIGHT(F2779,1)="0")*SUM(SUMIFS($P$6:$P$65536,$B$6:$B$65536,B2779,$C$6:$C$65536,C2779,$D$6:$D$65536,D2779,$E$6:$E$65536,E2779,$F$6:$F$65536,LEFT(F2779,2)&amp;{0;1;2;3;4;5;6;7;8;9}))+(--(RIGHT(F2779,2)="00"))*SUM(SUMIFS($P$6:$P$65536,$B$6:$B$65536,B2779,$C$6:$C$65536,C2779,$D$6:$D$65536,D2779,$E$6:$E$65536,E2779,$F$6:$F$65536,LEFT(F2779,1)&amp;range))+SUMIFS($P$6:$P$65536,$B$6:$B$65536,B2779,$C$6:$C$65536,C2779,$D$6:$D$65536,D2779,$E$6:$E$65536,E2779,$F$6:$F$65536,F2779)))))</f>
        <v>0</v>
      </c>
    </row>
    <row r="2780" spans="1:17" ht="15" hidden="1" customHeight="1" x14ac:dyDescent="0.2">
      <c r="A2780" s="10" t="s">
        <v>276</v>
      </c>
      <c r="B2780" s="3" t="s">
        <v>983</v>
      </c>
      <c r="C2780" s="3" t="s">
        <v>28</v>
      </c>
      <c r="D2780" s="3" t="s">
        <v>38</v>
      </c>
      <c r="E2780" s="3" t="s">
        <v>1016</v>
      </c>
      <c r="F2780" s="3" t="s">
        <v>277</v>
      </c>
      <c r="G2780" s="9">
        <v>861087</v>
      </c>
      <c r="H2780" s="9">
        <v>0</v>
      </c>
      <c r="I2780" s="9">
        <v>861087</v>
      </c>
      <c r="J2780" s="9">
        <v>861087</v>
      </c>
      <c r="K2780" s="9">
        <v>0</v>
      </c>
      <c r="L2780" s="9">
        <v>861087</v>
      </c>
      <c r="M2780" s="9">
        <v>861087</v>
      </c>
      <c r="N2780" s="9">
        <v>0</v>
      </c>
      <c r="O2780" s="9">
        <v>861087</v>
      </c>
      <c r="P2780" s="13">
        <f t="shared" si="44"/>
        <v>0</v>
      </c>
      <c r="Q2780" s="13">
        <f t="array" ref="Q2780">IF(C2780="",SUMIFS($P$6:$P$65536,$B$6:$B$65536,B2780),IF(D2780="",SUMIFS($P$6:$P$65536,$B$6:$B$65536,B2780,$C$6:$C$65536,C2780),IF(E2780="",SUMIFS($P$6:$P$65536,$B$6:$B$65536,B2780,$C$6:$C$65536,C2780,$D$6:$D$65536,D2780),IF(F2780="",SUMIFS($P$6:$P$65536,$B$6:$B$65536,B2780,$C$6:$C$65536,C2780,$D$6:$D$65536,D2780,$E$6:$E$65536,E2780),--(RIGHT(F2780,1)="0")*SUM(SUMIFS($P$6:$P$65536,$B$6:$B$65536,B2780,$C$6:$C$65536,C2780,$D$6:$D$65536,D2780,$E$6:$E$65536,E2780,$F$6:$F$65536,LEFT(F2780,2)&amp;{0;1;2;3;4;5;6;7;8;9}))+(--(RIGHT(F2780,2)="00"))*SUM(SUMIFS($P$6:$P$65536,$B$6:$B$65536,B2780,$C$6:$C$65536,C2780,$D$6:$D$65536,D2780,$E$6:$E$65536,E2780,$F$6:$F$65536,LEFT(F2780,1)&amp;range))+SUMIFS($P$6:$P$65536,$B$6:$B$65536,B2780,$C$6:$C$65536,C2780,$D$6:$D$65536,D2780,$E$6:$E$65536,E2780,$F$6:$F$65536,F2780)))))</f>
        <v>0</v>
      </c>
    </row>
    <row r="2781" spans="1:17" ht="15" hidden="1" customHeight="1" x14ac:dyDescent="0.2">
      <c r="A2781" s="10" t="s">
        <v>162</v>
      </c>
      <c r="B2781" s="3" t="s">
        <v>983</v>
      </c>
      <c r="C2781" s="3" t="s">
        <v>28</v>
      </c>
      <c r="D2781" s="3" t="s">
        <v>38</v>
      </c>
      <c r="E2781" s="3" t="s">
        <v>1016</v>
      </c>
      <c r="F2781" s="3" t="s">
        <v>163</v>
      </c>
      <c r="G2781" s="9">
        <v>1630435</v>
      </c>
      <c r="H2781" s="9">
        <v>0</v>
      </c>
      <c r="I2781" s="9">
        <v>1630435</v>
      </c>
      <c r="J2781" s="9">
        <v>1630435</v>
      </c>
      <c r="K2781" s="9">
        <v>0</v>
      </c>
      <c r="L2781" s="9">
        <v>1630435</v>
      </c>
      <c r="M2781" s="9">
        <v>1630435</v>
      </c>
      <c r="N2781" s="9">
        <v>0</v>
      </c>
      <c r="O2781" s="9">
        <v>1630435</v>
      </c>
      <c r="P2781" s="13">
        <f t="shared" si="44"/>
        <v>0</v>
      </c>
      <c r="Q2781" s="13">
        <f t="array" ref="Q2781">IF(C2781="",SUMIFS($P$6:$P$65536,$B$6:$B$65536,B2781),IF(D2781="",SUMIFS($P$6:$P$65536,$B$6:$B$65536,B2781,$C$6:$C$65536,C2781),IF(E2781="",SUMIFS($P$6:$P$65536,$B$6:$B$65536,B2781,$C$6:$C$65536,C2781,$D$6:$D$65536,D2781),IF(F2781="",SUMIFS($P$6:$P$65536,$B$6:$B$65536,B2781,$C$6:$C$65536,C2781,$D$6:$D$65536,D2781,$E$6:$E$65536,E2781),--(RIGHT(F2781,1)="0")*SUM(SUMIFS($P$6:$P$65536,$B$6:$B$65536,B2781,$C$6:$C$65536,C2781,$D$6:$D$65536,D2781,$E$6:$E$65536,E2781,$F$6:$F$65536,LEFT(F2781,2)&amp;{0;1;2;3;4;5;6;7;8;9}))+(--(RIGHT(F2781,2)="00"))*SUM(SUMIFS($P$6:$P$65536,$B$6:$B$65536,B2781,$C$6:$C$65536,C2781,$D$6:$D$65536,D2781,$E$6:$E$65536,E2781,$F$6:$F$65536,LEFT(F2781,1)&amp;range))+SUMIFS($P$6:$P$65536,$B$6:$B$65536,B2781,$C$6:$C$65536,C2781,$D$6:$D$65536,D2781,$E$6:$E$65536,E2781,$F$6:$F$65536,F2781)))))</f>
        <v>0</v>
      </c>
    </row>
    <row r="2782" spans="1:17" ht="15" hidden="1" customHeight="1" x14ac:dyDescent="0.2">
      <c r="A2782" s="10" t="s">
        <v>196</v>
      </c>
      <c r="B2782" s="3" t="s">
        <v>983</v>
      </c>
      <c r="C2782" s="3" t="s">
        <v>28</v>
      </c>
      <c r="D2782" s="3" t="s">
        <v>38</v>
      </c>
      <c r="E2782" s="3" t="s">
        <v>1016</v>
      </c>
      <c r="F2782" s="3" t="s">
        <v>197</v>
      </c>
      <c r="G2782" s="9">
        <v>1630435</v>
      </c>
      <c r="H2782" s="9">
        <v>0</v>
      </c>
      <c r="I2782" s="9">
        <v>1630435</v>
      </c>
      <c r="J2782" s="9">
        <v>1630435</v>
      </c>
      <c r="K2782" s="9">
        <v>0</v>
      </c>
      <c r="L2782" s="9">
        <v>1630435</v>
      </c>
      <c r="M2782" s="9">
        <v>1630435</v>
      </c>
      <c r="N2782" s="9">
        <v>0</v>
      </c>
      <c r="O2782" s="9">
        <v>1630435</v>
      </c>
      <c r="P2782" s="13">
        <f t="shared" si="44"/>
        <v>0</v>
      </c>
      <c r="Q2782" s="13">
        <f t="array" ref="Q2782">IF(C2782="",SUMIFS($P$6:$P$65536,$B$6:$B$65536,B2782),IF(D2782="",SUMIFS($P$6:$P$65536,$B$6:$B$65536,B2782,$C$6:$C$65536,C2782),IF(E2782="",SUMIFS($P$6:$P$65536,$B$6:$B$65536,B2782,$C$6:$C$65536,C2782,$D$6:$D$65536,D2782),IF(F2782="",SUMIFS($P$6:$P$65536,$B$6:$B$65536,B2782,$C$6:$C$65536,C2782,$D$6:$D$65536,D2782,$E$6:$E$65536,E2782),--(RIGHT(F2782,1)="0")*SUM(SUMIFS($P$6:$P$65536,$B$6:$B$65536,B2782,$C$6:$C$65536,C2782,$D$6:$D$65536,D2782,$E$6:$E$65536,E2782,$F$6:$F$65536,LEFT(F2782,2)&amp;{0;1;2;3;4;5;6;7;8;9}))+(--(RIGHT(F2782,2)="00"))*SUM(SUMIFS($P$6:$P$65536,$B$6:$B$65536,B2782,$C$6:$C$65536,C2782,$D$6:$D$65536,D2782,$E$6:$E$65536,E2782,$F$6:$F$65536,LEFT(F2782,1)&amp;range))+SUMIFS($P$6:$P$65536,$B$6:$B$65536,B2782,$C$6:$C$65536,C2782,$D$6:$D$65536,D2782,$E$6:$E$65536,E2782,$F$6:$F$65536,F2782)))))</f>
        <v>0</v>
      </c>
    </row>
    <row r="2783" spans="1:17" ht="64.5" hidden="1" customHeight="1" x14ac:dyDescent="0.2">
      <c r="A2783" s="10" t="s">
        <v>198</v>
      </c>
      <c r="B2783" s="3" t="s">
        <v>983</v>
      </c>
      <c r="C2783" s="3" t="s">
        <v>28</v>
      </c>
      <c r="D2783" s="3" t="s">
        <v>38</v>
      </c>
      <c r="E2783" s="3" t="s">
        <v>1016</v>
      </c>
      <c r="F2783" s="3" t="s">
        <v>199</v>
      </c>
      <c r="G2783" s="9">
        <v>1630435</v>
      </c>
      <c r="H2783" s="9">
        <v>0</v>
      </c>
      <c r="I2783" s="9">
        <v>1630435</v>
      </c>
      <c r="J2783" s="9">
        <v>1630435</v>
      </c>
      <c r="K2783" s="9">
        <v>0</v>
      </c>
      <c r="L2783" s="9">
        <v>1630435</v>
      </c>
      <c r="M2783" s="9">
        <v>1630435</v>
      </c>
      <c r="N2783" s="9">
        <v>0</v>
      </c>
      <c r="O2783" s="9">
        <v>1630435</v>
      </c>
      <c r="P2783" s="13">
        <f t="shared" si="44"/>
        <v>0</v>
      </c>
      <c r="Q2783" s="13">
        <f t="array" ref="Q2783">IF(C2783="",SUMIFS($P$6:$P$65536,$B$6:$B$65536,B2783),IF(D2783="",SUMIFS($P$6:$P$65536,$B$6:$B$65536,B2783,$C$6:$C$65536,C2783),IF(E2783="",SUMIFS($P$6:$P$65536,$B$6:$B$65536,B2783,$C$6:$C$65536,C2783,$D$6:$D$65536,D2783),IF(F2783="",SUMIFS($P$6:$P$65536,$B$6:$B$65536,B2783,$C$6:$C$65536,C2783,$D$6:$D$65536,D2783,$E$6:$E$65536,E2783),--(RIGHT(F2783,1)="0")*SUM(SUMIFS($P$6:$P$65536,$B$6:$B$65536,B2783,$C$6:$C$65536,C2783,$D$6:$D$65536,D2783,$E$6:$E$65536,E2783,$F$6:$F$65536,LEFT(F2783,2)&amp;{0;1;2;3;4;5;6;7;8;9}))+(--(RIGHT(F2783,2)="00"))*SUM(SUMIFS($P$6:$P$65536,$B$6:$B$65536,B2783,$C$6:$C$65536,C2783,$D$6:$D$65536,D2783,$E$6:$E$65536,E2783,$F$6:$F$65536,LEFT(F2783,1)&amp;range))+SUMIFS($P$6:$P$65536,$B$6:$B$65536,B2783,$C$6:$C$65536,C2783,$D$6:$D$65536,D2783,$E$6:$E$65536,E2783,$F$6:$F$65536,F2783)))))</f>
        <v>0</v>
      </c>
    </row>
    <row r="2784" spans="1:17" ht="64.5" hidden="1" customHeight="1" x14ac:dyDescent="0.2">
      <c r="A2784" s="10" t="s">
        <v>94</v>
      </c>
      <c r="B2784" s="3" t="s">
        <v>983</v>
      </c>
      <c r="C2784" s="3" t="s">
        <v>28</v>
      </c>
      <c r="D2784" s="3" t="s">
        <v>38</v>
      </c>
      <c r="E2784" s="3" t="s">
        <v>1016</v>
      </c>
      <c r="F2784" s="3" t="s">
        <v>95</v>
      </c>
      <c r="G2784" s="9">
        <v>4891305</v>
      </c>
      <c r="H2784" s="9">
        <v>0</v>
      </c>
      <c r="I2784" s="9">
        <v>4891305</v>
      </c>
      <c r="J2784" s="9">
        <v>4891305</v>
      </c>
      <c r="K2784" s="9">
        <v>0</v>
      </c>
      <c r="L2784" s="9">
        <v>4891305</v>
      </c>
      <c r="M2784" s="9">
        <v>4875819</v>
      </c>
      <c r="N2784" s="9">
        <v>0</v>
      </c>
      <c r="O2784" s="9">
        <v>4875819</v>
      </c>
      <c r="P2784" s="13">
        <f t="shared" si="44"/>
        <v>0</v>
      </c>
      <c r="Q2784" s="13">
        <f t="array" ref="Q2784">IF(C2784="",SUMIFS($P$6:$P$65536,$B$6:$B$65536,B2784),IF(D2784="",SUMIFS($P$6:$P$65536,$B$6:$B$65536,B2784,$C$6:$C$65536,C2784),IF(E2784="",SUMIFS($P$6:$P$65536,$B$6:$B$65536,B2784,$C$6:$C$65536,C2784,$D$6:$D$65536,D2784),IF(F2784="",SUMIFS($P$6:$P$65536,$B$6:$B$65536,B2784,$C$6:$C$65536,C2784,$D$6:$D$65536,D2784,$E$6:$E$65536,E2784),--(RIGHT(F2784,1)="0")*SUM(SUMIFS($P$6:$P$65536,$B$6:$B$65536,B2784,$C$6:$C$65536,C2784,$D$6:$D$65536,D2784,$E$6:$E$65536,E2784,$F$6:$F$65536,LEFT(F2784,2)&amp;{0;1;2;3;4;5;6;7;8;9}))+(--(RIGHT(F2784,2)="00"))*SUM(SUMIFS($P$6:$P$65536,$B$6:$B$65536,B2784,$C$6:$C$65536,C2784,$D$6:$D$65536,D2784,$E$6:$E$65536,E2784,$F$6:$F$65536,LEFT(F2784,1)&amp;range))+SUMIFS($P$6:$P$65536,$B$6:$B$65536,B2784,$C$6:$C$65536,C2784,$D$6:$D$65536,D2784,$E$6:$E$65536,E2784,$F$6:$F$65536,F2784)))))</f>
        <v>0</v>
      </c>
    </row>
    <row r="2785" spans="1:17" ht="15" hidden="1" customHeight="1" x14ac:dyDescent="0.2">
      <c r="A2785" s="10" t="s">
        <v>96</v>
      </c>
      <c r="B2785" s="3" t="s">
        <v>983</v>
      </c>
      <c r="C2785" s="3" t="s">
        <v>28</v>
      </c>
      <c r="D2785" s="3" t="s">
        <v>38</v>
      </c>
      <c r="E2785" s="3" t="s">
        <v>1016</v>
      </c>
      <c r="F2785" s="3" t="s">
        <v>97</v>
      </c>
      <c r="G2785" s="9">
        <v>4891305</v>
      </c>
      <c r="H2785" s="9">
        <v>0</v>
      </c>
      <c r="I2785" s="9">
        <v>4891305</v>
      </c>
      <c r="J2785" s="9">
        <v>4891305</v>
      </c>
      <c r="K2785" s="9">
        <v>0</v>
      </c>
      <c r="L2785" s="9">
        <v>4891305</v>
      </c>
      <c r="M2785" s="9">
        <v>4875819</v>
      </c>
      <c r="N2785" s="9">
        <v>0</v>
      </c>
      <c r="O2785" s="9">
        <v>4875819</v>
      </c>
      <c r="P2785" s="13">
        <f t="shared" si="44"/>
        <v>0</v>
      </c>
      <c r="Q2785" s="13">
        <f t="array" ref="Q2785">IF(C2785="",SUMIFS($P$6:$P$65536,$B$6:$B$65536,B2785),IF(D2785="",SUMIFS($P$6:$P$65536,$B$6:$B$65536,B2785,$C$6:$C$65536,C2785),IF(E2785="",SUMIFS($P$6:$P$65536,$B$6:$B$65536,B2785,$C$6:$C$65536,C2785,$D$6:$D$65536,D2785),IF(F2785="",SUMIFS($P$6:$P$65536,$B$6:$B$65536,B2785,$C$6:$C$65536,C2785,$D$6:$D$65536,D2785,$E$6:$E$65536,E2785),--(RIGHT(F2785,1)="0")*SUM(SUMIFS($P$6:$P$65536,$B$6:$B$65536,B2785,$C$6:$C$65536,C2785,$D$6:$D$65536,D2785,$E$6:$E$65536,E2785,$F$6:$F$65536,LEFT(F2785,2)&amp;{0;1;2;3;4;5;6;7;8;9}))+(--(RIGHT(F2785,2)="00"))*SUM(SUMIFS($P$6:$P$65536,$B$6:$B$65536,B2785,$C$6:$C$65536,C2785,$D$6:$D$65536,D2785,$E$6:$E$65536,E2785,$F$6:$F$65536,LEFT(F2785,1)&amp;range))+SUMIFS($P$6:$P$65536,$B$6:$B$65536,B2785,$C$6:$C$65536,C2785,$D$6:$D$65536,D2785,$E$6:$E$65536,E2785,$F$6:$F$65536,F2785)))))</f>
        <v>0</v>
      </c>
    </row>
    <row r="2786" spans="1:17" ht="32.25" hidden="1" customHeight="1" x14ac:dyDescent="0.2">
      <c r="A2786" s="10" t="s">
        <v>100</v>
      </c>
      <c r="B2786" s="3" t="s">
        <v>983</v>
      </c>
      <c r="C2786" s="3" t="s">
        <v>28</v>
      </c>
      <c r="D2786" s="3" t="s">
        <v>38</v>
      </c>
      <c r="E2786" s="3" t="s">
        <v>1016</v>
      </c>
      <c r="F2786" s="3" t="s">
        <v>101</v>
      </c>
      <c r="G2786" s="9">
        <v>4891305</v>
      </c>
      <c r="H2786" s="9">
        <v>0</v>
      </c>
      <c r="I2786" s="9">
        <v>4891305</v>
      </c>
      <c r="J2786" s="9">
        <v>4891305</v>
      </c>
      <c r="K2786" s="9">
        <v>0</v>
      </c>
      <c r="L2786" s="9">
        <v>4891305</v>
      </c>
      <c r="M2786" s="9">
        <v>4875819</v>
      </c>
      <c r="N2786" s="9">
        <v>0</v>
      </c>
      <c r="O2786" s="9">
        <v>4875819</v>
      </c>
      <c r="P2786" s="13">
        <f t="shared" si="44"/>
        <v>0</v>
      </c>
      <c r="Q2786" s="13">
        <f t="array" ref="Q2786">IF(C2786="",SUMIFS($P$6:$P$65536,$B$6:$B$65536,B2786),IF(D2786="",SUMIFS($P$6:$P$65536,$B$6:$B$65536,B2786,$C$6:$C$65536,C2786),IF(E2786="",SUMIFS($P$6:$P$65536,$B$6:$B$65536,B2786,$C$6:$C$65536,C2786,$D$6:$D$65536,D2786),IF(F2786="",SUMIFS($P$6:$P$65536,$B$6:$B$65536,B2786,$C$6:$C$65536,C2786,$D$6:$D$65536,D2786,$E$6:$E$65536,E2786),--(RIGHT(F2786,1)="0")*SUM(SUMIFS($P$6:$P$65536,$B$6:$B$65536,B2786,$C$6:$C$65536,C2786,$D$6:$D$65536,D2786,$E$6:$E$65536,E2786,$F$6:$F$65536,LEFT(F2786,2)&amp;{0;1;2;3;4;5;6;7;8;9}))+(--(RIGHT(F2786,2)="00"))*SUM(SUMIFS($P$6:$P$65536,$B$6:$B$65536,B2786,$C$6:$C$65536,C2786,$D$6:$D$65536,D2786,$E$6:$E$65536,E2786,$F$6:$F$65536,LEFT(F2786,1)&amp;range))+SUMIFS($P$6:$P$65536,$B$6:$B$65536,B2786,$C$6:$C$65536,C2786,$D$6:$D$65536,D2786,$E$6:$E$65536,E2786,$F$6:$F$65536,F2786)))))</f>
        <v>0</v>
      </c>
    </row>
    <row r="2787" spans="1:17" ht="64.5" hidden="1" customHeight="1" x14ac:dyDescent="0.2">
      <c r="A2787" s="10" t="s">
        <v>1005</v>
      </c>
      <c r="B2787" s="3" t="s">
        <v>983</v>
      </c>
      <c r="C2787" s="3" t="s">
        <v>28</v>
      </c>
      <c r="D2787" s="3" t="s">
        <v>38</v>
      </c>
      <c r="E2787" s="3" t="s">
        <v>1006</v>
      </c>
      <c r="F2787" s="11" t="s">
        <v>0</v>
      </c>
      <c r="G2787" s="9">
        <v>26671313</v>
      </c>
      <c r="H2787" s="9">
        <v>0</v>
      </c>
      <c r="I2787" s="9">
        <v>26671313</v>
      </c>
      <c r="J2787" s="9">
        <v>0</v>
      </c>
      <c r="K2787" s="9">
        <v>0</v>
      </c>
      <c r="L2787" s="9">
        <v>0</v>
      </c>
      <c r="M2787" s="9">
        <v>7904344</v>
      </c>
      <c r="N2787" s="9">
        <v>0</v>
      </c>
      <c r="O2787" s="9">
        <v>7904344</v>
      </c>
      <c r="P2787" s="13">
        <f t="shared" si="44"/>
        <v>0</v>
      </c>
      <c r="Q2787" s="13">
        <f t="array" ref="Q2787">IF(C2787="",SUMIFS($P$6:$P$65536,$B$6:$B$65536,B2787),IF(D2787="",SUMIFS($P$6:$P$65536,$B$6:$B$65536,B2787,$C$6:$C$65536,C2787),IF(E2787="",SUMIFS($P$6:$P$65536,$B$6:$B$65536,B2787,$C$6:$C$65536,C2787,$D$6:$D$65536,D2787),IF(F2787="",SUMIFS($P$6:$P$65536,$B$6:$B$65536,B2787,$C$6:$C$65536,C2787,$D$6:$D$65536,D2787,$E$6:$E$65536,E2787),--(RIGHT(F2787,1)="0")*SUM(SUMIFS($P$6:$P$65536,$B$6:$B$65536,B2787,$C$6:$C$65536,C2787,$D$6:$D$65536,D2787,$E$6:$E$65536,E2787,$F$6:$F$65536,LEFT(F2787,2)&amp;{0;1;2;3;4;5;6;7;8;9}))+(--(RIGHT(F2787,2)="00"))*SUM(SUMIFS($P$6:$P$65536,$B$6:$B$65536,B2787,$C$6:$C$65536,C2787,$D$6:$D$65536,D2787,$E$6:$E$65536,E2787,$F$6:$F$65536,LEFT(F2787,1)&amp;range))+SUMIFS($P$6:$P$65536,$B$6:$B$65536,B2787,$C$6:$C$65536,C2787,$D$6:$D$65536,D2787,$E$6:$E$65536,E2787,$F$6:$F$65536,F2787)))))</f>
        <v>0</v>
      </c>
    </row>
    <row r="2788" spans="1:17" ht="15" hidden="1" customHeight="1" x14ac:dyDescent="0.2">
      <c r="A2788" s="10" t="s">
        <v>162</v>
      </c>
      <c r="B2788" s="3" t="s">
        <v>983</v>
      </c>
      <c r="C2788" s="3" t="s">
        <v>28</v>
      </c>
      <c r="D2788" s="3" t="s">
        <v>38</v>
      </c>
      <c r="E2788" s="3" t="s">
        <v>1006</v>
      </c>
      <c r="F2788" s="3" t="s">
        <v>163</v>
      </c>
      <c r="G2788" s="9">
        <v>8609822</v>
      </c>
      <c r="H2788" s="9">
        <v>0</v>
      </c>
      <c r="I2788" s="9">
        <v>8609822</v>
      </c>
      <c r="J2788" s="9">
        <v>0</v>
      </c>
      <c r="K2788" s="9">
        <v>0</v>
      </c>
      <c r="L2788" s="9">
        <v>0</v>
      </c>
      <c r="M2788" s="9">
        <v>7904344</v>
      </c>
      <c r="N2788" s="9">
        <v>0</v>
      </c>
      <c r="O2788" s="9">
        <v>7904344</v>
      </c>
      <c r="P2788" s="13">
        <f t="shared" si="44"/>
        <v>0</v>
      </c>
      <c r="Q2788" s="13">
        <f t="array" ref="Q2788">IF(C2788="",SUMIFS($P$6:$P$65536,$B$6:$B$65536,B2788),IF(D2788="",SUMIFS($P$6:$P$65536,$B$6:$B$65536,B2788,$C$6:$C$65536,C2788),IF(E2788="",SUMIFS($P$6:$P$65536,$B$6:$B$65536,B2788,$C$6:$C$65536,C2788,$D$6:$D$65536,D2788),IF(F2788="",SUMIFS($P$6:$P$65536,$B$6:$B$65536,B2788,$C$6:$C$65536,C2788,$D$6:$D$65536,D2788,$E$6:$E$65536,E2788),--(RIGHT(F2788,1)="0")*SUM(SUMIFS($P$6:$P$65536,$B$6:$B$65536,B2788,$C$6:$C$65536,C2788,$D$6:$D$65536,D2788,$E$6:$E$65536,E2788,$F$6:$F$65536,LEFT(F2788,2)&amp;{0;1;2;3;4;5;6;7;8;9}))+(--(RIGHT(F2788,2)="00"))*SUM(SUMIFS($P$6:$P$65536,$B$6:$B$65536,B2788,$C$6:$C$65536,C2788,$D$6:$D$65536,D2788,$E$6:$E$65536,E2788,$F$6:$F$65536,LEFT(F2788,1)&amp;range))+SUMIFS($P$6:$P$65536,$B$6:$B$65536,B2788,$C$6:$C$65536,C2788,$D$6:$D$65536,D2788,$E$6:$E$65536,E2788,$F$6:$F$65536,F2788)))))</f>
        <v>0</v>
      </c>
    </row>
    <row r="2789" spans="1:17" ht="15" hidden="1" customHeight="1" x14ac:dyDescent="0.2">
      <c r="A2789" s="10" t="s">
        <v>196</v>
      </c>
      <c r="B2789" s="3" t="s">
        <v>983</v>
      </c>
      <c r="C2789" s="3" t="s">
        <v>28</v>
      </c>
      <c r="D2789" s="3" t="s">
        <v>38</v>
      </c>
      <c r="E2789" s="3" t="s">
        <v>1006</v>
      </c>
      <c r="F2789" s="3" t="s">
        <v>197</v>
      </c>
      <c r="G2789" s="9">
        <v>8609822</v>
      </c>
      <c r="H2789" s="9">
        <v>0</v>
      </c>
      <c r="I2789" s="9">
        <v>8609822</v>
      </c>
      <c r="J2789" s="9">
        <v>0</v>
      </c>
      <c r="K2789" s="9">
        <v>0</v>
      </c>
      <c r="L2789" s="9">
        <v>0</v>
      </c>
      <c r="M2789" s="9">
        <v>7904344</v>
      </c>
      <c r="N2789" s="9">
        <v>0</v>
      </c>
      <c r="O2789" s="9">
        <v>7904344</v>
      </c>
      <c r="P2789" s="13">
        <f t="shared" si="44"/>
        <v>0</v>
      </c>
      <c r="Q2789" s="13">
        <f t="array" ref="Q2789">IF(C2789="",SUMIFS($P$6:$P$65536,$B$6:$B$65536,B2789),IF(D2789="",SUMIFS($P$6:$P$65536,$B$6:$B$65536,B2789,$C$6:$C$65536,C2789),IF(E2789="",SUMIFS($P$6:$P$65536,$B$6:$B$65536,B2789,$C$6:$C$65536,C2789,$D$6:$D$65536,D2789),IF(F2789="",SUMIFS($P$6:$P$65536,$B$6:$B$65536,B2789,$C$6:$C$65536,C2789,$D$6:$D$65536,D2789,$E$6:$E$65536,E2789),--(RIGHT(F2789,1)="0")*SUM(SUMIFS($P$6:$P$65536,$B$6:$B$65536,B2789,$C$6:$C$65536,C2789,$D$6:$D$65536,D2789,$E$6:$E$65536,E2789,$F$6:$F$65536,LEFT(F2789,2)&amp;{0;1;2;3;4;5;6;7;8;9}))+(--(RIGHT(F2789,2)="00"))*SUM(SUMIFS($P$6:$P$65536,$B$6:$B$65536,B2789,$C$6:$C$65536,C2789,$D$6:$D$65536,D2789,$E$6:$E$65536,E2789,$F$6:$F$65536,LEFT(F2789,1)&amp;range))+SUMIFS($P$6:$P$65536,$B$6:$B$65536,B2789,$C$6:$C$65536,C2789,$D$6:$D$65536,D2789,$E$6:$E$65536,E2789,$F$6:$F$65536,F2789)))))</f>
        <v>0</v>
      </c>
    </row>
    <row r="2790" spans="1:17" ht="64.5" hidden="1" customHeight="1" x14ac:dyDescent="0.2">
      <c r="A2790" s="10" t="s">
        <v>198</v>
      </c>
      <c r="B2790" s="3" t="s">
        <v>983</v>
      </c>
      <c r="C2790" s="3" t="s">
        <v>28</v>
      </c>
      <c r="D2790" s="3" t="s">
        <v>38</v>
      </c>
      <c r="E2790" s="3" t="s">
        <v>1006</v>
      </c>
      <c r="F2790" s="3" t="s">
        <v>199</v>
      </c>
      <c r="G2790" s="9">
        <v>8609822</v>
      </c>
      <c r="H2790" s="9">
        <v>0</v>
      </c>
      <c r="I2790" s="9">
        <v>8609822</v>
      </c>
      <c r="J2790" s="9">
        <v>0</v>
      </c>
      <c r="K2790" s="9">
        <v>0</v>
      </c>
      <c r="L2790" s="9">
        <v>0</v>
      </c>
      <c r="M2790" s="9">
        <v>7904344</v>
      </c>
      <c r="N2790" s="9">
        <v>0</v>
      </c>
      <c r="O2790" s="9">
        <v>7904344</v>
      </c>
      <c r="P2790" s="13">
        <f t="shared" si="44"/>
        <v>0</v>
      </c>
      <c r="Q2790" s="13">
        <f t="array" ref="Q2790">IF(C2790="",SUMIFS($P$6:$P$65536,$B$6:$B$65536,B2790),IF(D2790="",SUMIFS($P$6:$P$65536,$B$6:$B$65536,B2790,$C$6:$C$65536,C2790),IF(E2790="",SUMIFS($P$6:$P$65536,$B$6:$B$65536,B2790,$C$6:$C$65536,C2790,$D$6:$D$65536,D2790),IF(F2790="",SUMIFS($P$6:$P$65536,$B$6:$B$65536,B2790,$C$6:$C$65536,C2790,$D$6:$D$65536,D2790,$E$6:$E$65536,E2790),--(RIGHT(F2790,1)="0")*SUM(SUMIFS($P$6:$P$65536,$B$6:$B$65536,B2790,$C$6:$C$65536,C2790,$D$6:$D$65536,D2790,$E$6:$E$65536,E2790,$F$6:$F$65536,LEFT(F2790,2)&amp;{0;1;2;3;4;5;6;7;8;9}))+(--(RIGHT(F2790,2)="00"))*SUM(SUMIFS($P$6:$P$65536,$B$6:$B$65536,B2790,$C$6:$C$65536,C2790,$D$6:$D$65536,D2790,$E$6:$E$65536,E2790,$F$6:$F$65536,LEFT(F2790,1)&amp;range))+SUMIFS($P$6:$P$65536,$B$6:$B$65536,B2790,$C$6:$C$65536,C2790,$D$6:$D$65536,D2790,$E$6:$E$65536,E2790,$F$6:$F$65536,F2790)))))</f>
        <v>0</v>
      </c>
    </row>
    <row r="2791" spans="1:17" ht="64.5" hidden="1" customHeight="1" x14ac:dyDescent="0.2">
      <c r="A2791" s="10" t="s">
        <v>94</v>
      </c>
      <c r="B2791" s="3" t="s">
        <v>983</v>
      </c>
      <c r="C2791" s="3" t="s">
        <v>28</v>
      </c>
      <c r="D2791" s="3" t="s">
        <v>38</v>
      </c>
      <c r="E2791" s="3" t="s">
        <v>1006</v>
      </c>
      <c r="F2791" s="3" t="s">
        <v>95</v>
      </c>
      <c r="G2791" s="9">
        <v>18061491</v>
      </c>
      <c r="H2791" s="9">
        <v>0</v>
      </c>
      <c r="I2791" s="9">
        <v>18061491</v>
      </c>
      <c r="J2791" s="9">
        <v>0</v>
      </c>
      <c r="K2791" s="9">
        <v>0</v>
      </c>
      <c r="L2791" s="9">
        <v>0</v>
      </c>
      <c r="M2791" s="9">
        <v>0</v>
      </c>
      <c r="N2791" s="9">
        <v>0</v>
      </c>
      <c r="O2791" s="9">
        <v>0</v>
      </c>
      <c r="P2791" s="13">
        <f t="shared" si="44"/>
        <v>0</v>
      </c>
      <c r="Q2791" s="13">
        <f t="array" ref="Q2791">IF(C2791="",SUMIFS($P$6:$P$65536,$B$6:$B$65536,B2791),IF(D2791="",SUMIFS($P$6:$P$65536,$B$6:$B$65536,B2791,$C$6:$C$65536,C2791),IF(E2791="",SUMIFS($P$6:$P$65536,$B$6:$B$65536,B2791,$C$6:$C$65536,C2791,$D$6:$D$65536,D2791),IF(F2791="",SUMIFS($P$6:$P$65536,$B$6:$B$65536,B2791,$C$6:$C$65536,C2791,$D$6:$D$65536,D2791,$E$6:$E$65536,E2791),--(RIGHT(F2791,1)="0")*SUM(SUMIFS($P$6:$P$65536,$B$6:$B$65536,B2791,$C$6:$C$65536,C2791,$D$6:$D$65536,D2791,$E$6:$E$65536,E2791,$F$6:$F$65536,LEFT(F2791,2)&amp;{0;1;2;3;4;5;6;7;8;9}))+(--(RIGHT(F2791,2)="00"))*SUM(SUMIFS($P$6:$P$65536,$B$6:$B$65536,B2791,$C$6:$C$65536,C2791,$D$6:$D$65536,D2791,$E$6:$E$65536,E2791,$F$6:$F$65536,LEFT(F2791,1)&amp;range))+SUMIFS($P$6:$P$65536,$B$6:$B$65536,B2791,$C$6:$C$65536,C2791,$D$6:$D$65536,D2791,$E$6:$E$65536,E2791,$F$6:$F$65536,F2791)))))</f>
        <v>0</v>
      </c>
    </row>
    <row r="2792" spans="1:17" ht="15" hidden="1" customHeight="1" x14ac:dyDescent="0.2">
      <c r="A2792" s="10" t="s">
        <v>96</v>
      </c>
      <c r="B2792" s="3" t="s">
        <v>983</v>
      </c>
      <c r="C2792" s="3" t="s">
        <v>28</v>
      </c>
      <c r="D2792" s="3" t="s">
        <v>38</v>
      </c>
      <c r="E2792" s="3" t="s">
        <v>1006</v>
      </c>
      <c r="F2792" s="3" t="s">
        <v>97</v>
      </c>
      <c r="G2792" s="9">
        <v>18061491</v>
      </c>
      <c r="H2792" s="9">
        <v>0</v>
      </c>
      <c r="I2792" s="9">
        <v>18061491</v>
      </c>
      <c r="J2792" s="9">
        <v>0</v>
      </c>
      <c r="K2792" s="9">
        <v>0</v>
      </c>
      <c r="L2792" s="9">
        <v>0</v>
      </c>
      <c r="M2792" s="9">
        <v>0</v>
      </c>
      <c r="N2792" s="9">
        <v>0</v>
      </c>
      <c r="O2792" s="9">
        <v>0</v>
      </c>
      <c r="P2792" s="13">
        <f t="shared" si="44"/>
        <v>0</v>
      </c>
      <c r="Q2792" s="13">
        <f t="array" ref="Q2792">IF(C2792="",SUMIFS($P$6:$P$65536,$B$6:$B$65536,B2792),IF(D2792="",SUMIFS($P$6:$P$65536,$B$6:$B$65536,B2792,$C$6:$C$65536,C2792),IF(E2792="",SUMIFS($P$6:$P$65536,$B$6:$B$65536,B2792,$C$6:$C$65536,C2792,$D$6:$D$65536,D2792),IF(F2792="",SUMIFS($P$6:$P$65536,$B$6:$B$65536,B2792,$C$6:$C$65536,C2792,$D$6:$D$65536,D2792,$E$6:$E$65536,E2792),--(RIGHT(F2792,1)="0")*SUM(SUMIFS($P$6:$P$65536,$B$6:$B$65536,B2792,$C$6:$C$65536,C2792,$D$6:$D$65536,D2792,$E$6:$E$65536,E2792,$F$6:$F$65536,LEFT(F2792,2)&amp;{0;1;2;3;4;5;6;7;8;9}))+(--(RIGHT(F2792,2)="00"))*SUM(SUMIFS($P$6:$P$65536,$B$6:$B$65536,B2792,$C$6:$C$65536,C2792,$D$6:$D$65536,D2792,$E$6:$E$65536,E2792,$F$6:$F$65536,LEFT(F2792,1)&amp;range))+SUMIFS($P$6:$P$65536,$B$6:$B$65536,B2792,$C$6:$C$65536,C2792,$D$6:$D$65536,D2792,$E$6:$E$65536,E2792,$F$6:$F$65536,F2792)))))</f>
        <v>0</v>
      </c>
    </row>
    <row r="2793" spans="1:17" ht="32.25" hidden="1" customHeight="1" x14ac:dyDescent="0.2">
      <c r="A2793" s="10" t="s">
        <v>100</v>
      </c>
      <c r="B2793" s="3" t="s">
        <v>983</v>
      </c>
      <c r="C2793" s="3" t="s">
        <v>28</v>
      </c>
      <c r="D2793" s="3" t="s">
        <v>38</v>
      </c>
      <c r="E2793" s="3" t="s">
        <v>1006</v>
      </c>
      <c r="F2793" s="3" t="s">
        <v>101</v>
      </c>
      <c r="G2793" s="9">
        <v>18061491</v>
      </c>
      <c r="H2793" s="9">
        <v>0</v>
      </c>
      <c r="I2793" s="9">
        <v>18061491</v>
      </c>
      <c r="J2793" s="9">
        <v>0</v>
      </c>
      <c r="K2793" s="9">
        <v>0</v>
      </c>
      <c r="L2793" s="9">
        <v>0</v>
      </c>
      <c r="M2793" s="9">
        <v>0</v>
      </c>
      <c r="N2793" s="9">
        <v>0</v>
      </c>
      <c r="O2793" s="9">
        <v>0</v>
      </c>
      <c r="P2793" s="13">
        <f t="shared" si="44"/>
        <v>0</v>
      </c>
      <c r="Q2793" s="13">
        <f t="array" ref="Q2793">IF(C2793="",SUMIFS($P$6:$P$65536,$B$6:$B$65536,B2793),IF(D2793="",SUMIFS($P$6:$P$65536,$B$6:$B$65536,B2793,$C$6:$C$65536,C2793),IF(E2793="",SUMIFS($P$6:$P$65536,$B$6:$B$65536,B2793,$C$6:$C$65536,C2793,$D$6:$D$65536,D2793),IF(F2793="",SUMIFS($P$6:$P$65536,$B$6:$B$65536,B2793,$C$6:$C$65536,C2793,$D$6:$D$65536,D2793,$E$6:$E$65536,E2793),--(RIGHT(F2793,1)="0")*SUM(SUMIFS($P$6:$P$65536,$B$6:$B$65536,B2793,$C$6:$C$65536,C2793,$D$6:$D$65536,D2793,$E$6:$E$65536,E2793,$F$6:$F$65536,LEFT(F2793,2)&amp;{0;1;2;3;4;5;6;7;8;9}))+(--(RIGHT(F2793,2)="00"))*SUM(SUMIFS($P$6:$P$65536,$B$6:$B$65536,B2793,$C$6:$C$65536,C2793,$D$6:$D$65536,D2793,$E$6:$E$65536,E2793,$F$6:$F$65536,LEFT(F2793,1)&amp;range))+SUMIFS($P$6:$P$65536,$B$6:$B$65536,B2793,$C$6:$C$65536,C2793,$D$6:$D$65536,D2793,$E$6:$E$65536,E2793,$F$6:$F$65536,F2793)))))</f>
        <v>0</v>
      </c>
    </row>
    <row r="2794" spans="1:17" ht="32.25" customHeight="1" x14ac:dyDescent="0.2">
      <c r="A2794" s="8" t="s">
        <v>1017</v>
      </c>
      <c r="B2794" s="3" t="s">
        <v>983</v>
      </c>
      <c r="C2794" s="3" t="s">
        <v>28</v>
      </c>
      <c r="D2794" s="3" t="s">
        <v>136</v>
      </c>
      <c r="E2794" s="3" t="s">
        <v>0</v>
      </c>
      <c r="F2794" s="3" t="s">
        <v>0</v>
      </c>
      <c r="G2794" s="9">
        <v>16415221</v>
      </c>
      <c r="H2794" s="9">
        <v>45505</v>
      </c>
      <c r="I2794" s="9">
        <v>16460726</v>
      </c>
      <c r="J2794" s="9">
        <v>16592777</v>
      </c>
      <c r="K2794" s="9">
        <v>0</v>
      </c>
      <c r="L2794" s="9">
        <v>16592777</v>
      </c>
      <c r="M2794" s="9">
        <v>17160800</v>
      </c>
      <c r="N2794" s="9">
        <v>0</v>
      </c>
      <c r="O2794" s="9">
        <v>17160800</v>
      </c>
      <c r="P2794" s="13">
        <f t="shared" si="44"/>
        <v>45505</v>
      </c>
      <c r="Q2794" s="13">
        <f t="array" ref="Q2794">IF(C2794="",SUMIFS($P$6:$P$65536,$B$6:$B$65536,B2794),IF(D2794="",SUMIFS($P$6:$P$65536,$B$6:$B$65536,B2794,$C$6:$C$65536,C2794),IF(E2794="",SUMIFS($P$6:$P$65536,$B$6:$B$65536,B2794,$C$6:$C$65536,C2794,$D$6:$D$65536,D2794),IF(F2794="",SUMIFS($P$6:$P$65536,$B$6:$B$65536,B2794,$C$6:$C$65536,C2794,$D$6:$D$65536,D2794,$E$6:$E$65536,E2794),--(RIGHT(F2794,1)="0")*SUM(SUMIFS($P$6:$P$65536,$B$6:$B$65536,B2794,$C$6:$C$65536,C2794,$D$6:$D$65536,D2794,$E$6:$E$65536,E2794,$F$6:$F$65536,LEFT(F2794,2)&amp;{0;1;2;3;4;5;6;7;8;9}))+(--(RIGHT(F2794,2)="00"))*SUM(SUMIFS($P$6:$P$65536,$B$6:$B$65536,B2794,$C$6:$C$65536,C2794,$D$6:$D$65536,D2794,$E$6:$E$65536,E2794,$F$6:$F$65536,LEFT(F2794,1)&amp;range))+SUMIFS($P$6:$P$65536,$B$6:$B$65536,B2794,$C$6:$C$65536,C2794,$D$6:$D$65536,D2794,$E$6:$E$65536,E2794,$F$6:$F$65536,F2794)))))</f>
        <v>1827525</v>
      </c>
    </row>
    <row r="2795" spans="1:17" ht="80.099999999999994" customHeight="1" x14ac:dyDescent="0.2">
      <c r="A2795" s="10" t="s">
        <v>55</v>
      </c>
      <c r="B2795" s="3" t="s">
        <v>983</v>
      </c>
      <c r="C2795" s="3" t="s">
        <v>28</v>
      </c>
      <c r="D2795" s="3" t="s">
        <v>136</v>
      </c>
      <c r="E2795" s="3" t="s">
        <v>1018</v>
      </c>
      <c r="F2795" s="11" t="s">
        <v>0</v>
      </c>
      <c r="G2795" s="9">
        <v>15052550</v>
      </c>
      <c r="H2795" s="9">
        <v>245312</v>
      </c>
      <c r="I2795" s="9">
        <v>15297862</v>
      </c>
      <c r="J2795" s="9">
        <v>15230106</v>
      </c>
      <c r="K2795" s="9">
        <v>0</v>
      </c>
      <c r="L2795" s="9">
        <v>15230106</v>
      </c>
      <c r="M2795" s="9">
        <v>15798129</v>
      </c>
      <c r="N2795" s="9">
        <v>0</v>
      </c>
      <c r="O2795" s="9">
        <v>15798129</v>
      </c>
      <c r="P2795" s="13">
        <f t="shared" si="44"/>
        <v>245312</v>
      </c>
      <c r="Q2795" s="13">
        <f t="array" ref="Q2795">IF(C2795="",SUMIFS($P$6:$P$65536,$B$6:$B$65536,B2795),IF(D2795="",SUMIFS($P$6:$P$65536,$B$6:$B$65536,B2795,$C$6:$C$65536,C2795),IF(E2795="",SUMIFS($P$6:$P$65536,$B$6:$B$65536,B2795,$C$6:$C$65536,C2795,$D$6:$D$65536,D2795),IF(F2795="",SUMIFS($P$6:$P$65536,$B$6:$B$65536,B2795,$C$6:$C$65536,C2795,$D$6:$D$65536,D2795,$E$6:$E$65536,E2795),--(RIGHT(F2795,1)="0")*SUM(SUMIFS($P$6:$P$65536,$B$6:$B$65536,B2795,$C$6:$C$65536,C2795,$D$6:$D$65536,D2795,$E$6:$E$65536,E2795,$F$6:$F$65536,LEFT(F2795,2)&amp;{0;1;2;3;4;5;6;7;8;9}))+(--(RIGHT(F2795,2)="00"))*SUM(SUMIFS($P$6:$P$65536,$B$6:$B$65536,B2795,$C$6:$C$65536,C2795,$D$6:$D$65536,D2795,$E$6:$E$65536,E2795,$F$6:$F$65536,LEFT(F2795,1)&amp;range))+SUMIFS($P$6:$P$65536,$B$6:$B$65536,B2795,$C$6:$C$65536,C2795,$D$6:$D$65536,D2795,$E$6:$E$65536,E2795,$F$6:$F$65536,F2795)))))</f>
        <v>981248</v>
      </c>
    </row>
    <row r="2796" spans="1:17" ht="112.35" customHeight="1" x14ac:dyDescent="0.2">
      <c r="A2796" s="10" t="s">
        <v>41</v>
      </c>
      <c r="B2796" s="3" t="s">
        <v>983</v>
      </c>
      <c r="C2796" s="3" t="s">
        <v>28</v>
      </c>
      <c r="D2796" s="3" t="s">
        <v>136</v>
      </c>
      <c r="E2796" s="3" t="s">
        <v>1018</v>
      </c>
      <c r="F2796" s="3" t="s">
        <v>42</v>
      </c>
      <c r="G2796" s="9">
        <v>13927232</v>
      </c>
      <c r="H2796" s="9">
        <v>245312</v>
      </c>
      <c r="I2796" s="9">
        <v>14172544</v>
      </c>
      <c r="J2796" s="9">
        <v>14448110</v>
      </c>
      <c r="K2796" s="9">
        <v>0</v>
      </c>
      <c r="L2796" s="9">
        <v>14448110</v>
      </c>
      <c r="M2796" s="9">
        <v>15009916</v>
      </c>
      <c r="N2796" s="9">
        <v>0</v>
      </c>
      <c r="O2796" s="9">
        <v>15009916</v>
      </c>
      <c r="P2796" s="13">
        <f t="shared" si="44"/>
        <v>245312</v>
      </c>
      <c r="Q2796" s="13">
        <f t="array" ref="Q2796">IF(C2796="",SUMIFS($P$6:$P$65536,$B$6:$B$65536,B2796),IF(D2796="",SUMIFS($P$6:$P$65536,$B$6:$B$65536,B2796,$C$6:$C$65536,C2796),IF(E2796="",SUMIFS($P$6:$P$65536,$B$6:$B$65536,B2796,$C$6:$C$65536,C2796,$D$6:$D$65536,D2796),IF(F2796="",SUMIFS($P$6:$P$65536,$B$6:$B$65536,B2796,$C$6:$C$65536,C2796,$D$6:$D$65536,D2796,$E$6:$E$65536,E2796),--(RIGHT(F2796,1)="0")*SUM(SUMIFS($P$6:$P$65536,$B$6:$B$65536,B2796,$C$6:$C$65536,C2796,$D$6:$D$65536,D2796,$E$6:$E$65536,E2796,$F$6:$F$65536,LEFT(F2796,2)&amp;{0;1;2;3;4;5;6;7;8;9}))+(--(RIGHT(F2796,2)="00"))*SUM(SUMIFS($P$6:$P$65536,$B$6:$B$65536,B2796,$C$6:$C$65536,C2796,$D$6:$D$65536,D2796,$E$6:$E$65536,E2796,$F$6:$F$65536,LEFT(F2796,1)&amp;range))+SUMIFS($P$6:$P$65536,$B$6:$B$65536,B2796,$C$6:$C$65536,C2796,$D$6:$D$65536,D2796,$E$6:$E$65536,E2796,$F$6:$F$65536,F2796)))))</f>
        <v>981248</v>
      </c>
    </row>
    <row r="2797" spans="1:17" ht="48.95" customHeight="1" x14ac:dyDescent="0.2">
      <c r="A2797" s="10" t="s">
        <v>43</v>
      </c>
      <c r="B2797" s="3" t="s">
        <v>983</v>
      </c>
      <c r="C2797" s="3" t="s">
        <v>28</v>
      </c>
      <c r="D2797" s="3" t="s">
        <v>136</v>
      </c>
      <c r="E2797" s="3" t="s">
        <v>1018</v>
      </c>
      <c r="F2797" s="3" t="s">
        <v>44</v>
      </c>
      <c r="G2797" s="9">
        <v>13927232</v>
      </c>
      <c r="H2797" s="9">
        <v>245312</v>
      </c>
      <c r="I2797" s="9">
        <v>14172544</v>
      </c>
      <c r="J2797" s="9">
        <v>14448110</v>
      </c>
      <c r="K2797" s="9">
        <v>0</v>
      </c>
      <c r="L2797" s="9">
        <v>14448110</v>
      </c>
      <c r="M2797" s="9">
        <v>15009916</v>
      </c>
      <c r="N2797" s="9">
        <v>0</v>
      </c>
      <c r="O2797" s="9">
        <v>15009916</v>
      </c>
      <c r="P2797" s="13">
        <f t="shared" si="44"/>
        <v>245312</v>
      </c>
      <c r="Q2797" s="13">
        <f t="array" ref="Q2797">IF(C2797="",SUMIFS($P$6:$P$65536,$B$6:$B$65536,B2797),IF(D2797="",SUMIFS($P$6:$P$65536,$B$6:$B$65536,B2797,$C$6:$C$65536,C2797),IF(E2797="",SUMIFS($P$6:$P$65536,$B$6:$B$65536,B2797,$C$6:$C$65536,C2797,$D$6:$D$65536,D2797),IF(F2797="",SUMIFS($P$6:$P$65536,$B$6:$B$65536,B2797,$C$6:$C$65536,C2797,$D$6:$D$65536,D2797,$E$6:$E$65536,E2797),--(RIGHT(F2797,1)="0")*SUM(SUMIFS($P$6:$P$65536,$B$6:$B$65536,B2797,$C$6:$C$65536,C2797,$D$6:$D$65536,D2797,$E$6:$E$65536,E2797,$F$6:$F$65536,LEFT(F2797,2)&amp;{0;1;2;3;4;5;6;7;8;9}))+(--(RIGHT(F2797,2)="00"))*SUM(SUMIFS($P$6:$P$65536,$B$6:$B$65536,B2797,$C$6:$C$65536,C2797,$D$6:$D$65536,D2797,$E$6:$E$65536,E2797,$F$6:$F$65536,LEFT(F2797,1)&amp;range))+SUMIFS($P$6:$P$65536,$B$6:$B$65536,B2797,$C$6:$C$65536,C2797,$D$6:$D$65536,D2797,$E$6:$E$65536,E2797,$F$6:$F$65536,F2797)))))</f>
        <v>735936</v>
      </c>
    </row>
    <row r="2798" spans="1:17" ht="32.25" customHeight="1" x14ac:dyDescent="0.2">
      <c r="A2798" s="10" t="s">
        <v>45</v>
      </c>
      <c r="B2798" s="3" t="s">
        <v>983</v>
      </c>
      <c r="C2798" s="3" t="s">
        <v>28</v>
      </c>
      <c r="D2798" s="3" t="s">
        <v>136</v>
      </c>
      <c r="E2798" s="3" t="s">
        <v>1018</v>
      </c>
      <c r="F2798" s="3" t="s">
        <v>46</v>
      </c>
      <c r="G2798" s="9">
        <v>10315884</v>
      </c>
      <c r="H2798" s="9">
        <v>194188</v>
      </c>
      <c r="I2798" s="9">
        <v>10510072</v>
      </c>
      <c r="J2798" s="9">
        <v>10713191</v>
      </c>
      <c r="K2798" s="9">
        <v>0</v>
      </c>
      <c r="L2798" s="9">
        <v>10713191</v>
      </c>
      <c r="M2798" s="9">
        <v>11141718</v>
      </c>
      <c r="N2798" s="9">
        <v>0</v>
      </c>
      <c r="O2798" s="9">
        <v>11141718</v>
      </c>
      <c r="P2798" s="13">
        <f t="shared" si="44"/>
        <v>194188</v>
      </c>
      <c r="Q2798" s="13">
        <f t="array" ref="Q2798">IF(C2798="",SUMIFS($P$6:$P$65536,$B$6:$B$65536,B2798),IF(D2798="",SUMIFS($P$6:$P$65536,$B$6:$B$65536,B2798,$C$6:$C$65536,C2798),IF(E2798="",SUMIFS($P$6:$P$65536,$B$6:$B$65536,B2798,$C$6:$C$65536,C2798,$D$6:$D$65536,D2798),IF(F2798="",SUMIFS($P$6:$P$65536,$B$6:$B$65536,B2798,$C$6:$C$65536,C2798,$D$6:$D$65536,D2798,$E$6:$E$65536,E2798),--(RIGHT(F2798,1)="0")*SUM(SUMIFS($P$6:$P$65536,$B$6:$B$65536,B2798,$C$6:$C$65536,C2798,$D$6:$D$65536,D2798,$E$6:$E$65536,E2798,$F$6:$F$65536,LEFT(F2798,2)&amp;{0;1;2;3;4;5;6;7;8;9}))+(--(RIGHT(F2798,2)="00"))*SUM(SUMIFS($P$6:$P$65536,$B$6:$B$65536,B2798,$C$6:$C$65536,C2798,$D$6:$D$65536,D2798,$E$6:$E$65536,E2798,$F$6:$F$65536,LEFT(F2798,1)&amp;range))+SUMIFS($P$6:$P$65536,$B$6:$B$65536,B2798,$C$6:$C$65536,C2798,$D$6:$D$65536,D2798,$E$6:$E$65536,E2798,$F$6:$F$65536,F2798)))))</f>
        <v>194188</v>
      </c>
    </row>
    <row r="2799" spans="1:17" ht="64.5" hidden="1" customHeight="1" x14ac:dyDescent="0.2">
      <c r="A2799" s="10" t="s">
        <v>47</v>
      </c>
      <c r="B2799" s="3" t="s">
        <v>983</v>
      </c>
      <c r="C2799" s="3" t="s">
        <v>28</v>
      </c>
      <c r="D2799" s="3" t="s">
        <v>136</v>
      </c>
      <c r="E2799" s="3" t="s">
        <v>1018</v>
      </c>
      <c r="F2799" s="3" t="s">
        <v>48</v>
      </c>
      <c r="G2799" s="9">
        <v>403340</v>
      </c>
      <c r="H2799" s="9">
        <v>0</v>
      </c>
      <c r="I2799" s="9">
        <v>403340</v>
      </c>
      <c r="J2799" s="9">
        <v>406093</v>
      </c>
      <c r="K2799" s="9">
        <v>0</v>
      </c>
      <c r="L2799" s="9">
        <v>406093</v>
      </c>
      <c r="M2799" s="9">
        <v>409061</v>
      </c>
      <c r="N2799" s="9">
        <v>0</v>
      </c>
      <c r="O2799" s="9">
        <v>409061</v>
      </c>
      <c r="P2799" s="13">
        <f t="shared" si="44"/>
        <v>0</v>
      </c>
      <c r="Q2799" s="13">
        <f t="array" ref="Q2799">IF(C2799="",SUMIFS($P$6:$P$65536,$B$6:$B$65536,B2799),IF(D2799="",SUMIFS($P$6:$P$65536,$B$6:$B$65536,B2799,$C$6:$C$65536,C2799),IF(E2799="",SUMIFS($P$6:$P$65536,$B$6:$B$65536,B2799,$C$6:$C$65536,C2799,$D$6:$D$65536,D2799),IF(F2799="",SUMIFS($P$6:$P$65536,$B$6:$B$65536,B2799,$C$6:$C$65536,C2799,$D$6:$D$65536,D2799,$E$6:$E$65536,E2799),--(RIGHT(F2799,1)="0")*SUM(SUMIFS($P$6:$P$65536,$B$6:$B$65536,B2799,$C$6:$C$65536,C2799,$D$6:$D$65536,D2799,$E$6:$E$65536,E2799,$F$6:$F$65536,LEFT(F2799,2)&amp;{0;1;2;3;4;5;6;7;8;9}))+(--(RIGHT(F2799,2)="00"))*SUM(SUMIFS($P$6:$P$65536,$B$6:$B$65536,B2799,$C$6:$C$65536,C2799,$D$6:$D$65536,D2799,$E$6:$E$65536,E2799,$F$6:$F$65536,LEFT(F2799,1)&amp;range))+SUMIFS($P$6:$P$65536,$B$6:$B$65536,B2799,$C$6:$C$65536,C2799,$D$6:$D$65536,D2799,$E$6:$E$65536,E2799,$F$6:$F$65536,F2799)))))</f>
        <v>0</v>
      </c>
    </row>
    <row r="2800" spans="1:17" ht="80.099999999999994" customHeight="1" x14ac:dyDescent="0.2">
      <c r="A2800" s="10" t="s">
        <v>49</v>
      </c>
      <c r="B2800" s="3" t="s">
        <v>983</v>
      </c>
      <c r="C2800" s="3" t="s">
        <v>28</v>
      </c>
      <c r="D2800" s="3" t="s">
        <v>136</v>
      </c>
      <c r="E2800" s="3" t="s">
        <v>1018</v>
      </c>
      <c r="F2800" s="3" t="s">
        <v>50</v>
      </c>
      <c r="G2800" s="9">
        <v>3208008</v>
      </c>
      <c r="H2800" s="9">
        <v>51124</v>
      </c>
      <c r="I2800" s="9">
        <v>3259132</v>
      </c>
      <c r="J2800" s="9">
        <v>3328826</v>
      </c>
      <c r="K2800" s="9">
        <v>0</v>
      </c>
      <c r="L2800" s="9">
        <v>3328826</v>
      </c>
      <c r="M2800" s="9">
        <v>3459137</v>
      </c>
      <c r="N2800" s="9">
        <v>0</v>
      </c>
      <c r="O2800" s="9">
        <v>3459137</v>
      </c>
      <c r="P2800" s="13">
        <f t="shared" si="44"/>
        <v>51124</v>
      </c>
      <c r="Q2800" s="13">
        <f t="array" ref="Q2800">IF(C2800="",SUMIFS($P$6:$P$65536,$B$6:$B$65536,B2800),IF(D2800="",SUMIFS($P$6:$P$65536,$B$6:$B$65536,B2800,$C$6:$C$65536,C2800),IF(E2800="",SUMIFS($P$6:$P$65536,$B$6:$B$65536,B2800,$C$6:$C$65536,C2800,$D$6:$D$65536,D2800),IF(F2800="",SUMIFS($P$6:$P$65536,$B$6:$B$65536,B2800,$C$6:$C$65536,C2800,$D$6:$D$65536,D2800,$E$6:$E$65536,E2800),--(RIGHT(F2800,1)="0")*SUM(SUMIFS($P$6:$P$65536,$B$6:$B$65536,B2800,$C$6:$C$65536,C2800,$D$6:$D$65536,D2800,$E$6:$E$65536,E2800,$F$6:$F$65536,LEFT(F2800,2)&amp;{0;1;2;3;4;5;6;7;8;9}))+(--(RIGHT(F2800,2)="00"))*SUM(SUMIFS($P$6:$P$65536,$B$6:$B$65536,B2800,$C$6:$C$65536,C2800,$D$6:$D$65536,D2800,$E$6:$E$65536,E2800,$F$6:$F$65536,LEFT(F2800,1)&amp;range))+SUMIFS($P$6:$P$65536,$B$6:$B$65536,B2800,$C$6:$C$65536,C2800,$D$6:$D$65536,D2800,$E$6:$E$65536,E2800,$F$6:$F$65536,F2800)))))</f>
        <v>51124</v>
      </c>
    </row>
    <row r="2801" spans="1:17" ht="48.95" hidden="1" customHeight="1" x14ac:dyDescent="0.2">
      <c r="A2801" s="10" t="s">
        <v>57</v>
      </c>
      <c r="B2801" s="3" t="s">
        <v>983</v>
      </c>
      <c r="C2801" s="3" t="s">
        <v>28</v>
      </c>
      <c r="D2801" s="3" t="s">
        <v>136</v>
      </c>
      <c r="E2801" s="3" t="s">
        <v>1018</v>
      </c>
      <c r="F2801" s="3" t="s">
        <v>58</v>
      </c>
      <c r="G2801" s="9">
        <v>1123648</v>
      </c>
      <c r="H2801" s="9">
        <v>0</v>
      </c>
      <c r="I2801" s="9">
        <v>1123648</v>
      </c>
      <c r="J2801" s="9">
        <v>780326</v>
      </c>
      <c r="K2801" s="9">
        <v>0</v>
      </c>
      <c r="L2801" s="9">
        <v>780326</v>
      </c>
      <c r="M2801" s="9">
        <v>786543</v>
      </c>
      <c r="N2801" s="9">
        <v>0</v>
      </c>
      <c r="O2801" s="9">
        <v>786543</v>
      </c>
      <c r="P2801" s="13">
        <f t="shared" si="44"/>
        <v>0</v>
      </c>
      <c r="Q2801" s="13">
        <f t="array" ref="Q2801">IF(C2801="",SUMIFS($P$6:$P$65536,$B$6:$B$65536,B2801),IF(D2801="",SUMIFS($P$6:$P$65536,$B$6:$B$65536,B2801,$C$6:$C$65536,C2801),IF(E2801="",SUMIFS($P$6:$P$65536,$B$6:$B$65536,B2801,$C$6:$C$65536,C2801,$D$6:$D$65536,D2801),IF(F2801="",SUMIFS($P$6:$P$65536,$B$6:$B$65536,B2801,$C$6:$C$65536,C2801,$D$6:$D$65536,D2801,$E$6:$E$65536,E2801),--(RIGHT(F2801,1)="0")*SUM(SUMIFS($P$6:$P$65536,$B$6:$B$65536,B2801,$C$6:$C$65536,C2801,$D$6:$D$65536,D2801,$E$6:$E$65536,E2801,$F$6:$F$65536,LEFT(F2801,2)&amp;{0;1;2;3;4;5;6;7;8;9}))+(--(RIGHT(F2801,2)="00"))*SUM(SUMIFS($P$6:$P$65536,$B$6:$B$65536,B2801,$C$6:$C$65536,C2801,$D$6:$D$65536,D2801,$E$6:$E$65536,E2801,$F$6:$F$65536,LEFT(F2801,1)&amp;range))+SUMIFS($P$6:$P$65536,$B$6:$B$65536,B2801,$C$6:$C$65536,C2801,$D$6:$D$65536,D2801,$E$6:$E$65536,E2801,$F$6:$F$65536,F2801)))))</f>
        <v>0</v>
      </c>
    </row>
    <row r="2802" spans="1:17" ht="48.95" hidden="1" customHeight="1" x14ac:dyDescent="0.2">
      <c r="A2802" s="10" t="s">
        <v>59</v>
      </c>
      <c r="B2802" s="3" t="s">
        <v>983</v>
      </c>
      <c r="C2802" s="3" t="s">
        <v>28</v>
      </c>
      <c r="D2802" s="3" t="s">
        <v>136</v>
      </c>
      <c r="E2802" s="3" t="s">
        <v>1018</v>
      </c>
      <c r="F2802" s="3" t="s">
        <v>60</v>
      </c>
      <c r="G2802" s="9">
        <v>1123648</v>
      </c>
      <c r="H2802" s="9">
        <v>0</v>
      </c>
      <c r="I2802" s="9">
        <v>1123648</v>
      </c>
      <c r="J2802" s="9">
        <v>780326</v>
      </c>
      <c r="K2802" s="9">
        <v>0</v>
      </c>
      <c r="L2802" s="9">
        <v>780326</v>
      </c>
      <c r="M2802" s="9">
        <v>786543</v>
      </c>
      <c r="N2802" s="9">
        <v>0</v>
      </c>
      <c r="O2802" s="9">
        <v>786543</v>
      </c>
      <c r="P2802" s="13">
        <f t="shared" si="44"/>
        <v>0</v>
      </c>
      <c r="Q2802" s="13">
        <f t="array" ref="Q2802">IF(C2802="",SUMIFS($P$6:$P$65536,$B$6:$B$65536,B2802),IF(D2802="",SUMIFS($P$6:$P$65536,$B$6:$B$65536,B2802,$C$6:$C$65536,C2802),IF(E2802="",SUMIFS($P$6:$P$65536,$B$6:$B$65536,B2802,$C$6:$C$65536,C2802,$D$6:$D$65536,D2802),IF(F2802="",SUMIFS($P$6:$P$65536,$B$6:$B$65536,B2802,$C$6:$C$65536,C2802,$D$6:$D$65536,D2802,$E$6:$E$65536,E2802),--(RIGHT(F2802,1)="0")*SUM(SUMIFS($P$6:$P$65536,$B$6:$B$65536,B2802,$C$6:$C$65536,C2802,$D$6:$D$65536,D2802,$E$6:$E$65536,E2802,$F$6:$F$65536,LEFT(F2802,2)&amp;{0;1;2;3;4;5;6;7;8;9}))+(--(RIGHT(F2802,2)="00"))*SUM(SUMIFS($P$6:$P$65536,$B$6:$B$65536,B2802,$C$6:$C$65536,C2802,$D$6:$D$65536,D2802,$E$6:$E$65536,E2802,$F$6:$F$65536,LEFT(F2802,1)&amp;range))+SUMIFS($P$6:$P$65536,$B$6:$B$65536,B2802,$C$6:$C$65536,C2802,$D$6:$D$65536,D2802,$E$6:$E$65536,E2802,$F$6:$F$65536,F2802)))))</f>
        <v>0</v>
      </c>
    </row>
    <row r="2803" spans="1:17" ht="15" hidden="1" customHeight="1" x14ac:dyDescent="0.2">
      <c r="A2803" s="10" t="s">
        <v>61</v>
      </c>
      <c r="B2803" s="3" t="s">
        <v>983</v>
      </c>
      <c r="C2803" s="3" t="s">
        <v>28</v>
      </c>
      <c r="D2803" s="3" t="s">
        <v>136</v>
      </c>
      <c r="E2803" s="3" t="s">
        <v>1018</v>
      </c>
      <c r="F2803" s="3" t="s">
        <v>62</v>
      </c>
      <c r="G2803" s="9">
        <v>1123648</v>
      </c>
      <c r="H2803" s="9">
        <v>0</v>
      </c>
      <c r="I2803" s="9">
        <v>1123648</v>
      </c>
      <c r="J2803" s="9">
        <v>780326</v>
      </c>
      <c r="K2803" s="9">
        <v>0</v>
      </c>
      <c r="L2803" s="9">
        <v>780326</v>
      </c>
      <c r="M2803" s="9">
        <v>786543</v>
      </c>
      <c r="N2803" s="9">
        <v>0</v>
      </c>
      <c r="O2803" s="9">
        <v>786543</v>
      </c>
      <c r="P2803" s="13">
        <f t="shared" si="44"/>
        <v>0</v>
      </c>
      <c r="Q2803" s="13">
        <f t="array" ref="Q2803">IF(C2803="",SUMIFS($P$6:$P$65536,$B$6:$B$65536,B2803),IF(D2803="",SUMIFS($P$6:$P$65536,$B$6:$B$65536,B2803,$C$6:$C$65536,C2803),IF(E2803="",SUMIFS($P$6:$P$65536,$B$6:$B$65536,B2803,$C$6:$C$65536,C2803,$D$6:$D$65536,D2803),IF(F2803="",SUMIFS($P$6:$P$65536,$B$6:$B$65536,B2803,$C$6:$C$65536,C2803,$D$6:$D$65536,D2803,$E$6:$E$65536,E2803),--(RIGHT(F2803,1)="0")*SUM(SUMIFS($P$6:$P$65536,$B$6:$B$65536,B2803,$C$6:$C$65536,C2803,$D$6:$D$65536,D2803,$E$6:$E$65536,E2803,$F$6:$F$65536,LEFT(F2803,2)&amp;{0;1;2;3;4;5;6;7;8;9}))+(--(RIGHT(F2803,2)="00"))*SUM(SUMIFS($P$6:$P$65536,$B$6:$B$65536,B2803,$C$6:$C$65536,C2803,$D$6:$D$65536,D2803,$E$6:$E$65536,E2803,$F$6:$F$65536,LEFT(F2803,1)&amp;range))+SUMIFS($P$6:$P$65536,$B$6:$B$65536,B2803,$C$6:$C$65536,C2803,$D$6:$D$65536,D2803,$E$6:$E$65536,E2803,$F$6:$F$65536,F2803)))))</f>
        <v>0</v>
      </c>
    </row>
    <row r="2804" spans="1:17" ht="15" hidden="1" customHeight="1" x14ac:dyDescent="0.2">
      <c r="A2804" s="10" t="s">
        <v>80</v>
      </c>
      <c r="B2804" s="3" t="s">
        <v>983</v>
      </c>
      <c r="C2804" s="3" t="s">
        <v>28</v>
      </c>
      <c r="D2804" s="3" t="s">
        <v>136</v>
      </c>
      <c r="E2804" s="3" t="s">
        <v>1018</v>
      </c>
      <c r="F2804" s="3" t="s">
        <v>81</v>
      </c>
      <c r="G2804" s="9">
        <v>1670</v>
      </c>
      <c r="H2804" s="9">
        <v>0</v>
      </c>
      <c r="I2804" s="9">
        <v>1670</v>
      </c>
      <c r="J2804" s="9">
        <v>1670</v>
      </c>
      <c r="K2804" s="9">
        <v>0</v>
      </c>
      <c r="L2804" s="9">
        <v>1670</v>
      </c>
      <c r="M2804" s="9">
        <v>1670</v>
      </c>
      <c r="N2804" s="9">
        <v>0</v>
      </c>
      <c r="O2804" s="9">
        <v>1670</v>
      </c>
      <c r="P2804" s="13">
        <f t="shared" si="44"/>
        <v>0</v>
      </c>
      <c r="Q2804" s="13">
        <f t="array" ref="Q2804">IF(C2804="",SUMIFS($P$6:$P$65536,$B$6:$B$65536,B2804),IF(D2804="",SUMIFS($P$6:$P$65536,$B$6:$B$65536,B2804,$C$6:$C$65536,C2804),IF(E2804="",SUMIFS($P$6:$P$65536,$B$6:$B$65536,B2804,$C$6:$C$65536,C2804,$D$6:$D$65536,D2804),IF(F2804="",SUMIFS($P$6:$P$65536,$B$6:$B$65536,B2804,$C$6:$C$65536,C2804,$D$6:$D$65536,D2804,$E$6:$E$65536,E2804),--(RIGHT(F2804,1)="0")*SUM(SUMIFS($P$6:$P$65536,$B$6:$B$65536,B2804,$C$6:$C$65536,C2804,$D$6:$D$65536,D2804,$E$6:$E$65536,E2804,$F$6:$F$65536,LEFT(F2804,2)&amp;{0;1;2;3;4;5;6;7;8;9}))+(--(RIGHT(F2804,2)="00"))*SUM(SUMIFS($P$6:$P$65536,$B$6:$B$65536,B2804,$C$6:$C$65536,C2804,$D$6:$D$65536,D2804,$E$6:$E$65536,E2804,$F$6:$F$65536,LEFT(F2804,1)&amp;range))+SUMIFS($P$6:$P$65536,$B$6:$B$65536,B2804,$C$6:$C$65536,C2804,$D$6:$D$65536,D2804,$E$6:$E$65536,E2804,$F$6:$F$65536,F2804)))))</f>
        <v>0</v>
      </c>
    </row>
    <row r="2805" spans="1:17" ht="32.25" hidden="1" customHeight="1" x14ac:dyDescent="0.2">
      <c r="A2805" s="10" t="s">
        <v>82</v>
      </c>
      <c r="B2805" s="3" t="s">
        <v>983</v>
      </c>
      <c r="C2805" s="3" t="s">
        <v>28</v>
      </c>
      <c r="D2805" s="3" t="s">
        <v>136</v>
      </c>
      <c r="E2805" s="3" t="s">
        <v>1018</v>
      </c>
      <c r="F2805" s="3" t="s">
        <v>83</v>
      </c>
      <c r="G2805" s="9">
        <v>1670</v>
      </c>
      <c r="H2805" s="9">
        <v>0</v>
      </c>
      <c r="I2805" s="9">
        <v>1670</v>
      </c>
      <c r="J2805" s="9">
        <v>1670</v>
      </c>
      <c r="K2805" s="9">
        <v>0</v>
      </c>
      <c r="L2805" s="9">
        <v>1670</v>
      </c>
      <c r="M2805" s="9">
        <v>1670</v>
      </c>
      <c r="N2805" s="9">
        <v>0</v>
      </c>
      <c r="O2805" s="9">
        <v>1670</v>
      </c>
      <c r="P2805" s="13">
        <f t="shared" si="44"/>
        <v>0</v>
      </c>
      <c r="Q2805" s="13">
        <f t="array" ref="Q2805">IF(C2805="",SUMIFS($P$6:$P$65536,$B$6:$B$65536,B2805),IF(D2805="",SUMIFS($P$6:$P$65536,$B$6:$B$65536,B2805,$C$6:$C$65536,C2805),IF(E2805="",SUMIFS($P$6:$P$65536,$B$6:$B$65536,B2805,$C$6:$C$65536,C2805,$D$6:$D$65536,D2805),IF(F2805="",SUMIFS($P$6:$P$65536,$B$6:$B$65536,B2805,$C$6:$C$65536,C2805,$D$6:$D$65536,D2805,$E$6:$E$65536,E2805),--(RIGHT(F2805,1)="0")*SUM(SUMIFS($P$6:$P$65536,$B$6:$B$65536,B2805,$C$6:$C$65536,C2805,$D$6:$D$65536,D2805,$E$6:$E$65536,E2805,$F$6:$F$65536,LEFT(F2805,2)&amp;{0;1;2;3;4;5;6;7;8;9}))+(--(RIGHT(F2805,2)="00"))*SUM(SUMIFS($P$6:$P$65536,$B$6:$B$65536,B2805,$C$6:$C$65536,C2805,$D$6:$D$65536,D2805,$E$6:$E$65536,E2805,$F$6:$F$65536,LEFT(F2805,1)&amp;range))+SUMIFS($P$6:$P$65536,$B$6:$B$65536,B2805,$C$6:$C$65536,C2805,$D$6:$D$65536,D2805,$E$6:$E$65536,E2805,$F$6:$F$65536,F2805)))))</f>
        <v>0</v>
      </c>
    </row>
    <row r="2806" spans="1:17" ht="15" hidden="1" customHeight="1" x14ac:dyDescent="0.2">
      <c r="A2806" s="10" t="s">
        <v>154</v>
      </c>
      <c r="B2806" s="3" t="s">
        <v>983</v>
      </c>
      <c r="C2806" s="3" t="s">
        <v>28</v>
      </c>
      <c r="D2806" s="3" t="s">
        <v>136</v>
      </c>
      <c r="E2806" s="3" t="s">
        <v>1018</v>
      </c>
      <c r="F2806" s="3" t="s">
        <v>155</v>
      </c>
      <c r="G2806" s="9">
        <v>1670</v>
      </c>
      <c r="H2806" s="9">
        <v>0</v>
      </c>
      <c r="I2806" s="9">
        <v>1670</v>
      </c>
      <c r="J2806" s="9">
        <v>1670</v>
      </c>
      <c r="K2806" s="9">
        <v>0</v>
      </c>
      <c r="L2806" s="9">
        <v>1670</v>
      </c>
      <c r="M2806" s="9">
        <v>1670</v>
      </c>
      <c r="N2806" s="9">
        <v>0</v>
      </c>
      <c r="O2806" s="9">
        <v>1670</v>
      </c>
      <c r="P2806" s="13">
        <f t="shared" si="44"/>
        <v>0</v>
      </c>
      <c r="Q2806" s="13">
        <f t="array" ref="Q2806">IF(C2806="",SUMIFS($P$6:$P$65536,$B$6:$B$65536,B2806),IF(D2806="",SUMIFS($P$6:$P$65536,$B$6:$B$65536,B2806,$C$6:$C$65536,C2806),IF(E2806="",SUMIFS($P$6:$P$65536,$B$6:$B$65536,B2806,$C$6:$C$65536,C2806,$D$6:$D$65536,D2806),IF(F2806="",SUMIFS($P$6:$P$65536,$B$6:$B$65536,B2806,$C$6:$C$65536,C2806,$D$6:$D$65536,D2806,$E$6:$E$65536,E2806),--(RIGHT(F2806,1)="0")*SUM(SUMIFS($P$6:$P$65536,$B$6:$B$65536,B2806,$C$6:$C$65536,C2806,$D$6:$D$65536,D2806,$E$6:$E$65536,E2806,$F$6:$F$65536,LEFT(F2806,2)&amp;{0;1;2;3;4;5;6;7;8;9}))+(--(RIGHT(F2806,2)="00"))*SUM(SUMIFS($P$6:$P$65536,$B$6:$B$65536,B2806,$C$6:$C$65536,C2806,$D$6:$D$65536,D2806,$E$6:$E$65536,E2806,$F$6:$F$65536,LEFT(F2806,1)&amp;range))+SUMIFS($P$6:$P$65536,$B$6:$B$65536,B2806,$C$6:$C$65536,C2806,$D$6:$D$65536,D2806,$E$6:$E$65536,E2806,$F$6:$F$65536,F2806)))))</f>
        <v>0</v>
      </c>
    </row>
    <row r="2807" spans="1:17" ht="32.25" customHeight="1" x14ac:dyDescent="0.2">
      <c r="A2807" s="10" t="s">
        <v>293</v>
      </c>
      <c r="B2807" s="3" t="s">
        <v>983</v>
      </c>
      <c r="C2807" s="3" t="s">
        <v>28</v>
      </c>
      <c r="D2807" s="3" t="s">
        <v>136</v>
      </c>
      <c r="E2807" s="3" t="s">
        <v>1019</v>
      </c>
      <c r="F2807" s="11" t="s">
        <v>0</v>
      </c>
      <c r="G2807" s="9">
        <v>1113971</v>
      </c>
      <c r="H2807" s="9">
        <v>193</v>
      </c>
      <c r="I2807" s="9">
        <v>1114164</v>
      </c>
      <c r="J2807" s="9">
        <v>1113971</v>
      </c>
      <c r="K2807" s="9">
        <v>0</v>
      </c>
      <c r="L2807" s="9">
        <v>1113971</v>
      </c>
      <c r="M2807" s="9">
        <v>1113971</v>
      </c>
      <c r="N2807" s="9">
        <v>0</v>
      </c>
      <c r="O2807" s="9">
        <v>1113971</v>
      </c>
      <c r="P2807" s="13">
        <f t="shared" si="44"/>
        <v>193</v>
      </c>
      <c r="Q2807" s="13">
        <f t="array" ref="Q2807">IF(C2807="",SUMIFS($P$6:$P$65536,$B$6:$B$65536,B2807),IF(D2807="",SUMIFS($P$6:$P$65536,$B$6:$B$65536,B2807,$C$6:$C$65536,C2807),IF(E2807="",SUMIFS($P$6:$P$65536,$B$6:$B$65536,B2807,$C$6:$C$65536,C2807,$D$6:$D$65536,D2807),IF(F2807="",SUMIFS($P$6:$P$65536,$B$6:$B$65536,B2807,$C$6:$C$65536,C2807,$D$6:$D$65536,D2807,$E$6:$E$65536,E2807),--(RIGHT(F2807,1)="0")*SUM(SUMIFS($P$6:$P$65536,$B$6:$B$65536,B2807,$C$6:$C$65536,C2807,$D$6:$D$65536,D2807,$E$6:$E$65536,E2807,$F$6:$F$65536,LEFT(F2807,2)&amp;{0;1;2;3;4;5;6;7;8;9}))+(--(RIGHT(F2807,2)="00"))*SUM(SUMIFS($P$6:$P$65536,$B$6:$B$65536,B2807,$C$6:$C$65536,C2807,$D$6:$D$65536,D2807,$E$6:$E$65536,E2807,$F$6:$F$65536,LEFT(F2807,1)&amp;range))+SUMIFS($P$6:$P$65536,$B$6:$B$65536,B2807,$C$6:$C$65536,C2807,$D$6:$D$65536,D2807,$E$6:$E$65536,E2807,$F$6:$F$65536,F2807)))))</f>
        <v>772</v>
      </c>
    </row>
    <row r="2808" spans="1:17" ht="15" customHeight="1" x14ac:dyDescent="0.2">
      <c r="A2808" s="10" t="s">
        <v>80</v>
      </c>
      <c r="B2808" s="3" t="s">
        <v>983</v>
      </c>
      <c r="C2808" s="3" t="s">
        <v>28</v>
      </c>
      <c r="D2808" s="3" t="s">
        <v>136</v>
      </c>
      <c r="E2808" s="3" t="s">
        <v>1019</v>
      </c>
      <c r="F2808" s="3" t="s">
        <v>81</v>
      </c>
      <c r="G2808" s="9">
        <v>1113971</v>
      </c>
      <c r="H2808" s="9">
        <v>193</v>
      </c>
      <c r="I2808" s="9">
        <v>1114164</v>
      </c>
      <c r="J2808" s="9">
        <v>1113971</v>
      </c>
      <c r="K2808" s="9">
        <v>0</v>
      </c>
      <c r="L2808" s="9">
        <v>1113971</v>
      </c>
      <c r="M2808" s="9">
        <v>1113971</v>
      </c>
      <c r="N2808" s="9">
        <v>0</v>
      </c>
      <c r="O2808" s="9">
        <v>1113971</v>
      </c>
      <c r="P2808" s="13">
        <f t="shared" si="44"/>
        <v>193</v>
      </c>
      <c r="Q2808" s="13">
        <f t="array" ref="Q2808">IF(C2808="",SUMIFS($P$6:$P$65536,$B$6:$B$65536,B2808),IF(D2808="",SUMIFS($P$6:$P$65536,$B$6:$B$65536,B2808,$C$6:$C$65536,C2808),IF(E2808="",SUMIFS($P$6:$P$65536,$B$6:$B$65536,B2808,$C$6:$C$65536,C2808,$D$6:$D$65536,D2808),IF(F2808="",SUMIFS($P$6:$P$65536,$B$6:$B$65536,B2808,$C$6:$C$65536,C2808,$D$6:$D$65536,D2808,$E$6:$E$65536,E2808),--(RIGHT(F2808,1)="0")*SUM(SUMIFS($P$6:$P$65536,$B$6:$B$65536,B2808,$C$6:$C$65536,C2808,$D$6:$D$65536,D2808,$E$6:$E$65536,E2808,$F$6:$F$65536,LEFT(F2808,2)&amp;{0;1;2;3;4;5;6;7;8;9}))+(--(RIGHT(F2808,2)="00"))*SUM(SUMIFS($P$6:$P$65536,$B$6:$B$65536,B2808,$C$6:$C$65536,C2808,$D$6:$D$65536,D2808,$E$6:$E$65536,E2808,$F$6:$F$65536,LEFT(F2808,1)&amp;range))+SUMIFS($P$6:$P$65536,$B$6:$B$65536,B2808,$C$6:$C$65536,C2808,$D$6:$D$65536,D2808,$E$6:$E$65536,E2808,$F$6:$F$65536,F2808)))))</f>
        <v>772</v>
      </c>
    </row>
    <row r="2809" spans="1:17" ht="32.25" customHeight="1" x14ac:dyDescent="0.2">
      <c r="A2809" s="10" t="s">
        <v>82</v>
      </c>
      <c r="B2809" s="3" t="s">
        <v>983</v>
      </c>
      <c r="C2809" s="3" t="s">
        <v>28</v>
      </c>
      <c r="D2809" s="3" t="s">
        <v>136</v>
      </c>
      <c r="E2809" s="3" t="s">
        <v>1019</v>
      </c>
      <c r="F2809" s="3" t="s">
        <v>83</v>
      </c>
      <c r="G2809" s="9">
        <v>1113971</v>
      </c>
      <c r="H2809" s="9">
        <v>193</v>
      </c>
      <c r="I2809" s="9">
        <v>1114164</v>
      </c>
      <c r="J2809" s="9">
        <v>1113971</v>
      </c>
      <c r="K2809" s="9">
        <v>0</v>
      </c>
      <c r="L2809" s="9">
        <v>1113971</v>
      </c>
      <c r="M2809" s="9">
        <v>1113971</v>
      </c>
      <c r="N2809" s="9">
        <v>0</v>
      </c>
      <c r="O2809" s="9">
        <v>1113971</v>
      </c>
      <c r="P2809" s="13">
        <f t="shared" si="44"/>
        <v>193</v>
      </c>
      <c r="Q2809" s="13">
        <f t="array" ref="Q2809">IF(C2809="",SUMIFS($P$6:$P$65536,$B$6:$B$65536,B2809),IF(D2809="",SUMIFS($P$6:$P$65536,$B$6:$B$65536,B2809,$C$6:$C$65536,C2809),IF(E2809="",SUMIFS($P$6:$P$65536,$B$6:$B$65536,B2809,$C$6:$C$65536,C2809,$D$6:$D$65536,D2809),IF(F2809="",SUMIFS($P$6:$P$65536,$B$6:$B$65536,B2809,$C$6:$C$65536,C2809,$D$6:$D$65536,D2809,$E$6:$E$65536,E2809),--(RIGHT(F2809,1)="0")*SUM(SUMIFS($P$6:$P$65536,$B$6:$B$65536,B2809,$C$6:$C$65536,C2809,$D$6:$D$65536,D2809,$E$6:$E$65536,E2809,$F$6:$F$65536,LEFT(F2809,2)&amp;{0;1;2;3;4;5;6;7;8;9}))+(--(RIGHT(F2809,2)="00"))*SUM(SUMIFS($P$6:$P$65536,$B$6:$B$65536,B2809,$C$6:$C$65536,C2809,$D$6:$D$65536,D2809,$E$6:$E$65536,E2809,$F$6:$F$65536,LEFT(F2809,1)&amp;range))+SUMIFS($P$6:$P$65536,$B$6:$B$65536,B2809,$C$6:$C$65536,C2809,$D$6:$D$65536,D2809,$E$6:$E$65536,E2809,$F$6:$F$65536,F2809)))))</f>
        <v>579</v>
      </c>
    </row>
    <row r="2810" spans="1:17" ht="32.25" hidden="1" customHeight="1" x14ac:dyDescent="0.2">
      <c r="A2810" s="10" t="s">
        <v>84</v>
      </c>
      <c r="B2810" s="3" t="s">
        <v>983</v>
      </c>
      <c r="C2810" s="3" t="s">
        <v>28</v>
      </c>
      <c r="D2810" s="3" t="s">
        <v>136</v>
      </c>
      <c r="E2810" s="3" t="s">
        <v>1019</v>
      </c>
      <c r="F2810" s="3" t="s">
        <v>85</v>
      </c>
      <c r="G2810" s="9">
        <v>1063971</v>
      </c>
      <c r="H2810" s="9">
        <v>0</v>
      </c>
      <c r="I2810" s="9">
        <v>1063971</v>
      </c>
      <c r="J2810" s="9">
        <v>1063971</v>
      </c>
      <c r="K2810" s="9">
        <v>0</v>
      </c>
      <c r="L2810" s="9">
        <v>1063971</v>
      </c>
      <c r="M2810" s="9">
        <v>1063971</v>
      </c>
      <c r="N2810" s="9">
        <v>0</v>
      </c>
      <c r="O2810" s="9">
        <v>1063971</v>
      </c>
      <c r="P2810" s="13">
        <f t="shared" si="44"/>
        <v>0</v>
      </c>
      <c r="Q2810" s="13">
        <f t="array" ref="Q2810">IF(C2810="",SUMIFS($P$6:$P$65536,$B$6:$B$65536,B2810),IF(D2810="",SUMIFS($P$6:$P$65536,$B$6:$B$65536,B2810,$C$6:$C$65536,C2810),IF(E2810="",SUMIFS($P$6:$P$65536,$B$6:$B$65536,B2810,$C$6:$C$65536,C2810,$D$6:$D$65536,D2810),IF(F2810="",SUMIFS($P$6:$P$65536,$B$6:$B$65536,B2810,$C$6:$C$65536,C2810,$D$6:$D$65536,D2810,$E$6:$E$65536,E2810),--(RIGHT(F2810,1)="0")*SUM(SUMIFS($P$6:$P$65536,$B$6:$B$65536,B2810,$C$6:$C$65536,C2810,$D$6:$D$65536,D2810,$E$6:$E$65536,E2810,$F$6:$F$65536,LEFT(F2810,2)&amp;{0;1;2;3;4;5;6;7;8;9}))+(--(RIGHT(F2810,2)="00"))*SUM(SUMIFS($P$6:$P$65536,$B$6:$B$65536,B2810,$C$6:$C$65536,C2810,$D$6:$D$65536,D2810,$E$6:$E$65536,E2810,$F$6:$F$65536,LEFT(F2810,1)&amp;range))+SUMIFS($P$6:$P$65536,$B$6:$B$65536,B2810,$C$6:$C$65536,C2810,$D$6:$D$65536,D2810,$E$6:$E$65536,E2810,$F$6:$F$65536,F2810)))))</f>
        <v>0</v>
      </c>
    </row>
    <row r="2811" spans="1:17" ht="15" hidden="1" customHeight="1" x14ac:dyDescent="0.2">
      <c r="A2811" s="10" t="s">
        <v>154</v>
      </c>
      <c r="B2811" s="3" t="s">
        <v>983</v>
      </c>
      <c r="C2811" s="3" t="s">
        <v>28</v>
      </c>
      <c r="D2811" s="3" t="s">
        <v>136</v>
      </c>
      <c r="E2811" s="3" t="s">
        <v>1019</v>
      </c>
      <c r="F2811" s="3" t="s">
        <v>155</v>
      </c>
      <c r="G2811" s="9">
        <v>50000</v>
      </c>
      <c r="H2811" s="9">
        <v>0</v>
      </c>
      <c r="I2811" s="9">
        <v>50000</v>
      </c>
      <c r="J2811" s="9">
        <v>50000</v>
      </c>
      <c r="K2811" s="9">
        <v>0</v>
      </c>
      <c r="L2811" s="9">
        <v>50000</v>
      </c>
      <c r="M2811" s="9">
        <v>50000</v>
      </c>
      <c r="N2811" s="9">
        <v>0</v>
      </c>
      <c r="O2811" s="9">
        <v>50000</v>
      </c>
      <c r="P2811" s="13">
        <f t="shared" si="44"/>
        <v>0</v>
      </c>
      <c r="Q2811" s="13">
        <f t="array" ref="Q2811">IF(C2811="",SUMIFS($P$6:$P$65536,$B$6:$B$65536,B2811),IF(D2811="",SUMIFS($P$6:$P$65536,$B$6:$B$65536,B2811,$C$6:$C$65536,C2811),IF(E2811="",SUMIFS($P$6:$P$65536,$B$6:$B$65536,B2811,$C$6:$C$65536,C2811,$D$6:$D$65536,D2811),IF(F2811="",SUMIFS($P$6:$P$65536,$B$6:$B$65536,B2811,$C$6:$C$65536,C2811,$D$6:$D$65536,D2811,$E$6:$E$65536,E2811),--(RIGHT(F2811,1)="0")*SUM(SUMIFS($P$6:$P$65536,$B$6:$B$65536,B2811,$C$6:$C$65536,C2811,$D$6:$D$65536,D2811,$E$6:$E$65536,E2811,$F$6:$F$65536,LEFT(F2811,2)&amp;{0;1;2;3;4;5;6;7;8;9}))+(--(RIGHT(F2811,2)="00"))*SUM(SUMIFS($P$6:$P$65536,$B$6:$B$65536,B2811,$C$6:$C$65536,C2811,$D$6:$D$65536,D2811,$E$6:$E$65536,E2811,$F$6:$F$65536,LEFT(F2811,1)&amp;range))+SUMIFS($P$6:$P$65536,$B$6:$B$65536,B2811,$C$6:$C$65536,C2811,$D$6:$D$65536,D2811,$E$6:$E$65536,E2811,$F$6:$F$65536,F2811)))))</f>
        <v>0</v>
      </c>
    </row>
    <row r="2812" spans="1:17" ht="15" customHeight="1" x14ac:dyDescent="0.2">
      <c r="A2812" s="10" t="s">
        <v>86</v>
      </c>
      <c r="B2812" s="3" t="s">
        <v>983</v>
      </c>
      <c r="C2812" s="3" t="s">
        <v>28</v>
      </c>
      <c r="D2812" s="3" t="s">
        <v>136</v>
      </c>
      <c r="E2812" s="3" t="s">
        <v>1019</v>
      </c>
      <c r="F2812" s="3" t="s">
        <v>87</v>
      </c>
      <c r="G2812" s="9">
        <v>0</v>
      </c>
      <c r="H2812" s="9">
        <v>193</v>
      </c>
      <c r="I2812" s="9">
        <v>193</v>
      </c>
      <c r="J2812" s="9">
        <v>0</v>
      </c>
      <c r="K2812" s="9">
        <v>0</v>
      </c>
      <c r="L2812" s="9">
        <v>0</v>
      </c>
      <c r="M2812" s="9">
        <v>0</v>
      </c>
      <c r="N2812" s="9">
        <v>0</v>
      </c>
      <c r="O2812" s="9">
        <v>0</v>
      </c>
      <c r="P2812" s="13">
        <f t="shared" si="44"/>
        <v>193</v>
      </c>
      <c r="Q2812" s="13">
        <f t="array" ref="Q2812">IF(C2812="",SUMIFS($P$6:$P$65536,$B$6:$B$65536,B2812),IF(D2812="",SUMIFS($P$6:$P$65536,$B$6:$B$65536,B2812,$C$6:$C$65536,C2812),IF(E2812="",SUMIFS($P$6:$P$65536,$B$6:$B$65536,B2812,$C$6:$C$65536,C2812,$D$6:$D$65536,D2812),IF(F2812="",SUMIFS($P$6:$P$65536,$B$6:$B$65536,B2812,$C$6:$C$65536,C2812,$D$6:$D$65536,D2812,$E$6:$E$65536,E2812),--(RIGHT(F2812,1)="0")*SUM(SUMIFS($P$6:$P$65536,$B$6:$B$65536,B2812,$C$6:$C$65536,C2812,$D$6:$D$65536,D2812,$E$6:$E$65536,E2812,$F$6:$F$65536,LEFT(F2812,2)&amp;{0;1;2;3;4;5;6;7;8;9}))+(--(RIGHT(F2812,2)="00"))*SUM(SUMIFS($P$6:$P$65536,$B$6:$B$65536,B2812,$C$6:$C$65536,C2812,$D$6:$D$65536,D2812,$E$6:$E$65536,E2812,$F$6:$F$65536,LEFT(F2812,1)&amp;range))+SUMIFS($P$6:$P$65536,$B$6:$B$65536,B2812,$C$6:$C$65536,C2812,$D$6:$D$65536,D2812,$E$6:$E$65536,E2812,$F$6:$F$65536,F2812)))))</f>
        <v>193</v>
      </c>
    </row>
    <row r="2813" spans="1:17" ht="32.25" customHeight="1" x14ac:dyDescent="0.2">
      <c r="A2813" s="10" t="s">
        <v>985</v>
      </c>
      <c r="B2813" s="3" t="s">
        <v>983</v>
      </c>
      <c r="C2813" s="3" t="s">
        <v>28</v>
      </c>
      <c r="D2813" s="3" t="s">
        <v>136</v>
      </c>
      <c r="E2813" s="3" t="s">
        <v>986</v>
      </c>
      <c r="F2813" s="11" t="s">
        <v>0</v>
      </c>
      <c r="G2813" s="9">
        <v>248700</v>
      </c>
      <c r="H2813" s="9">
        <v>-200000</v>
      </c>
      <c r="I2813" s="9">
        <v>48700</v>
      </c>
      <c r="J2813" s="9">
        <v>248700</v>
      </c>
      <c r="K2813" s="9">
        <v>0</v>
      </c>
      <c r="L2813" s="9">
        <v>248700</v>
      </c>
      <c r="M2813" s="9">
        <v>248700</v>
      </c>
      <c r="N2813" s="9">
        <v>0</v>
      </c>
      <c r="O2813" s="9">
        <v>248700</v>
      </c>
      <c r="P2813" s="13">
        <f t="shared" si="44"/>
        <v>200000</v>
      </c>
      <c r="Q2813" s="13">
        <f t="array" ref="Q2813">IF(C2813="",SUMIFS($P$6:$P$65536,$B$6:$B$65536,B2813),IF(D2813="",SUMIFS($P$6:$P$65536,$B$6:$B$65536,B2813,$C$6:$C$65536,C2813),IF(E2813="",SUMIFS($P$6:$P$65536,$B$6:$B$65536,B2813,$C$6:$C$65536,C2813,$D$6:$D$65536,D2813),IF(F2813="",SUMIFS($P$6:$P$65536,$B$6:$B$65536,B2813,$C$6:$C$65536,C2813,$D$6:$D$65536,D2813,$E$6:$E$65536,E2813),--(RIGHT(F2813,1)="0")*SUM(SUMIFS($P$6:$P$65536,$B$6:$B$65536,B2813,$C$6:$C$65536,C2813,$D$6:$D$65536,D2813,$E$6:$E$65536,E2813,$F$6:$F$65536,LEFT(F2813,2)&amp;{0;1;2;3;4;5;6;7;8;9}))+(--(RIGHT(F2813,2)="00"))*SUM(SUMIFS($P$6:$P$65536,$B$6:$B$65536,B2813,$C$6:$C$65536,C2813,$D$6:$D$65536,D2813,$E$6:$E$65536,E2813,$F$6:$F$65536,LEFT(F2813,1)&amp;range))+SUMIFS($P$6:$P$65536,$B$6:$B$65536,B2813,$C$6:$C$65536,C2813,$D$6:$D$65536,D2813,$E$6:$E$65536,E2813,$F$6:$F$65536,F2813)))))</f>
        <v>800000</v>
      </c>
    </row>
    <row r="2814" spans="1:17" ht="48.95" customHeight="1" x14ac:dyDescent="0.2">
      <c r="A2814" s="10" t="s">
        <v>57</v>
      </c>
      <c r="B2814" s="3" t="s">
        <v>983</v>
      </c>
      <c r="C2814" s="3" t="s">
        <v>28</v>
      </c>
      <c r="D2814" s="3" t="s">
        <v>136</v>
      </c>
      <c r="E2814" s="3" t="s">
        <v>986</v>
      </c>
      <c r="F2814" s="3" t="s">
        <v>58</v>
      </c>
      <c r="G2814" s="9">
        <v>248700</v>
      </c>
      <c r="H2814" s="9">
        <v>-200000</v>
      </c>
      <c r="I2814" s="9">
        <v>48700</v>
      </c>
      <c r="J2814" s="9">
        <v>248700</v>
      </c>
      <c r="K2814" s="9">
        <v>0</v>
      </c>
      <c r="L2814" s="9">
        <v>248700</v>
      </c>
      <c r="M2814" s="9">
        <v>248700</v>
      </c>
      <c r="N2814" s="9">
        <v>0</v>
      </c>
      <c r="O2814" s="9">
        <v>248700</v>
      </c>
      <c r="P2814" s="13">
        <f t="shared" si="44"/>
        <v>200000</v>
      </c>
      <c r="Q2814" s="13">
        <f t="array" ref="Q2814">IF(C2814="",SUMIFS($P$6:$P$65536,$B$6:$B$65536,B2814),IF(D2814="",SUMIFS($P$6:$P$65536,$B$6:$B$65536,B2814,$C$6:$C$65536,C2814),IF(E2814="",SUMIFS($P$6:$P$65536,$B$6:$B$65536,B2814,$C$6:$C$65536,C2814,$D$6:$D$65536,D2814),IF(F2814="",SUMIFS($P$6:$P$65536,$B$6:$B$65536,B2814,$C$6:$C$65536,C2814,$D$6:$D$65536,D2814,$E$6:$E$65536,E2814),--(RIGHT(F2814,1)="0")*SUM(SUMIFS($P$6:$P$65536,$B$6:$B$65536,B2814,$C$6:$C$65536,C2814,$D$6:$D$65536,D2814,$E$6:$E$65536,E2814,$F$6:$F$65536,LEFT(F2814,2)&amp;{0;1;2;3;4;5;6;7;8;9}))+(--(RIGHT(F2814,2)="00"))*SUM(SUMIFS($P$6:$P$65536,$B$6:$B$65536,B2814,$C$6:$C$65536,C2814,$D$6:$D$65536,D2814,$E$6:$E$65536,E2814,$F$6:$F$65536,LEFT(F2814,1)&amp;range))+SUMIFS($P$6:$P$65536,$B$6:$B$65536,B2814,$C$6:$C$65536,C2814,$D$6:$D$65536,D2814,$E$6:$E$65536,E2814,$F$6:$F$65536,F2814)))))</f>
        <v>800000</v>
      </c>
    </row>
    <row r="2815" spans="1:17" ht="48.95" customHeight="1" x14ac:dyDescent="0.2">
      <c r="A2815" s="10" t="s">
        <v>59</v>
      </c>
      <c r="B2815" s="3" t="s">
        <v>983</v>
      </c>
      <c r="C2815" s="3" t="s">
        <v>28</v>
      </c>
      <c r="D2815" s="3" t="s">
        <v>136</v>
      </c>
      <c r="E2815" s="3" t="s">
        <v>986</v>
      </c>
      <c r="F2815" s="3" t="s">
        <v>60</v>
      </c>
      <c r="G2815" s="9">
        <v>248700</v>
      </c>
      <c r="H2815" s="9">
        <v>-200000</v>
      </c>
      <c r="I2815" s="9">
        <v>48700</v>
      </c>
      <c r="J2815" s="9">
        <v>248700</v>
      </c>
      <c r="K2815" s="9">
        <v>0</v>
      </c>
      <c r="L2815" s="9">
        <v>248700</v>
      </c>
      <c r="M2815" s="9">
        <v>248700</v>
      </c>
      <c r="N2815" s="9">
        <v>0</v>
      </c>
      <c r="O2815" s="9">
        <v>248700</v>
      </c>
      <c r="P2815" s="13">
        <f t="shared" si="44"/>
        <v>200000</v>
      </c>
      <c r="Q2815" s="13">
        <f t="array" ref="Q2815">IF(C2815="",SUMIFS($P$6:$P$65536,$B$6:$B$65536,B2815),IF(D2815="",SUMIFS($P$6:$P$65536,$B$6:$B$65536,B2815,$C$6:$C$65536,C2815),IF(E2815="",SUMIFS($P$6:$P$65536,$B$6:$B$65536,B2815,$C$6:$C$65536,C2815,$D$6:$D$65536,D2815),IF(F2815="",SUMIFS($P$6:$P$65536,$B$6:$B$65536,B2815,$C$6:$C$65536,C2815,$D$6:$D$65536,D2815,$E$6:$E$65536,E2815),--(RIGHT(F2815,1)="0")*SUM(SUMIFS($P$6:$P$65536,$B$6:$B$65536,B2815,$C$6:$C$65536,C2815,$D$6:$D$65536,D2815,$E$6:$E$65536,E2815,$F$6:$F$65536,LEFT(F2815,2)&amp;{0;1;2;3;4;5;6;7;8;9}))+(--(RIGHT(F2815,2)="00"))*SUM(SUMIFS($P$6:$P$65536,$B$6:$B$65536,B2815,$C$6:$C$65536,C2815,$D$6:$D$65536,D2815,$E$6:$E$65536,E2815,$F$6:$F$65536,LEFT(F2815,1)&amp;range))+SUMIFS($P$6:$P$65536,$B$6:$B$65536,B2815,$C$6:$C$65536,C2815,$D$6:$D$65536,D2815,$E$6:$E$65536,E2815,$F$6:$F$65536,F2815)))))</f>
        <v>600000</v>
      </c>
    </row>
    <row r="2816" spans="1:17" ht="15" customHeight="1" x14ac:dyDescent="0.2">
      <c r="A2816" s="10" t="s">
        <v>61</v>
      </c>
      <c r="B2816" s="3" t="s">
        <v>983</v>
      </c>
      <c r="C2816" s="3" t="s">
        <v>28</v>
      </c>
      <c r="D2816" s="3" t="s">
        <v>136</v>
      </c>
      <c r="E2816" s="3" t="s">
        <v>986</v>
      </c>
      <c r="F2816" s="3" t="s">
        <v>62</v>
      </c>
      <c r="G2816" s="9">
        <v>248700</v>
      </c>
      <c r="H2816" s="9">
        <v>-200000</v>
      </c>
      <c r="I2816" s="9">
        <v>48700</v>
      </c>
      <c r="J2816" s="9">
        <v>248700</v>
      </c>
      <c r="K2816" s="9">
        <v>0</v>
      </c>
      <c r="L2816" s="9">
        <v>248700</v>
      </c>
      <c r="M2816" s="9">
        <v>248700</v>
      </c>
      <c r="N2816" s="9">
        <v>0</v>
      </c>
      <c r="O2816" s="9">
        <v>248700</v>
      </c>
      <c r="P2816" s="13">
        <f t="shared" si="44"/>
        <v>200000</v>
      </c>
      <c r="Q2816" s="13">
        <f t="array" ref="Q2816">IF(C2816="",SUMIFS($P$6:$P$65536,$B$6:$B$65536,B2816),IF(D2816="",SUMIFS($P$6:$P$65536,$B$6:$B$65536,B2816,$C$6:$C$65536,C2816),IF(E2816="",SUMIFS($P$6:$P$65536,$B$6:$B$65536,B2816,$C$6:$C$65536,C2816,$D$6:$D$65536,D2816),IF(F2816="",SUMIFS($P$6:$P$65536,$B$6:$B$65536,B2816,$C$6:$C$65536,C2816,$D$6:$D$65536,D2816,$E$6:$E$65536,E2816),--(RIGHT(F2816,1)="0")*SUM(SUMIFS($P$6:$P$65536,$B$6:$B$65536,B2816,$C$6:$C$65536,C2816,$D$6:$D$65536,D2816,$E$6:$E$65536,E2816,$F$6:$F$65536,LEFT(F2816,2)&amp;{0;1;2;3;4;5;6;7;8;9}))+(--(RIGHT(F2816,2)="00"))*SUM(SUMIFS($P$6:$P$65536,$B$6:$B$65536,B2816,$C$6:$C$65536,C2816,$D$6:$D$65536,D2816,$E$6:$E$65536,E2816,$F$6:$F$65536,LEFT(F2816,1)&amp;range))+SUMIFS($P$6:$P$65536,$B$6:$B$65536,B2816,$C$6:$C$65536,C2816,$D$6:$D$65536,D2816,$E$6:$E$65536,E2816,$F$6:$F$65536,F2816)))))</f>
        <v>200000</v>
      </c>
    </row>
    <row r="2817" spans="1:17" ht="32.25" customHeight="1" x14ac:dyDescent="0.2">
      <c r="A2817" s="4" t="s">
        <v>1020</v>
      </c>
      <c r="B2817" s="5" t="s">
        <v>1021</v>
      </c>
      <c r="C2817" s="5" t="s">
        <v>0</v>
      </c>
      <c r="D2817" s="5" t="s">
        <v>0</v>
      </c>
      <c r="E2817" s="6" t="s">
        <v>0</v>
      </c>
      <c r="F2817" s="6" t="s">
        <v>0</v>
      </c>
      <c r="G2817" s="7">
        <v>44024967</v>
      </c>
      <c r="H2817" s="7">
        <v>-183867.18</v>
      </c>
      <c r="I2817" s="7">
        <v>43841099.82</v>
      </c>
      <c r="J2817" s="7">
        <v>45605672</v>
      </c>
      <c r="K2817" s="7">
        <v>0</v>
      </c>
      <c r="L2817" s="7">
        <v>45605672</v>
      </c>
      <c r="M2817" s="7">
        <v>47310135</v>
      </c>
      <c r="N2817" s="7">
        <v>0</v>
      </c>
      <c r="O2817" s="7">
        <v>47310135</v>
      </c>
      <c r="P2817" s="13">
        <f t="shared" si="44"/>
        <v>183867.18</v>
      </c>
      <c r="Q2817" s="13">
        <f t="array" ref="Q2817">IF(C2817="",SUMIFS($P$6:$P$65536,$B$6:$B$65536,B2817),IF(D2817="",SUMIFS($P$6:$P$65536,$B$6:$B$65536,B2817,$C$6:$C$65536,C2817),IF(E2817="",SUMIFS($P$6:$P$65536,$B$6:$B$65536,B2817,$C$6:$C$65536,C2817,$D$6:$D$65536,D2817),IF(F2817="",SUMIFS($P$6:$P$65536,$B$6:$B$65536,B2817,$C$6:$C$65536,C2817,$D$6:$D$65536,D2817,$E$6:$E$65536,E2817),--(RIGHT(F2817,1)="0")*SUM(SUMIFS($P$6:$P$65536,$B$6:$B$65536,B2817,$C$6:$C$65536,C2817,$D$6:$D$65536,D2817,$E$6:$E$65536,E2817,$F$6:$F$65536,LEFT(F2817,2)&amp;{0;1;2;3;4;5;6;7;8;9}))+(--(RIGHT(F2817,2)="00"))*SUM(SUMIFS($P$6:$P$65536,$B$6:$B$65536,B2817,$C$6:$C$65536,C2817,$D$6:$D$65536,D2817,$E$6:$E$65536,E2817,$F$6:$F$65536,LEFT(F2817,1)&amp;range))+SUMIFS($P$6:$P$65536,$B$6:$B$65536,B2817,$C$6:$C$65536,C2817,$D$6:$D$65536,D2817,$E$6:$E$65536,E2817,$F$6:$F$65536,F2817)))))</f>
        <v>1287070.2599999998</v>
      </c>
    </row>
    <row r="2818" spans="1:17" ht="15" customHeight="1" x14ac:dyDescent="0.2">
      <c r="A2818" s="8" t="s">
        <v>35</v>
      </c>
      <c r="B2818" s="3" t="s">
        <v>1021</v>
      </c>
      <c r="C2818" s="3" t="s">
        <v>36</v>
      </c>
      <c r="D2818" s="3" t="s">
        <v>0</v>
      </c>
      <c r="E2818" s="3" t="s">
        <v>0</v>
      </c>
      <c r="F2818" s="3" t="s">
        <v>0</v>
      </c>
      <c r="G2818" s="9">
        <v>44024967</v>
      </c>
      <c r="H2818" s="9">
        <v>-183867.18</v>
      </c>
      <c r="I2818" s="9">
        <v>43841099.82</v>
      </c>
      <c r="J2818" s="9">
        <v>45605672</v>
      </c>
      <c r="K2818" s="9">
        <v>0</v>
      </c>
      <c r="L2818" s="9">
        <v>45605672</v>
      </c>
      <c r="M2818" s="9">
        <v>47310135</v>
      </c>
      <c r="N2818" s="9">
        <v>0</v>
      </c>
      <c r="O2818" s="9">
        <v>47310135</v>
      </c>
      <c r="P2818" s="13">
        <f t="shared" si="44"/>
        <v>183867.18</v>
      </c>
      <c r="Q2818" s="13">
        <f t="array" ref="Q2818">IF(C2818="",SUMIFS($P$6:$P$65536,$B$6:$B$65536,B2818),IF(D2818="",SUMIFS($P$6:$P$65536,$B$6:$B$65536,B2818,$C$6:$C$65536,C2818),IF(E2818="",SUMIFS($P$6:$P$65536,$B$6:$B$65536,B2818,$C$6:$C$65536,C2818,$D$6:$D$65536,D2818),IF(F2818="",SUMIFS($P$6:$P$65536,$B$6:$B$65536,B2818,$C$6:$C$65536,C2818,$D$6:$D$65536,D2818,$E$6:$E$65536,E2818),--(RIGHT(F2818,1)="0")*SUM(SUMIFS($P$6:$P$65536,$B$6:$B$65536,B2818,$C$6:$C$65536,C2818,$D$6:$D$65536,D2818,$E$6:$E$65536,E2818,$F$6:$F$65536,LEFT(F2818,2)&amp;{0;1;2;3;4;5;6;7;8;9}))+(--(RIGHT(F2818,2)="00"))*SUM(SUMIFS($P$6:$P$65536,$B$6:$B$65536,B2818,$C$6:$C$65536,C2818,$D$6:$D$65536,D2818,$E$6:$E$65536,E2818,$F$6:$F$65536,LEFT(F2818,1)&amp;range))+SUMIFS($P$6:$P$65536,$B$6:$B$65536,B2818,$C$6:$C$65536,C2818,$D$6:$D$65536,D2818,$E$6:$E$65536,E2818,$F$6:$F$65536,F2818)))))</f>
        <v>1103203.0799999998</v>
      </c>
    </row>
    <row r="2819" spans="1:17" ht="64.5" customHeight="1" x14ac:dyDescent="0.2">
      <c r="A2819" s="8" t="s">
        <v>672</v>
      </c>
      <c r="B2819" s="3" t="s">
        <v>1021</v>
      </c>
      <c r="C2819" s="3" t="s">
        <v>36</v>
      </c>
      <c r="D2819" s="3" t="s">
        <v>193</v>
      </c>
      <c r="E2819" s="3" t="s">
        <v>0</v>
      </c>
      <c r="F2819" s="3" t="s">
        <v>0</v>
      </c>
      <c r="G2819" s="9">
        <v>44024967</v>
      </c>
      <c r="H2819" s="9">
        <v>-183867.18</v>
      </c>
      <c r="I2819" s="9">
        <v>43841099.82</v>
      </c>
      <c r="J2819" s="9">
        <v>45605672</v>
      </c>
      <c r="K2819" s="9">
        <v>0</v>
      </c>
      <c r="L2819" s="9">
        <v>45605672</v>
      </c>
      <c r="M2819" s="9">
        <v>47310135</v>
      </c>
      <c r="N2819" s="9">
        <v>0</v>
      </c>
      <c r="O2819" s="9">
        <v>47310135</v>
      </c>
      <c r="P2819" s="13">
        <f t="shared" si="44"/>
        <v>183867.18</v>
      </c>
      <c r="Q2819" s="13">
        <f t="array" ref="Q2819">IF(C2819="",SUMIFS($P$6:$P$65536,$B$6:$B$65536,B2819),IF(D2819="",SUMIFS($P$6:$P$65536,$B$6:$B$65536,B2819,$C$6:$C$65536,C2819),IF(E2819="",SUMIFS($P$6:$P$65536,$B$6:$B$65536,B2819,$C$6:$C$65536,C2819,$D$6:$D$65536,D2819),IF(F2819="",SUMIFS($P$6:$P$65536,$B$6:$B$65536,B2819,$C$6:$C$65536,C2819,$D$6:$D$65536,D2819,$E$6:$E$65536,E2819),--(RIGHT(F2819,1)="0")*SUM(SUMIFS($P$6:$P$65536,$B$6:$B$65536,B2819,$C$6:$C$65536,C2819,$D$6:$D$65536,D2819,$E$6:$E$65536,E2819,$F$6:$F$65536,LEFT(F2819,2)&amp;{0;1;2;3;4;5;6;7;8;9}))+(--(RIGHT(F2819,2)="00"))*SUM(SUMIFS($P$6:$P$65536,$B$6:$B$65536,B2819,$C$6:$C$65536,C2819,$D$6:$D$65536,D2819,$E$6:$E$65536,E2819,$F$6:$F$65536,LEFT(F2819,1)&amp;range))+SUMIFS($P$6:$P$65536,$B$6:$B$65536,B2819,$C$6:$C$65536,C2819,$D$6:$D$65536,D2819,$E$6:$E$65536,E2819,$F$6:$F$65536,F2819)))))</f>
        <v>919335.89999999991</v>
      </c>
    </row>
    <row r="2820" spans="1:17" ht="96.6" hidden="1" customHeight="1" x14ac:dyDescent="0.2">
      <c r="A2820" s="10" t="s">
        <v>1022</v>
      </c>
      <c r="B2820" s="3" t="s">
        <v>1021</v>
      </c>
      <c r="C2820" s="3" t="s">
        <v>36</v>
      </c>
      <c r="D2820" s="3" t="s">
        <v>193</v>
      </c>
      <c r="E2820" s="3" t="s">
        <v>1023</v>
      </c>
      <c r="F2820" s="11" t="s">
        <v>0</v>
      </c>
      <c r="G2820" s="9">
        <v>7927665</v>
      </c>
      <c r="H2820" s="9">
        <v>0</v>
      </c>
      <c r="I2820" s="9">
        <v>7927665</v>
      </c>
      <c r="J2820" s="9">
        <v>8226747</v>
      </c>
      <c r="K2820" s="9">
        <v>0</v>
      </c>
      <c r="L2820" s="9">
        <v>8226747</v>
      </c>
      <c r="M2820" s="9">
        <v>8549333</v>
      </c>
      <c r="N2820" s="9">
        <v>0</v>
      </c>
      <c r="O2820" s="9">
        <v>8549333</v>
      </c>
      <c r="P2820" s="13">
        <f t="shared" si="44"/>
        <v>0</v>
      </c>
      <c r="Q2820" s="13">
        <f t="array" ref="Q2820">IF(C2820="",SUMIFS($P$6:$P$65536,$B$6:$B$65536,B2820),IF(D2820="",SUMIFS($P$6:$P$65536,$B$6:$B$65536,B2820,$C$6:$C$65536,C2820),IF(E2820="",SUMIFS($P$6:$P$65536,$B$6:$B$65536,B2820,$C$6:$C$65536,C2820,$D$6:$D$65536,D2820),IF(F2820="",SUMIFS($P$6:$P$65536,$B$6:$B$65536,B2820,$C$6:$C$65536,C2820,$D$6:$D$65536,D2820,$E$6:$E$65536,E2820),--(RIGHT(F2820,1)="0")*SUM(SUMIFS($P$6:$P$65536,$B$6:$B$65536,B2820,$C$6:$C$65536,C2820,$D$6:$D$65536,D2820,$E$6:$E$65536,E2820,$F$6:$F$65536,LEFT(F2820,2)&amp;{0;1;2;3;4;5;6;7;8;9}))+(--(RIGHT(F2820,2)="00"))*SUM(SUMIFS($P$6:$P$65536,$B$6:$B$65536,B2820,$C$6:$C$65536,C2820,$D$6:$D$65536,D2820,$E$6:$E$65536,E2820,$F$6:$F$65536,LEFT(F2820,1)&amp;range))+SUMIFS($P$6:$P$65536,$B$6:$B$65536,B2820,$C$6:$C$65536,C2820,$D$6:$D$65536,D2820,$E$6:$E$65536,E2820,$F$6:$F$65536,F2820)))))</f>
        <v>0</v>
      </c>
    </row>
    <row r="2821" spans="1:17" ht="112.35" hidden="1" customHeight="1" x14ac:dyDescent="0.2">
      <c r="A2821" s="10" t="s">
        <v>41</v>
      </c>
      <c r="B2821" s="3" t="s">
        <v>1021</v>
      </c>
      <c r="C2821" s="3" t="s">
        <v>36</v>
      </c>
      <c r="D2821" s="3" t="s">
        <v>193</v>
      </c>
      <c r="E2821" s="3" t="s">
        <v>1023</v>
      </c>
      <c r="F2821" s="3" t="s">
        <v>42</v>
      </c>
      <c r="G2821" s="9">
        <v>7927665</v>
      </c>
      <c r="H2821" s="9">
        <v>0</v>
      </c>
      <c r="I2821" s="9">
        <v>7927665</v>
      </c>
      <c r="J2821" s="9">
        <v>8226747</v>
      </c>
      <c r="K2821" s="9">
        <v>0</v>
      </c>
      <c r="L2821" s="9">
        <v>8226747</v>
      </c>
      <c r="M2821" s="9">
        <v>8549333</v>
      </c>
      <c r="N2821" s="9">
        <v>0</v>
      </c>
      <c r="O2821" s="9">
        <v>8549333</v>
      </c>
      <c r="P2821" s="13">
        <f t="shared" si="44"/>
        <v>0</v>
      </c>
      <c r="Q2821" s="13">
        <f t="array" ref="Q2821">IF(C2821="",SUMIFS($P$6:$P$65536,$B$6:$B$65536,B2821),IF(D2821="",SUMIFS($P$6:$P$65536,$B$6:$B$65536,B2821,$C$6:$C$65536,C2821),IF(E2821="",SUMIFS($P$6:$P$65536,$B$6:$B$65536,B2821,$C$6:$C$65536,C2821,$D$6:$D$65536,D2821),IF(F2821="",SUMIFS($P$6:$P$65536,$B$6:$B$65536,B2821,$C$6:$C$65536,C2821,$D$6:$D$65536,D2821,$E$6:$E$65536,E2821),--(RIGHT(F2821,1)="0")*SUM(SUMIFS($P$6:$P$65536,$B$6:$B$65536,B2821,$C$6:$C$65536,C2821,$D$6:$D$65536,D2821,$E$6:$E$65536,E2821,$F$6:$F$65536,LEFT(F2821,2)&amp;{0;1;2;3;4;5;6;7;8;9}))+(--(RIGHT(F2821,2)="00"))*SUM(SUMIFS($P$6:$P$65536,$B$6:$B$65536,B2821,$C$6:$C$65536,C2821,$D$6:$D$65536,D2821,$E$6:$E$65536,E2821,$F$6:$F$65536,LEFT(F2821,1)&amp;range))+SUMIFS($P$6:$P$65536,$B$6:$B$65536,B2821,$C$6:$C$65536,C2821,$D$6:$D$65536,D2821,$E$6:$E$65536,E2821,$F$6:$F$65536,F2821)))))</f>
        <v>0</v>
      </c>
    </row>
    <row r="2822" spans="1:17" ht="48.95" hidden="1" customHeight="1" x14ac:dyDescent="0.2">
      <c r="A2822" s="10" t="s">
        <v>43</v>
      </c>
      <c r="B2822" s="3" t="s">
        <v>1021</v>
      </c>
      <c r="C2822" s="3" t="s">
        <v>36</v>
      </c>
      <c r="D2822" s="3" t="s">
        <v>193</v>
      </c>
      <c r="E2822" s="3" t="s">
        <v>1023</v>
      </c>
      <c r="F2822" s="3" t="s">
        <v>44</v>
      </c>
      <c r="G2822" s="9">
        <v>7927665</v>
      </c>
      <c r="H2822" s="9">
        <v>0</v>
      </c>
      <c r="I2822" s="9">
        <v>7927665</v>
      </c>
      <c r="J2822" s="9">
        <v>8226747</v>
      </c>
      <c r="K2822" s="9">
        <v>0</v>
      </c>
      <c r="L2822" s="9">
        <v>8226747</v>
      </c>
      <c r="M2822" s="9">
        <v>8549333</v>
      </c>
      <c r="N2822" s="9">
        <v>0</v>
      </c>
      <c r="O2822" s="9">
        <v>8549333</v>
      </c>
      <c r="P2822" s="13">
        <f t="shared" si="44"/>
        <v>0</v>
      </c>
      <c r="Q2822" s="13">
        <f t="array" ref="Q2822">IF(C2822="",SUMIFS($P$6:$P$65536,$B$6:$B$65536,B2822),IF(D2822="",SUMIFS($P$6:$P$65536,$B$6:$B$65536,B2822,$C$6:$C$65536,C2822),IF(E2822="",SUMIFS($P$6:$P$65536,$B$6:$B$65536,B2822,$C$6:$C$65536,C2822,$D$6:$D$65536,D2822),IF(F2822="",SUMIFS($P$6:$P$65536,$B$6:$B$65536,B2822,$C$6:$C$65536,C2822,$D$6:$D$65536,D2822,$E$6:$E$65536,E2822),--(RIGHT(F2822,1)="0")*SUM(SUMIFS($P$6:$P$65536,$B$6:$B$65536,B2822,$C$6:$C$65536,C2822,$D$6:$D$65536,D2822,$E$6:$E$65536,E2822,$F$6:$F$65536,LEFT(F2822,2)&amp;{0;1;2;3;4;5;6;7;8;9}))+(--(RIGHT(F2822,2)="00"))*SUM(SUMIFS($P$6:$P$65536,$B$6:$B$65536,B2822,$C$6:$C$65536,C2822,$D$6:$D$65536,D2822,$E$6:$E$65536,E2822,$F$6:$F$65536,LEFT(F2822,1)&amp;range))+SUMIFS($P$6:$P$65536,$B$6:$B$65536,B2822,$C$6:$C$65536,C2822,$D$6:$D$65536,D2822,$E$6:$E$65536,E2822,$F$6:$F$65536,F2822)))))</f>
        <v>0</v>
      </c>
    </row>
    <row r="2823" spans="1:17" ht="32.25" hidden="1" customHeight="1" x14ac:dyDescent="0.2">
      <c r="A2823" s="10" t="s">
        <v>45</v>
      </c>
      <c r="B2823" s="3" t="s">
        <v>1021</v>
      </c>
      <c r="C2823" s="3" t="s">
        <v>36</v>
      </c>
      <c r="D2823" s="3" t="s">
        <v>193</v>
      </c>
      <c r="E2823" s="3" t="s">
        <v>1023</v>
      </c>
      <c r="F2823" s="3" t="s">
        <v>46</v>
      </c>
      <c r="G2823" s="9">
        <v>5795881</v>
      </c>
      <c r="H2823" s="9">
        <v>0</v>
      </c>
      <c r="I2823" s="9">
        <v>5795881</v>
      </c>
      <c r="J2823" s="9">
        <v>6019104</v>
      </c>
      <c r="K2823" s="9">
        <v>0</v>
      </c>
      <c r="L2823" s="9">
        <v>6019104</v>
      </c>
      <c r="M2823" s="9">
        <v>6259868</v>
      </c>
      <c r="N2823" s="9">
        <v>0</v>
      </c>
      <c r="O2823" s="9">
        <v>6259868</v>
      </c>
      <c r="P2823" s="13">
        <f t="shared" ref="P2823:P2886" si="45">ABS(H2823)+ABS(K2823)+ABS(N2823)</f>
        <v>0</v>
      </c>
      <c r="Q2823" s="13">
        <f t="array" ref="Q2823">IF(C2823="",SUMIFS($P$6:$P$65536,$B$6:$B$65536,B2823),IF(D2823="",SUMIFS($P$6:$P$65536,$B$6:$B$65536,B2823,$C$6:$C$65536,C2823),IF(E2823="",SUMIFS($P$6:$P$65536,$B$6:$B$65536,B2823,$C$6:$C$65536,C2823,$D$6:$D$65536,D2823),IF(F2823="",SUMIFS($P$6:$P$65536,$B$6:$B$65536,B2823,$C$6:$C$65536,C2823,$D$6:$D$65536,D2823,$E$6:$E$65536,E2823),--(RIGHT(F2823,1)="0")*SUM(SUMIFS($P$6:$P$65536,$B$6:$B$65536,B2823,$C$6:$C$65536,C2823,$D$6:$D$65536,D2823,$E$6:$E$65536,E2823,$F$6:$F$65536,LEFT(F2823,2)&amp;{0;1;2;3;4;5;6;7;8;9}))+(--(RIGHT(F2823,2)="00"))*SUM(SUMIFS($P$6:$P$65536,$B$6:$B$65536,B2823,$C$6:$C$65536,C2823,$D$6:$D$65536,D2823,$E$6:$E$65536,E2823,$F$6:$F$65536,LEFT(F2823,1)&amp;range))+SUMIFS($P$6:$P$65536,$B$6:$B$65536,B2823,$C$6:$C$65536,C2823,$D$6:$D$65536,D2823,$E$6:$E$65536,E2823,$F$6:$F$65536,F2823)))))</f>
        <v>0</v>
      </c>
    </row>
    <row r="2824" spans="1:17" ht="64.5" hidden="1" customHeight="1" x14ac:dyDescent="0.2">
      <c r="A2824" s="10" t="s">
        <v>47</v>
      </c>
      <c r="B2824" s="3" t="s">
        <v>1021</v>
      </c>
      <c r="C2824" s="3" t="s">
        <v>36</v>
      </c>
      <c r="D2824" s="3" t="s">
        <v>193</v>
      </c>
      <c r="E2824" s="3" t="s">
        <v>1023</v>
      </c>
      <c r="F2824" s="3" t="s">
        <v>48</v>
      </c>
      <c r="G2824" s="9">
        <v>330559</v>
      </c>
      <c r="H2824" s="9">
        <v>0</v>
      </c>
      <c r="I2824" s="9">
        <v>330559</v>
      </c>
      <c r="J2824" s="9">
        <v>337046</v>
      </c>
      <c r="K2824" s="9">
        <v>0</v>
      </c>
      <c r="L2824" s="9">
        <v>337046</v>
      </c>
      <c r="M2824" s="9">
        <v>344044</v>
      </c>
      <c r="N2824" s="9">
        <v>0</v>
      </c>
      <c r="O2824" s="9">
        <v>344044</v>
      </c>
      <c r="P2824" s="13">
        <f t="shared" si="45"/>
        <v>0</v>
      </c>
      <c r="Q2824" s="13">
        <f t="array" ref="Q2824">IF(C2824="",SUMIFS($P$6:$P$65536,$B$6:$B$65536,B2824),IF(D2824="",SUMIFS($P$6:$P$65536,$B$6:$B$65536,B2824,$C$6:$C$65536,C2824),IF(E2824="",SUMIFS($P$6:$P$65536,$B$6:$B$65536,B2824,$C$6:$C$65536,C2824,$D$6:$D$65536,D2824),IF(F2824="",SUMIFS($P$6:$P$65536,$B$6:$B$65536,B2824,$C$6:$C$65536,C2824,$D$6:$D$65536,D2824,$E$6:$E$65536,E2824),--(RIGHT(F2824,1)="0")*SUM(SUMIFS($P$6:$P$65536,$B$6:$B$65536,B2824,$C$6:$C$65536,C2824,$D$6:$D$65536,D2824,$E$6:$E$65536,E2824,$F$6:$F$65536,LEFT(F2824,2)&amp;{0;1;2;3;4;5;6;7;8;9}))+(--(RIGHT(F2824,2)="00"))*SUM(SUMIFS($P$6:$P$65536,$B$6:$B$65536,B2824,$C$6:$C$65536,C2824,$D$6:$D$65536,D2824,$E$6:$E$65536,E2824,$F$6:$F$65536,LEFT(F2824,1)&amp;range))+SUMIFS($P$6:$P$65536,$B$6:$B$65536,B2824,$C$6:$C$65536,C2824,$D$6:$D$65536,D2824,$E$6:$E$65536,E2824,$F$6:$F$65536,F2824)))))</f>
        <v>0</v>
      </c>
    </row>
    <row r="2825" spans="1:17" ht="80.099999999999994" hidden="1" customHeight="1" x14ac:dyDescent="0.2">
      <c r="A2825" s="10" t="s">
        <v>49</v>
      </c>
      <c r="B2825" s="3" t="s">
        <v>1021</v>
      </c>
      <c r="C2825" s="3" t="s">
        <v>36</v>
      </c>
      <c r="D2825" s="3" t="s">
        <v>193</v>
      </c>
      <c r="E2825" s="3" t="s">
        <v>1023</v>
      </c>
      <c r="F2825" s="3" t="s">
        <v>50</v>
      </c>
      <c r="G2825" s="9">
        <v>1801225</v>
      </c>
      <c r="H2825" s="9">
        <v>0</v>
      </c>
      <c r="I2825" s="9">
        <v>1801225</v>
      </c>
      <c r="J2825" s="9">
        <v>1870597</v>
      </c>
      <c r="K2825" s="9">
        <v>0</v>
      </c>
      <c r="L2825" s="9">
        <v>1870597</v>
      </c>
      <c r="M2825" s="9">
        <v>1945421</v>
      </c>
      <c r="N2825" s="9">
        <v>0</v>
      </c>
      <c r="O2825" s="9">
        <v>1945421</v>
      </c>
      <c r="P2825" s="13">
        <f t="shared" si="45"/>
        <v>0</v>
      </c>
      <c r="Q2825" s="13">
        <f t="array" ref="Q2825">IF(C2825="",SUMIFS($P$6:$P$65536,$B$6:$B$65536,B2825),IF(D2825="",SUMIFS($P$6:$P$65536,$B$6:$B$65536,B2825,$C$6:$C$65536,C2825),IF(E2825="",SUMIFS($P$6:$P$65536,$B$6:$B$65536,B2825,$C$6:$C$65536,C2825,$D$6:$D$65536,D2825),IF(F2825="",SUMIFS($P$6:$P$65536,$B$6:$B$65536,B2825,$C$6:$C$65536,C2825,$D$6:$D$65536,D2825,$E$6:$E$65536,E2825),--(RIGHT(F2825,1)="0")*SUM(SUMIFS($P$6:$P$65536,$B$6:$B$65536,B2825,$C$6:$C$65536,C2825,$D$6:$D$65536,D2825,$E$6:$E$65536,E2825,$F$6:$F$65536,LEFT(F2825,2)&amp;{0;1;2;3;4;5;6;7;8;9}))+(--(RIGHT(F2825,2)="00"))*SUM(SUMIFS($P$6:$P$65536,$B$6:$B$65536,B2825,$C$6:$C$65536,C2825,$D$6:$D$65536,D2825,$E$6:$E$65536,E2825,$F$6:$F$65536,LEFT(F2825,1)&amp;range))+SUMIFS($P$6:$P$65536,$B$6:$B$65536,B2825,$C$6:$C$65536,C2825,$D$6:$D$65536,D2825,$E$6:$E$65536,E2825,$F$6:$F$65536,F2825)))))</f>
        <v>0</v>
      </c>
    </row>
    <row r="2826" spans="1:17" ht="80.099999999999994" customHeight="1" x14ac:dyDescent="0.2">
      <c r="A2826" s="10" t="s">
        <v>55</v>
      </c>
      <c r="B2826" s="3" t="s">
        <v>1021</v>
      </c>
      <c r="C2826" s="3" t="s">
        <v>36</v>
      </c>
      <c r="D2826" s="3" t="s">
        <v>193</v>
      </c>
      <c r="E2826" s="3" t="s">
        <v>56</v>
      </c>
      <c r="F2826" s="11" t="s">
        <v>0</v>
      </c>
      <c r="G2826" s="9">
        <v>36097302</v>
      </c>
      <c r="H2826" s="9">
        <v>-183867.18</v>
      </c>
      <c r="I2826" s="9">
        <v>35913434.82</v>
      </c>
      <c r="J2826" s="9">
        <v>37378925</v>
      </c>
      <c r="K2826" s="9">
        <v>0</v>
      </c>
      <c r="L2826" s="9">
        <v>37378925</v>
      </c>
      <c r="M2826" s="9">
        <v>38760802</v>
      </c>
      <c r="N2826" s="9">
        <v>0</v>
      </c>
      <c r="O2826" s="9">
        <v>38760802</v>
      </c>
      <c r="P2826" s="13">
        <f t="shared" si="45"/>
        <v>183867.18</v>
      </c>
      <c r="Q2826" s="13">
        <f t="array" ref="Q2826">IF(C2826="",SUMIFS($P$6:$P$65536,$B$6:$B$65536,B2826),IF(D2826="",SUMIFS($P$6:$P$65536,$B$6:$B$65536,B2826,$C$6:$C$65536,C2826),IF(E2826="",SUMIFS($P$6:$P$65536,$B$6:$B$65536,B2826,$C$6:$C$65536,C2826,$D$6:$D$65536,D2826),IF(F2826="",SUMIFS($P$6:$P$65536,$B$6:$B$65536,B2826,$C$6:$C$65536,C2826,$D$6:$D$65536,D2826,$E$6:$E$65536,E2826),--(RIGHT(F2826,1)="0")*SUM(SUMIFS($P$6:$P$65536,$B$6:$B$65536,B2826,$C$6:$C$65536,C2826,$D$6:$D$65536,D2826,$E$6:$E$65536,E2826,$F$6:$F$65536,LEFT(F2826,2)&amp;{0;1;2;3;4;5;6;7;8;9}))+(--(RIGHT(F2826,2)="00"))*SUM(SUMIFS($P$6:$P$65536,$B$6:$B$65536,B2826,$C$6:$C$65536,C2826,$D$6:$D$65536,D2826,$E$6:$E$65536,E2826,$F$6:$F$65536,LEFT(F2826,1)&amp;range))+SUMIFS($P$6:$P$65536,$B$6:$B$65536,B2826,$C$6:$C$65536,C2826,$D$6:$D$65536,D2826,$E$6:$E$65536,E2826,$F$6:$F$65536,F2826)))))</f>
        <v>735468.72</v>
      </c>
    </row>
    <row r="2827" spans="1:17" ht="112.35" hidden="1" customHeight="1" x14ac:dyDescent="0.2">
      <c r="A2827" s="10" t="s">
        <v>41</v>
      </c>
      <c r="B2827" s="3" t="s">
        <v>1021</v>
      </c>
      <c r="C2827" s="3" t="s">
        <v>36</v>
      </c>
      <c r="D2827" s="3" t="s">
        <v>193</v>
      </c>
      <c r="E2827" s="3" t="s">
        <v>56</v>
      </c>
      <c r="F2827" s="3" t="s">
        <v>42</v>
      </c>
      <c r="G2827" s="9">
        <v>33444962</v>
      </c>
      <c r="H2827" s="9">
        <v>0</v>
      </c>
      <c r="I2827" s="9">
        <v>33444962</v>
      </c>
      <c r="J2827" s="9">
        <v>34714754</v>
      </c>
      <c r="K2827" s="9">
        <v>0</v>
      </c>
      <c r="L2827" s="9">
        <v>34714754</v>
      </c>
      <c r="M2827" s="9">
        <v>36084325</v>
      </c>
      <c r="N2827" s="9">
        <v>0</v>
      </c>
      <c r="O2827" s="9">
        <v>36084325</v>
      </c>
      <c r="P2827" s="13">
        <f t="shared" si="45"/>
        <v>0</v>
      </c>
      <c r="Q2827" s="13">
        <f t="array" ref="Q2827">IF(C2827="",SUMIFS($P$6:$P$65536,$B$6:$B$65536,B2827),IF(D2827="",SUMIFS($P$6:$P$65536,$B$6:$B$65536,B2827,$C$6:$C$65536,C2827),IF(E2827="",SUMIFS($P$6:$P$65536,$B$6:$B$65536,B2827,$C$6:$C$65536,C2827,$D$6:$D$65536,D2827),IF(F2827="",SUMIFS($P$6:$P$65536,$B$6:$B$65536,B2827,$C$6:$C$65536,C2827,$D$6:$D$65536,D2827,$E$6:$E$65536,E2827),--(RIGHT(F2827,1)="0")*SUM(SUMIFS($P$6:$P$65536,$B$6:$B$65536,B2827,$C$6:$C$65536,C2827,$D$6:$D$65536,D2827,$E$6:$E$65536,E2827,$F$6:$F$65536,LEFT(F2827,2)&amp;{0;1;2;3;4;5;6;7;8;9}))+(--(RIGHT(F2827,2)="00"))*SUM(SUMIFS($P$6:$P$65536,$B$6:$B$65536,B2827,$C$6:$C$65536,C2827,$D$6:$D$65536,D2827,$E$6:$E$65536,E2827,$F$6:$F$65536,LEFT(F2827,1)&amp;range))+SUMIFS($P$6:$P$65536,$B$6:$B$65536,B2827,$C$6:$C$65536,C2827,$D$6:$D$65536,D2827,$E$6:$E$65536,E2827,$F$6:$F$65536,F2827)))))</f>
        <v>0</v>
      </c>
    </row>
    <row r="2828" spans="1:17" ht="48.95" hidden="1" customHeight="1" x14ac:dyDescent="0.2">
      <c r="A2828" s="10" t="s">
        <v>43</v>
      </c>
      <c r="B2828" s="3" t="s">
        <v>1021</v>
      </c>
      <c r="C2828" s="3" t="s">
        <v>36</v>
      </c>
      <c r="D2828" s="3" t="s">
        <v>193</v>
      </c>
      <c r="E2828" s="3" t="s">
        <v>56</v>
      </c>
      <c r="F2828" s="3" t="s">
        <v>44</v>
      </c>
      <c r="G2828" s="9">
        <v>33444962</v>
      </c>
      <c r="H2828" s="9">
        <v>0</v>
      </c>
      <c r="I2828" s="9">
        <v>33444962</v>
      </c>
      <c r="J2828" s="9">
        <v>34714754</v>
      </c>
      <c r="K2828" s="9">
        <v>0</v>
      </c>
      <c r="L2828" s="9">
        <v>34714754</v>
      </c>
      <c r="M2828" s="9">
        <v>36084325</v>
      </c>
      <c r="N2828" s="9">
        <v>0</v>
      </c>
      <c r="O2828" s="9">
        <v>36084325</v>
      </c>
      <c r="P2828" s="13">
        <f t="shared" si="45"/>
        <v>0</v>
      </c>
      <c r="Q2828" s="13">
        <f t="array" ref="Q2828">IF(C2828="",SUMIFS($P$6:$P$65536,$B$6:$B$65536,B2828),IF(D2828="",SUMIFS($P$6:$P$65536,$B$6:$B$65536,B2828,$C$6:$C$65536,C2828),IF(E2828="",SUMIFS($P$6:$P$65536,$B$6:$B$65536,B2828,$C$6:$C$65536,C2828,$D$6:$D$65536,D2828),IF(F2828="",SUMIFS($P$6:$P$65536,$B$6:$B$65536,B2828,$C$6:$C$65536,C2828,$D$6:$D$65536,D2828,$E$6:$E$65536,E2828),--(RIGHT(F2828,1)="0")*SUM(SUMIFS($P$6:$P$65536,$B$6:$B$65536,B2828,$C$6:$C$65536,C2828,$D$6:$D$65536,D2828,$E$6:$E$65536,E2828,$F$6:$F$65536,LEFT(F2828,2)&amp;{0;1;2;3;4;5;6;7;8;9}))+(--(RIGHT(F2828,2)="00"))*SUM(SUMIFS($P$6:$P$65536,$B$6:$B$65536,B2828,$C$6:$C$65536,C2828,$D$6:$D$65536,D2828,$E$6:$E$65536,E2828,$F$6:$F$65536,LEFT(F2828,1)&amp;range))+SUMIFS($P$6:$P$65536,$B$6:$B$65536,B2828,$C$6:$C$65536,C2828,$D$6:$D$65536,D2828,$E$6:$E$65536,E2828,$F$6:$F$65536,F2828)))))</f>
        <v>0</v>
      </c>
    </row>
    <row r="2829" spans="1:17" ht="32.25" hidden="1" customHeight="1" x14ac:dyDescent="0.2">
      <c r="A2829" s="10" t="s">
        <v>45</v>
      </c>
      <c r="B2829" s="3" t="s">
        <v>1021</v>
      </c>
      <c r="C2829" s="3" t="s">
        <v>36</v>
      </c>
      <c r="D2829" s="3" t="s">
        <v>193</v>
      </c>
      <c r="E2829" s="3" t="s">
        <v>56</v>
      </c>
      <c r="F2829" s="3" t="s">
        <v>46</v>
      </c>
      <c r="G2829" s="9">
        <v>25074953</v>
      </c>
      <c r="H2829" s="9">
        <v>0</v>
      </c>
      <c r="I2829" s="9">
        <v>25074953</v>
      </c>
      <c r="J2829" s="9">
        <v>26040693</v>
      </c>
      <c r="K2829" s="9">
        <v>0</v>
      </c>
      <c r="L2829" s="9">
        <v>26040693</v>
      </c>
      <c r="M2829" s="9">
        <v>27082321</v>
      </c>
      <c r="N2829" s="9">
        <v>0</v>
      </c>
      <c r="O2829" s="9">
        <v>27082321</v>
      </c>
      <c r="P2829" s="13">
        <f t="shared" si="45"/>
        <v>0</v>
      </c>
      <c r="Q2829" s="13">
        <f t="array" ref="Q2829">IF(C2829="",SUMIFS($P$6:$P$65536,$B$6:$B$65536,B2829),IF(D2829="",SUMIFS($P$6:$P$65536,$B$6:$B$65536,B2829,$C$6:$C$65536,C2829),IF(E2829="",SUMIFS($P$6:$P$65536,$B$6:$B$65536,B2829,$C$6:$C$65536,C2829,$D$6:$D$65536,D2829),IF(F2829="",SUMIFS($P$6:$P$65536,$B$6:$B$65536,B2829,$C$6:$C$65536,C2829,$D$6:$D$65536,D2829,$E$6:$E$65536,E2829),--(RIGHT(F2829,1)="0")*SUM(SUMIFS($P$6:$P$65536,$B$6:$B$65536,B2829,$C$6:$C$65536,C2829,$D$6:$D$65536,D2829,$E$6:$E$65536,E2829,$F$6:$F$65536,LEFT(F2829,2)&amp;{0;1;2;3;4;5;6;7;8;9}))+(--(RIGHT(F2829,2)="00"))*SUM(SUMIFS($P$6:$P$65536,$B$6:$B$65536,B2829,$C$6:$C$65536,C2829,$D$6:$D$65536,D2829,$E$6:$E$65536,E2829,$F$6:$F$65536,LEFT(F2829,1)&amp;range))+SUMIFS($P$6:$P$65536,$B$6:$B$65536,B2829,$C$6:$C$65536,C2829,$D$6:$D$65536,D2829,$E$6:$E$65536,E2829,$F$6:$F$65536,F2829)))))</f>
        <v>0</v>
      </c>
    </row>
    <row r="2830" spans="1:17" ht="64.5" hidden="1" customHeight="1" x14ac:dyDescent="0.2">
      <c r="A2830" s="10" t="s">
        <v>47</v>
      </c>
      <c r="B2830" s="3" t="s">
        <v>1021</v>
      </c>
      <c r="C2830" s="3" t="s">
        <v>36</v>
      </c>
      <c r="D2830" s="3" t="s">
        <v>193</v>
      </c>
      <c r="E2830" s="3" t="s">
        <v>56</v>
      </c>
      <c r="F2830" s="3" t="s">
        <v>48</v>
      </c>
      <c r="G2830" s="9">
        <v>696323</v>
      </c>
      <c r="H2830" s="9">
        <v>0</v>
      </c>
      <c r="I2830" s="9">
        <v>696323</v>
      </c>
      <c r="J2830" s="9">
        <v>705871</v>
      </c>
      <c r="K2830" s="9">
        <v>0</v>
      </c>
      <c r="L2830" s="9">
        <v>705871</v>
      </c>
      <c r="M2830" s="9">
        <v>716169</v>
      </c>
      <c r="N2830" s="9">
        <v>0</v>
      </c>
      <c r="O2830" s="9">
        <v>716169</v>
      </c>
      <c r="P2830" s="13">
        <f t="shared" si="45"/>
        <v>0</v>
      </c>
      <c r="Q2830" s="13">
        <f t="array" ref="Q2830">IF(C2830="",SUMIFS($P$6:$P$65536,$B$6:$B$65536,B2830),IF(D2830="",SUMIFS($P$6:$P$65536,$B$6:$B$65536,B2830,$C$6:$C$65536,C2830),IF(E2830="",SUMIFS($P$6:$P$65536,$B$6:$B$65536,B2830,$C$6:$C$65536,C2830,$D$6:$D$65536,D2830),IF(F2830="",SUMIFS($P$6:$P$65536,$B$6:$B$65536,B2830,$C$6:$C$65536,C2830,$D$6:$D$65536,D2830,$E$6:$E$65536,E2830),--(RIGHT(F2830,1)="0")*SUM(SUMIFS($P$6:$P$65536,$B$6:$B$65536,B2830,$C$6:$C$65536,C2830,$D$6:$D$65536,D2830,$E$6:$E$65536,E2830,$F$6:$F$65536,LEFT(F2830,2)&amp;{0;1;2;3;4;5;6;7;8;9}))+(--(RIGHT(F2830,2)="00"))*SUM(SUMIFS($P$6:$P$65536,$B$6:$B$65536,B2830,$C$6:$C$65536,C2830,$D$6:$D$65536,D2830,$E$6:$E$65536,E2830,$F$6:$F$65536,LEFT(F2830,1)&amp;range))+SUMIFS($P$6:$P$65536,$B$6:$B$65536,B2830,$C$6:$C$65536,C2830,$D$6:$D$65536,D2830,$E$6:$E$65536,E2830,$F$6:$F$65536,F2830)))))</f>
        <v>0</v>
      </c>
    </row>
    <row r="2831" spans="1:17" ht="80.099999999999994" hidden="1" customHeight="1" x14ac:dyDescent="0.2">
      <c r="A2831" s="10" t="s">
        <v>49</v>
      </c>
      <c r="B2831" s="3" t="s">
        <v>1021</v>
      </c>
      <c r="C2831" s="3" t="s">
        <v>36</v>
      </c>
      <c r="D2831" s="3" t="s">
        <v>193</v>
      </c>
      <c r="E2831" s="3" t="s">
        <v>56</v>
      </c>
      <c r="F2831" s="3" t="s">
        <v>50</v>
      </c>
      <c r="G2831" s="9">
        <v>7673686</v>
      </c>
      <c r="H2831" s="9">
        <v>0</v>
      </c>
      <c r="I2831" s="9">
        <v>7673686</v>
      </c>
      <c r="J2831" s="9">
        <v>7968190</v>
      </c>
      <c r="K2831" s="9">
        <v>0</v>
      </c>
      <c r="L2831" s="9">
        <v>7968190</v>
      </c>
      <c r="M2831" s="9">
        <v>8285835</v>
      </c>
      <c r="N2831" s="9">
        <v>0</v>
      </c>
      <c r="O2831" s="9">
        <v>8285835</v>
      </c>
      <c r="P2831" s="13">
        <f t="shared" si="45"/>
        <v>0</v>
      </c>
      <c r="Q2831" s="13">
        <f t="array" ref="Q2831">IF(C2831="",SUMIFS($P$6:$P$65536,$B$6:$B$65536,B2831),IF(D2831="",SUMIFS($P$6:$P$65536,$B$6:$B$65536,B2831,$C$6:$C$65536,C2831),IF(E2831="",SUMIFS($P$6:$P$65536,$B$6:$B$65536,B2831,$C$6:$C$65536,C2831,$D$6:$D$65536,D2831),IF(F2831="",SUMIFS($P$6:$P$65536,$B$6:$B$65536,B2831,$C$6:$C$65536,C2831,$D$6:$D$65536,D2831,$E$6:$E$65536,E2831),--(RIGHT(F2831,1)="0")*SUM(SUMIFS($P$6:$P$65536,$B$6:$B$65536,B2831,$C$6:$C$65536,C2831,$D$6:$D$65536,D2831,$E$6:$E$65536,E2831,$F$6:$F$65536,LEFT(F2831,2)&amp;{0;1;2;3;4;5;6;7;8;9}))+(--(RIGHT(F2831,2)="00"))*SUM(SUMIFS($P$6:$P$65536,$B$6:$B$65536,B2831,$C$6:$C$65536,C2831,$D$6:$D$65536,D2831,$E$6:$E$65536,E2831,$F$6:$F$65536,LEFT(F2831,1)&amp;range))+SUMIFS($P$6:$P$65536,$B$6:$B$65536,B2831,$C$6:$C$65536,C2831,$D$6:$D$65536,D2831,$E$6:$E$65536,E2831,$F$6:$F$65536,F2831)))))</f>
        <v>0</v>
      </c>
    </row>
    <row r="2832" spans="1:17" ht="48.95" customHeight="1" x14ac:dyDescent="0.2">
      <c r="A2832" s="10" t="s">
        <v>57</v>
      </c>
      <c r="B2832" s="3" t="s">
        <v>1021</v>
      </c>
      <c r="C2832" s="3" t="s">
        <v>36</v>
      </c>
      <c r="D2832" s="3" t="s">
        <v>193</v>
      </c>
      <c r="E2832" s="3" t="s">
        <v>56</v>
      </c>
      <c r="F2832" s="3" t="s">
        <v>58</v>
      </c>
      <c r="G2832" s="9">
        <v>2652340</v>
      </c>
      <c r="H2832" s="9">
        <v>-183867.18</v>
      </c>
      <c r="I2832" s="9">
        <v>2468472.8199999998</v>
      </c>
      <c r="J2832" s="9">
        <v>2664171</v>
      </c>
      <c r="K2832" s="9">
        <v>0</v>
      </c>
      <c r="L2832" s="9">
        <v>2664171</v>
      </c>
      <c r="M2832" s="9">
        <v>2676477</v>
      </c>
      <c r="N2832" s="9">
        <v>0</v>
      </c>
      <c r="O2832" s="9">
        <v>2676477</v>
      </c>
      <c r="P2832" s="13">
        <f t="shared" si="45"/>
        <v>183867.18</v>
      </c>
      <c r="Q2832" s="13">
        <f t="array" ref="Q2832">IF(C2832="",SUMIFS($P$6:$P$65536,$B$6:$B$65536,B2832),IF(D2832="",SUMIFS($P$6:$P$65536,$B$6:$B$65536,B2832,$C$6:$C$65536,C2832),IF(E2832="",SUMIFS($P$6:$P$65536,$B$6:$B$65536,B2832,$C$6:$C$65536,C2832,$D$6:$D$65536,D2832),IF(F2832="",SUMIFS($P$6:$P$65536,$B$6:$B$65536,B2832,$C$6:$C$65536,C2832,$D$6:$D$65536,D2832,$E$6:$E$65536,E2832),--(RIGHT(F2832,1)="0")*SUM(SUMIFS($P$6:$P$65536,$B$6:$B$65536,B2832,$C$6:$C$65536,C2832,$D$6:$D$65536,D2832,$E$6:$E$65536,E2832,$F$6:$F$65536,LEFT(F2832,2)&amp;{0;1;2;3;4;5;6;7;8;9}))+(--(RIGHT(F2832,2)="00"))*SUM(SUMIFS($P$6:$P$65536,$B$6:$B$65536,B2832,$C$6:$C$65536,C2832,$D$6:$D$65536,D2832,$E$6:$E$65536,E2832,$F$6:$F$65536,LEFT(F2832,1)&amp;range))+SUMIFS($P$6:$P$65536,$B$6:$B$65536,B2832,$C$6:$C$65536,C2832,$D$6:$D$65536,D2832,$E$6:$E$65536,E2832,$F$6:$F$65536,F2832)))))</f>
        <v>735468.72</v>
      </c>
    </row>
    <row r="2833" spans="1:17" ht="48.95" customHeight="1" x14ac:dyDescent="0.2">
      <c r="A2833" s="10" t="s">
        <v>59</v>
      </c>
      <c r="B2833" s="3" t="s">
        <v>1021</v>
      </c>
      <c r="C2833" s="3" t="s">
        <v>36</v>
      </c>
      <c r="D2833" s="3" t="s">
        <v>193</v>
      </c>
      <c r="E2833" s="3" t="s">
        <v>56</v>
      </c>
      <c r="F2833" s="3" t="s">
        <v>60</v>
      </c>
      <c r="G2833" s="9">
        <v>2652340</v>
      </c>
      <c r="H2833" s="9">
        <v>-183867.18</v>
      </c>
      <c r="I2833" s="9">
        <v>2468472.8199999998</v>
      </c>
      <c r="J2833" s="9">
        <v>2664171</v>
      </c>
      <c r="K2833" s="9">
        <v>0</v>
      </c>
      <c r="L2833" s="9">
        <v>2664171</v>
      </c>
      <c r="M2833" s="9">
        <v>2676477</v>
      </c>
      <c r="N2833" s="9">
        <v>0</v>
      </c>
      <c r="O2833" s="9">
        <v>2676477</v>
      </c>
      <c r="P2833" s="13">
        <f t="shared" si="45"/>
        <v>183867.18</v>
      </c>
      <c r="Q2833" s="13">
        <f t="array" ref="Q2833">IF(C2833="",SUMIFS($P$6:$P$65536,$B$6:$B$65536,B2833),IF(D2833="",SUMIFS($P$6:$P$65536,$B$6:$B$65536,B2833,$C$6:$C$65536,C2833),IF(E2833="",SUMIFS($P$6:$P$65536,$B$6:$B$65536,B2833,$C$6:$C$65536,C2833,$D$6:$D$65536,D2833),IF(F2833="",SUMIFS($P$6:$P$65536,$B$6:$B$65536,B2833,$C$6:$C$65536,C2833,$D$6:$D$65536,D2833,$E$6:$E$65536,E2833),--(RIGHT(F2833,1)="0")*SUM(SUMIFS($P$6:$P$65536,$B$6:$B$65536,B2833,$C$6:$C$65536,C2833,$D$6:$D$65536,D2833,$E$6:$E$65536,E2833,$F$6:$F$65536,LEFT(F2833,2)&amp;{0;1;2;3;4;5;6;7;8;9}))+(--(RIGHT(F2833,2)="00"))*SUM(SUMIFS($P$6:$P$65536,$B$6:$B$65536,B2833,$C$6:$C$65536,C2833,$D$6:$D$65536,D2833,$E$6:$E$65536,E2833,$F$6:$F$65536,LEFT(F2833,1)&amp;range))+SUMIFS($P$6:$P$65536,$B$6:$B$65536,B2833,$C$6:$C$65536,C2833,$D$6:$D$65536,D2833,$E$6:$E$65536,E2833,$F$6:$F$65536,F2833)))))</f>
        <v>551601.54</v>
      </c>
    </row>
    <row r="2834" spans="1:17" ht="15" customHeight="1" x14ac:dyDescent="0.2">
      <c r="A2834" s="10" t="s">
        <v>61</v>
      </c>
      <c r="B2834" s="3" t="s">
        <v>1021</v>
      </c>
      <c r="C2834" s="3" t="s">
        <v>36</v>
      </c>
      <c r="D2834" s="3" t="s">
        <v>193</v>
      </c>
      <c r="E2834" s="3" t="s">
        <v>56</v>
      </c>
      <c r="F2834" s="3" t="s">
        <v>62</v>
      </c>
      <c r="G2834" s="9">
        <v>2652340</v>
      </c>
      <c r="H2834" s="9">
        <v>-183867.18</v>
      </c>
      <c r="I2834" s="9">
        <v>2468472.8199999998</v>
      </c>
      <c r="J2834" s="9">
        <v>2664171</v>
      </c>
      <c r="K2834" s="9">
        <v>0</v>
      </c>
      <c r="L2834" s="9">
        <v>2664171</v>
      </c>
      <c r="M2834" s="9">
        <v>2676477</v>
      </c>
      <c r="N2834" s="9">
        <v>0</v>
      </c>
      <c r="O2834" s="9">
        <v>2676477</v>
      </c>
      <c r="P2834" s="13">
        <f t="shared" si="45"/>
        <v>183867.18</v>
      </c>
      <c r="Q2834" s="13">
        <f t="array" ref="Q2834">IF(C2834="",SUMIFS($P$6:$P$65536,$B$6:$B$65536,B2834),IF(D2834="",SUMIFS($P$6:$P$65536,$B$6:$B$65536,B2834,$C$6:$C$65536,C2834),IF(E2834="",SUMIFS($P$6:$P$65536,$B$6:$B$65536,B2834,$C$6:$C$65536,C2834,$D$6:$D$65536,D2834),IF(F2834="",SUMIFS($P$6:$P$65536,$B$6:$B$65536,B2834,$C$6:$C$65536,C2834,$D$6:$D$65536,D2834,$E$6:$E$65536,E2834),--(RIGHT(F2834,1)="0")*SUM(SUMIFS($P$6:$P$65536,$B$6:$B$65536,B2834,$C$6:$C$65536,C2834,$D$6:$D$65536,D2834,$E$6:$E$65536,E2834,$F$6:$F$65536,LEFT(F2834,2)&amp;{0;1;2;3;4;5;6;7;8;9}))+(--(RIGHT(F2834,2)="00"))*SUM(SUMIFS($P$6:$P$65536,$B$6:$B$65536,B2834,$C$6:$C$65536,C2834,$D$6:$D$65536,D2834,$E$6:$E$65536,E2834,$F$6:$F$65536,LEFT(F2834,1)&amp;range))+SUMIFS($P$6:$P$65536,$B$6:$B$65536,B2834,$C$6:$C$65536,C2834,$D$6:$D$65536,D2834,$E$6:$E$65536,E2834,$F$6:$F$65536,F2834)))))</f>
        <v>183867.18</v>
      </c>
    </row>
    <row r="2835" spans="1:17" ht="32.25" customHeight="1" x14ac:dyDescent="0.2">
      <c r="A2835" s="4" t="s">
        <v>1024</v>
      </c>
      <c r="B2835" s="5" t="s">
        <v>1025</v>
      </c>
      <c r="C2835" s="5" t="s">
        <v>0</v>
      </c>
      <c r="D2835" s="5" t="s">
        <v>0</v>
      </c>
      <c r="E2835" s="6" t="s">
        <v>0</v>
      </c>
      <c r="F2835" s="6" t="s">
        <v>0</v>
      </c>
      <c r="G2835" s="7">
        <v>251875725</v>
      </c>
      <c r="H2835" s="7">
        <v>51250200</v>
      </c>
      <c r="I2835" s="7">
        <v>303125925</v>
      </c>
      <c r="J2835" s="7">
        <v>36961534</v>
      </c>
      <c r="K2835" s="7">
        <v>0</v>
      </c>
      <c r="L2835" s="7">
        <v>36961534</v>
      </c>
      <c r="M2835" s="7">
        <v>38312874</v>
      </c>
      <c r="N2835" s="7">
        <v>0</v>
      </c>
      <c r="O2835" s="7">
        <v>38312874</v>
      </c>
      <c r="P2835" s="13">
        <f t="shared" si="45"/>
        <v>51250200</v>
      </c>
      <c r="Q2835" s="13">
        <f t="array" ref="Q2835">IF(C2835="",SUMIFS($P$6:$P$65536,$B$6:$B$65536,B2835),IF(D2835="",SUMIFS($P$6:$P$65536,$B$6:$B$65536,B2835,$C$6:$C$65536,C2835),IF(E2835="",SUMIFS($P$6:$P$65536,$B$6:$B$65536,B2835,$C$6:$C$65536,C2835,$D$6:$D$65536,D2835),IF(F2835="",SUMIFS($P$6:$P$65536,$B$6:$B$65536,B2835,$C$6:$C$65536,C2835,$D$6:$D$65536,D2835,$E$6:$E$65536,E2835),--(RIGHT(F2835,1)="0")*SUM(SUMIFS($P$6:$P$65536,$B$6:$B$65536,B2835,$C$6:$C$65536,C2835,$D$6:$D$65536,D2835,$E$6:$E$65536,E2835,$F$6:$F$65536,LEFT(F2835,2)&amp;{0;1;2;3;4;5;6;7;8;9}))+(--(RIGHT(F2835,2)="00"))*SUM(SUMIFS($P$6:$P$65536,$B$6:$B$65536,B2835,$C$6:$C$65536,C2835,$D$6:$D$65536,D2835,$E$6:$E$65536,E2835,$F$6:$F$65536,LEFT(F2835,1)&amp;range))+SUMIFS($P$6:$P$65536,$B$6:$B$65536,B2835,$C$6:$C$65536,C2835,$D$6:$D$65536,D2835,$E$6:$E$65536,E2835,$F$6:$F$65536,F2835)))))</f>
        <v>309166808</v>
      </c>
    </row>
    <row r="2836" spans="1:17" ht="15" customHeight="1" x14ac:dyDescent="0.2">
      <c r="A2836" s="8" t="s">
        <v>35</v>
      </c>
      <c r="B2836" s="3" t="s">
        <v>1025</v>
      </c>
      <c r="C2836" s="3" t="s">
        <v>36</v>
      </c>
      <c r="D2836" s="3" t="s">
        <v>0</v>
      </c>
      <c r="E2836" s="3" t="s">
        <v>0</v>
      </c>
      <c r="F2836" s="3" t="s">
        <v>0</v>
      </c>
      <c r="G2836" s="9">
        <v>251875725</v>
      </c>
      <c r="H2836" s="9">
        <v>51250200</v>
      </c>
      <c r="I2836" s="9">
        <v>303125925</v>
      </c>
      <c r="J2836" s="9">
        <v>36961534</v>
      </c>
      <c r="K2836" s="9">
        <v>0</v>
      </c>
      <c r="L2836" s="9">
        <v>36961534</v>
      </c>
      <c r="M2836" s="9">
        <v>38312874</v>
      </c>
      <c r="N2836" s="9">
        <v>0</v>
      </c>
      <c r="O2836" s="9">
        <v>38312874</v>
      </c>
      <c r="P2836" s="13">
        <f t="shared" si="45"/>
        <v>51250200</v>
      </c>
      <c r="Q2836" s="13">
        <f t="array" ref="Q2836">IF(C2836="",SUMIFS($P$6:$P$65536,$B$6:$B$65536,B2836),IF(D2836="",SUMIFS($P$6:$P$65536,$B$6:$B$65536,B2836,$C$6:$C$65536,C2836),IF(E2836="",SUMIFS($P$6:$P$65536,$B$6:$B$65536,B2836,$C$6:$C$65536,C2836,$D$6:$D$65536,D2836),IF(F2836="",SUMIFS($P$6:$P$65536,$B$6:$B$65536,B2836,$C$6:$C$65536,C2836,$D$6:$D$65536,D2836,$E$6:$E$65536,E2836),--(RIGHT(F2836,1)="0")*SUM(SUMIFS($P$6:$P$65536,$B$6:$B$65536,B2836,$C$6:$C$65536,C2836,$D$6:$D$65536,D2836,$E$6:$E$65536,E2836,$F$6:$F$65536,LEFT(F2836,2)&amp;{0;1;2;3;4;5;6;7;8;9}))+(--(RIGHT(F2836,2)="00"))*SUM(SUMIFS($P$6:$P$65536,$B$6:$B$65536,B2836,$C$6:$C$65536,C2836,$D$6:$D$65536,D2836,$E$6:$E$65536,E2836,$F$6:$F$65536,LEFT(F2836,1)&amp;range))+SUMIFS($P$6:$P$65536,$B$6:$B$65536,B2836,$C$6:$C$65536,C2836,$D$6:$D$65536,D2836,$E$6:$E$65536,E2836,$F$6:$F$65536,F2836)))))</f>
        <v>257916608</v>
      </c>
    </row>
    <row r="2837" spans="1:17" ht="32.25" customHeight="1" x14ac:dyDescent="0.2">
      <c r="A2837" s="8" t="s">
        <v>1026</v>
      </c>
      <c r="B2837" s="3" t="s">
        <v>1025</v>
      </c>
      <c r="C2837" s="3" t="s">
        <v>36</v>
      </c>
      <c r="D2837" s="3" t="s">
        <v>134</v>
      </c>
      <c r="E2837" s="3" t="s">
        <v>0</v>
      </c>
      <c r="F2837" s="3" t="s">
        <v>0</v>
      </c>
      <c r="G2837" s="9">
        <v>226875725</v>
      </c>
      <c r="H2837" s="9">
        <v>51250200</v>
      </c>
      <c r="I2837" s="9">
        <v>278125925</v>
      </c>
      <c r="J2837" s="9">
        <v>36961534</v>
      </c>
      <c r="K2837" s="9">
        <v>0</v>
      </c>
      <c r="L2837" s="9">
        <v>36961534</v>
      </c>
      <c r="M2837" s="9">
        <v>38312874</v>
      </c>
      <c r="N2837" s="9">
        <v>0</v>
      </c>
      <c r="O2837" s="9">
        <v>38312874</v>
      </c>
      <c r="P2837" s="13">
        <f t="shared" si="45"/>
        <v>51250200</v>
      </c>
      <c r="Q2837" s="13">
        <f t="array" ref="Q2837">IF(C2837="",SUMIFS($P$6:$P$65536,$B$6:$B$65536,B2837),IF(D2837="",SUMIFS($P$6:$P$65536,$B$6:$B$65536,B2837,$C$6:$C$65536,C2837),IF(E2837="",SUMIFS($P$6:$P$65536,$B$6:$B$65536,B2837,$C$6:$C$65536,C2837,$D$6:$D$65536,D2837),IF(F2837="",SUMIFS($P$6:$P$65536,$B$6:$B$65536,B2837,$C$6:$C$65536,C2837,$D$6:$D$65536,D2837,$E$6:$E$65536,E2837),--(RIGHT(F2837,1)="0")*SUM(SUMIFS($P$6:$P$65536,$B$6:$B$65536,B2837,$C$6:$C$65536,C2837,$D$6:$D$65536,D2837,$E$6:$E$65536,E2837,$F$6:$F$65536,LEFT(F2837,2)&amp;{0;1;2;3;4;5;6;7;8;9}))+(--(RIGHT(F2837,2)="00"))*SUM(SUMIFS($P$6:$P$65536,$B$6:$B$65536,B2837,$C$6:$C$65536,C2837,$D$6:$D$65536,D2837,$E$6:$E$65536,E2837,$F$6:$F$65536,LEFT(F2837,1)&amp;range))+SUMIFS($P$6:$P$65536,$B$6:$B$65536,B2837,$C$6:$C$65536,C2837,$D$6:$D$65536,D2837,$E$6:$E$65536,E2837,$F$6:$F$65536,F2837)))))</f>
        <v>206666408</v>
      </c>
    </row>
    <row r="2838" spans="1:17" ht="48.95" hidden="1" customHeight="1" x14ac:dyDescent="0.2">
      <c r="A2838" s="10" t="s">
        <v>1027</v>
      </c>
      <c r="B2838" s="3" t="s">
        <v>1025</v>
      </c>
      <c r="C2838" s="3" t="s">
        <v>36</v>
      </c>
      <c r="D2838" s="3" t="s">
        <v>134</v>
      </c>
      <c r="E2838" s="3" t="s">
        <v>1028</v>
      </c>
      <c r="F2838" s="11" t="s">
        <v>0</v>
      </c>
      <c r="G2838" s="9">
        <v>7983377</v>
      </c>
      <c r="H2838" s="9">
        <v>0</v>
      </c>
      <c r="I2838" s="9">
        <v>7983377</v>
      </c>
      <c r="J2838" s="9">
        <v>7181298</v>
      </c>
      <c r="K2838" s="9">
        <v>0</v>
      </c>
      <c r="L2838" s="9">
        <v>7181298</v>
      </c>
      <c r="M2838" s="9">
        <v>7448312</v>
      </c>
      <c r="N2838" s="9">
        <v>0</v>
      </c>
      <c r="O2838" s="9">
        <v>7448312</v>
      </c>
      <c r="P2838" s="13">
        <f t="shared" si="45"/>
        <v>0</v>
      </c>
      <c r="Q2838" s="13">
        <f t="array" ref="Q2838">IF(C2838="",SUMIFS($P$6:$P$65536,$B$6:$B$65536,B2838),IF(D2838="",SUMIFS($P$6:$P$65536,$B$6:$B$65536,B2838,$C$6:$C$65536,C2838),IF(E2838="",SUMIFS($P$6:$P$65536,$B$6:$B$65536,B2838,$C$6:$C$65536,C2838,$D$6:$D$65536,D2838),IF(F2838="",SUMIFS($P$6:$P$65536,$B$6:$B$65536,B2838,$C$6:$C$65536,C2838,$D$6:$D$65536,D2838,$E$6:$E$65536,E2838),--(RIGHT(F2838,1)="0")*SUM(SUMIFS($P$6:$P$65536,$B$6:$B$65536,B2838,$C$6:$C$65536,C2838,$D$6:$D$65536,D2838,$E$6:$E$65536,E2838,$F$6:$F$65536,LEFT(F2838,2)&amp;{0;1;2;3;4;5;6;7;8;9}))+(--(RIGHT(F2838,2)="00"))*SUM(SUMIFS($P$6:$P$65536,$B$6:$B$65536,B2838,$C$6:$C$65536,C2838,$D$6:$D$65536,D2838,$E$6:$E$65536,E2838,$F$6:$F$65536,LEFT(F2838,1)&amp;range))+SUMIFS($P$6:$P$65536,$B$6:$B$65536,B2838,$C$6:$C$65536,C2838,$D$6:$D$65536,D2838,$E$6:$E$65536,E2838,$F$6:$F$65536,F2838)))))</f>
        <v>0</v>
      </c>
    </row>
    <row r="2839" spans="1:17" ht="112.35" hidden="1" customHeight="1" x14ac:dyDescent="0.2">
      <c r="A2839" s="10" t="s">
        <v>41</v>
      </c>
      <c r="B2839" s="3" t="s">
        <v>1025</v>
      </c>
      <c r="C2839" s="3" t="s">
        <v>36</v>
      </c>
      <c r="D2839" s="3" t="s">
        <v>134</v>
      </c>
      <c r="E2839" s="3" t="s">
        <v>1028</v>
      </c>
      <c r="F2839" s="3" t="s">
        <v>42</v>
      </c>
      <c r="G2839" s="9">
        <v>7983377</v>
      </c>
      <c r="H2839" s="9">
        <v>0</v>
      </c>
      <c r="I2839" s="9">
        <v>7983377</v>
      </c>
      <c r="J2839" s="9">
        <v>7181298</v>
      </c>
      <c r="K2839" s="9">
        <v>0</v>
      </c>
      <c r="L2839" s="9">
        <v>7181298</v>
      </c>
      <c r="M2839" s="9">
        <v>7448312</v>
      </c>
      <c r="N2839" s="9">
        <v>0</v>
      </c>
      <c r="O2839" s="9">
        <v>7448312</v>
      </c>
      <c r="P2839" s="13">
        <f t="shared" si="45"/>
        <v>0</v>
      </c>
      <c r="Q2839" s="13">
        <f t="array" ref="Q2839">IF(C2839="",SUMIFS($P$6:$P$65536,$B$6:$B$65536,B2839),IF(D2839="",SUMIFS($P$6:$P$65536,$B$6:$B$65536,B2839,$C$6:$C$65536,C2839),IF(E2839="",SUMIFS($P$6:$P$65536,$B$6:$B$65536,B2839,$C$6:$C$65536,C2839,$D$6:$D$65536,D2839),IF(F2839="",SUMIFS($P$6:$P$65536,$B$6:$B$65536,B2839,$C$6:$C$65536,C2839,$D$6:$D$65536,D2839,$E$6:$E$65536,E2839),--(RIGHT(F2839,1)="0")*SUM(SUMIFS($P$6:$P$65536,$B$6:$B$65536,B2839,$C$6:$C$65536,C2839,$D$6:$D$65536,D2839,$E$6:$E$65536,E2839,$F$6:$F$65536,LEFT(F2839,2)&amp;{0;1;2;3;4;5;6;7;8;9}))+(--(RIGHT(F2839,2)="00"))*SUM(SUMIFS($P$6:$P$65536,$B$6:$B$65536,B2839,$C$6:$C$65536,C2839,$D$6:$D$65536,D2839,$E$6:$E$65536,E2839,$F$6:$F$65536,LEFT(F2839,1)&amp;range))+SUMIFS($P$6:$P$65536,$B$6:$B$65536,B2839,$C$6:$C$65536,C2839,$D$6:$D$65536,D2839,$E$6:$E$65536,E2839,$F$6:$F$65536,F2839)))))</f>
        <v>0</v>
      </c>
    </row>
    <row r="2840" spans="1:17" ht="48.95" hidden="1" customHeight="1" x14ac:dyDescent="0.2">
      <c r="A2840" s="10" t="s">
        <v>43</v>
      </c>
      <c r="B2840" s="3" t="s">
        <v>1025</v>
      </c>
      <c r="C2840" s="3" t="s">
        <v>36</v>
      </c>
      <c r="D2840" s="3" t="s">
        <v>134</v>
      </c>
      <c r="E2840" s="3" t="s">
        <v>1028</v>
      </c>
      <c r="F2840" s="3" t="s">
        <v>44</v>
      </c>
      <c r="G2840" s="9">
        <v>7983377</v>
      </c>
      <c r="H2840" s="9">
        <v>0</v>
      </c>
      <c r="I2840" s="9">
        <v>7983377</v>
      </c>
      <c r="J2840" s="9">
        <v>7181298</v>
      </c>
      <c r="K2840" s="9">
        <v>0</v>
      </c>
      <c r="L2840" s="9">
        <v>7181298</v>
      </c>
      <c r="M2840" s="9">
        <v>7448312</v>
      </c>
      <c r="N2840" s="9">
        <v>0</v>
      </c>
      <c r="O2840" s="9">
        <v>7448312</v>
      </c>
      <c r="P2840" s="13">
        <f t="shared" si="45"/>
        <v>0</v>
      </c>
      <c r="Q2840" s="13">
        <f t="array" ref="Q2840">IF(C2840="",SUMIFS($P$6:$P$65536,$B$6:$B$65536,B2840),IF(D2840="",SUMIFS($P$6:$P$65536,$B$6:$B$65536,B2840,$C$6:$C$65536,C2840),IF(E2840="",SUMIFS($P$6:$P$65536,$B$6:$B$65536,B2840,$C$6:$C$65536,C2840,$D$6:$D$65536,D2840),IF(F2840="",SUMIFS($P$6:$P$65536,$B$6:$B$65536,B2840,$C$6:$C$65536,C2840,$D$6:$D$65536,D2840,$E$6:$E$65536,E2840),--(RIGHT(F2840,1)="0")*SUM(SUMIFS($P$6:$P$65536,$B$6:$B$65536,B2840,$C$6:$C$65536,C2840,$D$6:$D$65536,D2840,$E$6:$E$65536,E2840,$F$6:$F$65536,LEFT(F2840,2)&amp;{0;1;2;3;4;5;6;7;8;9}))+(--(RIGHT(F2840,2)="00"))*SUM(SUMIFS($P$6:$P$65536,$B$6:$B$65536,B2840,$C$6:$C$65536,C2840,$D$6:$D$65536,D2840,$E$6:$E$65536,E2840,$F$6:$F$65536,LEFT(F2840,1)&amp;range))+SUMIFS($P$6:$P$65536,$B$6:$B$65536,B2840,$C$6:$C$65536,C2840,$D$6:$D$65536,D2840,$E$6:$E$65536,E2840,$F$6:$F$65536,F2840)))))</f>
        <v>0</v>
      </c>
    </row>
    <row r="2841" spans="1:17" ht="32.25" hidden="1" customHeight="1" x14ac:dyDescent="0.2">
      <c r="A2841" s="10" t="s">
        <v>45</v>
      </c>
      <c r="B2841" s="3" t="s">
        <v>1025</v>
      </c>
      <c r="C2841" s="3" t="s">
        <v>36</v>
      </c>
      <c r="D2841" s="3" t="s">
        <v>134</v>
      </c>
      <c r="E2841" s="3" t="s">
        <v>1028</v>
      </c>
      <c r="F2841" s="3" t="s">
        <v>46</v>
      </c>
      <c r="G2841" s="9">
        <v>5697517</v>
      </c>
      <c r="H2841" s="9">
        <v>0</v>
      </c>
      <c r="I2841" s="9">
        <v>5697517</v>
      </c>
      <c r="J2841" s="9">
        <v>5126987</v>
      </c>
      <c r="K2841" s="9">
        <v>0</v>
      </c>
      <c r="L2841" s="9">
        <v>5126987</v>
      </c>
      <c r="M2841" s="9">
        <v>5332067</v>
      </c>
      <c r="N2841" s="9">
        <v>0</v>
      </c>
      <c r="O2841" s="9">
        <v>5332067</v>
      </c>
      <c r="P2841" s="13">
        <f t="shared" si="45"/>
        <v>0</v>
      </c>
      <c r="Q2841" s="13">
        <f t="array" ref="Q2841">IF(C2841="",SUMIFS($P$6:$P$65536,$B$6:$B$65536,B2841),IF(D2841="",SUMIFS($P$6:$P$65536,$B$6:$B$65536,B2841,$C$6:$C$65536,C2841),IF(E2841="",SUMIFS($P$6:$P$65536,$B$6:$B$65536,B2841,$C$6:$C$65536,C2841,$D$6:$D$65536,D2841),IF(F2841="",SUMIFS($P$6:$P$65536,$B$6:$B$65536,B2841,$C$6:$C$65536,C2841,$D$6:$D$65536,D2841,$E$6:$E$65536,E2841),--(RIGHT(F2841,1)="0")*SUM(SUMIFS($P$6:$P$65536,$B$6:$B$65536,B2841,$C$6:$C$65536,C2841,$D$6:$D$65536,D2841,$E$6:$E$65536,E2841,$F$6:$F$65536,LEFT(F2841,2)&amp;{0;1;2;3;4;5;6;7;8;9}))+(--(RIGHT(F2841,2)="00"))*SUM(SUMIFS($P$6:$P$65536,$B$6:$B$65536,B2841,$C$6:$C$65536,C2841,$D$6:$D$65536,D2841,$E$6:$E$65536,E2841,$F$6:$F$65536,LEFT(F2841,1)&amp;range))+SUMIFS($P$6:$P$65536,$B$6:$B$65536,B2841,$C$6:$C$65536,C2841,$D$6:$D$65536,D2841,$E$6:$E$65536,E2841,$F$6:$F$65536,F2841)))))</f>
        <v>0</v>
      </c>
    </row>
    <row r="2842" spans="1:17" ht="64.5" hidden="1" customHeight="1" x14ac:dyDescent="0.2">
      <c r="A2842" s="10" t="s">
        <v>47</v>
      </c>
      <c r="B2842" s="3" t="s">
        <v>1025</v>
      </c>
      <c r="C2842" s="3" t="s">
        <v>36</v>
      </c>
      <c r="D2842" s="3" t="s">
        <v>134</v>
      </c>
      <c r="E2842" s="3" t="s">
        <v>1028</v>
      </c>
      <c r="F2842" s="3" t="s">
        <v>48</v>
      </c>
      <c r="G2842" s="9">
        <v>484280</v>
      </c>
      <c r="H2842" s="9">
        <v>0</v>
      </c>
      <c r="I2842" s="9">
        <v>484280</v>
      </c>
      <c r="J2842" s="9">
        <v>438774</v>
      </c>
      <c r="K2842" s="9">
        <v>0</v>
      </c>
      <c r="L2842" s="9">
        <v>438774</v>
      </c>
      <c r="M2842" s="9">
        <v>438774</v>
      </c>
      <c r="N2842" s="9">
        <v>0</v>
      </c>
      <c r="O2842" s="9">
        <v>438774</v>
      </c>
      <c r="P2842" s="13">
        <f t="shared" si="45"/>
        <v>0</v>
      </c>
      <c r="Q2842" s="13">
        <f t="array" ref="Q2842">IF(C2842="",SUMIFS($P$6:$P$65536,$B$6:$B$65536,B2842),IF(D2842="",SUMIFS($P$6:$P$65536,$B$6:$B$65536,B2842,$C$6:$C$65536,C2842),IF(E2842="",SUMIFS($P$6:$P$65536,$B$6:$B$65536,B2842,$C$6:$C$65536,C2842,$D$6:$D$65536,D2842),IF(F2842="",SUMIFS($P$6:$P$65536,$B$6:$B$65536,B2842,$C$6:$C$65536,C2842,$D$6:$D$65536,D2842,$E$6:$E$65536,E2842),--(RIGHT(F2842,1)="0")*SUM(SUMIFS($P$6:$P$65536,$B$6:$B$65536,B2842,$C$6:$C$65536,C2842,$D$6:$D$65536,D2842,$E$6:$E$65536,E2842,$F$6:$F$65536,LEFT(F2842,2)&amp;{0;1;2;3;4;5;6;7;8;9}))+(--(RIGHT(F2842,2)="00"))*SUM(SUMIFS($P$6:$P$65536,$B$6:$B$65536,B2842,$C$6:$C$65536,C2842,$D$6:$D$65536,D2842,$E$6:$E$65536,E2842,$F$6:$F$65536,LEFT(F2842,1)&amp;range))+SUMIFS($P$6:$P$65536,$B$6:$B$65536,B2842,$C$6:$C$65536,C2842,$D$6:$D$65536,D2842,$E$6:$E$65536,E2842,$F$6:$F$65536,F2842)))))</f>
        <v>0</v>
      </c>
    </row>
    <row r="2843" spans="1:17" ht="80.099999999999994" hidden="1" customHeight="1" x14ac:dyDescent="0.2">
      <c r="A2843" s="10" t="s">
        <v>49</v>
      </c>
      <c r="B2843" s="3" t="s">
        <v>1025</v>
      </c>
      <c r="C2843" s="3" t="s">
        <v>36</v>
      </c>
      <c r="D2843" s="3" t="s">
        <v>134</v>
      </c>
      <c r="E2843" s="3" t="s">
        <v>1028</v>
      </c>
      <c r="F2843" s="3" t="s">
        <v>50</v>
      </c>
      <c r="G2843" s="9">
        <v>1801580</v>
      </c>
      <c r="H2843" s="9">
        <v>0</v>
      </c>
      <c r="I2843" s="9">
        <v>1801580</v>
      </c>
      <c r="J2843" s="9">
        <v>1615537</v>
      </c>
      <c r="K2843" s="9">
        <v>0</v>
      </c>
      <c r="L2843" s="9">
        <v>1615537</v>
      </c>
      <c r="M2843" s="9">
        <v>1677471</v>
      </c>
      <c r="N2843" s="9">
        <v>0</v>
      </c>
      <c r="O2843" s="9">
        <v>1677471</v>
      </c>
      <c r="P2843" s="13">
        <f t="shared" si="45"/>
        <v>0</v>
      </c>
      <c r="Q2843" s="13">
        <f t="array" ref="Q2843">IF(C2843="",SUMIFS($P$6:$P$65536,$B$6:$B$65536,B2843),IF(D2843="",SUMIFS($P$6:$P$65536,$B$6:$B$65536,B2843,$C$6:$C$65536,C2843),IF(E2843="",SUMIFS($P$6:$P$65536,$B$6:$B$65536,B2843,$C$6:$C$65536,C2843,$D$6:$D$65536,D2843),IF(F2843="",SUMIFS($P$6:$P$65536,$B$6:$B$65536,B2843,$C$6:$C$65536,C2843,$D$6:$D$65536,D2843,$E$6:$E$65536,E2843),--(RIGHT(F2843,1)="0")*SUM(SUMIFS($P$6:$P$65536,$B$6:$B$65536,B2843,$C$6:$C$65536,C2843,$D$6:$D$65536,D2843,$E$6:$E$65536,E2843,$F$6:$F$65536,LEFT(F2843,2)&amp;{0;1;2;3;4;5;6;7;8;9}))+(--(RIGHT(F2843,2)="00"))*SUM(SUMIFS($P$6:$P$65536,$B$6:$B$65536,B2843,$C$6:$C$65536,C2843,$D$6:$D$65536,D2843,$E$6:$E$65536,E2843,$F$6:$F$65536,LEFT(F2843,1)&amp;range))+SUMIFS($P$6:$P$65536,$B$6:$B$65536,B2843,$C$6:$C$65536,C2843,$D$6:$D$65536,D2843,$E$6:$E$65536,E2843,$F$6:$F$65536,F2843)))))</f>
        <v>0</v>
      </c>
    </row>
    <row r="2844" spans="1:17" ht="80.099999999999994" customHeight="1" x14ac:dyDescent="0.2">
      <c r="A2844" s="10" t="s">
        <v>55</v>
      </c>
      <c r="B2844" s="3" t="s">
        <v>1025</v>
      </c>
      <c r="C2844" s="3" t="s">
        <v>36</v>
      </c>
      <c r="D2844" s="3" t="s">
        <v>134</v>
      </c>
      <c r="E2844" s="3" t="s">
        <v>56</v>
      </c>
      <c r="F2844" s="11" t="s">
        <v>0</v>
      </c>
      <c r="G2844" s="9">
        <v>26578786</v>
      </c>
      <c r="H2844" s="9">
        <v>208201</v>
      </c>
      <c r="I2844" s="9">
        <v>26786987</v>
      </c>
      <c r="J2844" s="9">
        <v>27586236</v>
      </c>
      <c r="K2844" s="9">
        <v>0</v>
      </c>
      <c r="L2844" s="9">
        <v>27586236</v>
      </c>
      <c r="M2844" s="9">
        <v>28670562</v>
      </c>
      <c r="N2844" s="9">
        <v>0</v>
      </c>
      <c r="O2844" s="9">
        <v>28670562</v>
      </c>
      <c r="P2844" s="13">
        <f t="shared" si="45"/>
        <v>208201</v>
      </c>
      <c r="Q2844" s="13">
        <f t="array" ref="Q2844">IF(C2844="",SUMIFS($P$6:$P$65536,$B$6:$B$65536,B2844),IF(D2844="",SUMIFS($P$6:$P$65536,$B$6:$B$65536,B2844,$C$6:$C$65536,C2844),IF(E2844="",SUMIFS($P$6:$P$65536,$B$6:$B$65536,B2844,$C$6:$C$65536,C2844,$D$6:$D$65536,D2844),IF(F2844="",SUMIFS($P$6:$P$65536,$B$6:$B$65536,B2844,$C$6:$C$65536,C2844,$D$6:$D$65536,D2844,$E$6:$E$65536,E2844),--(RIGHT(F2844,1)="0")*SUM(SUMIFS($P$6:$P$65536,$B$6:$B$65536,B2844,$C$6:$C$65536,C2844,$D$6:$D$65536,D2844,$E$6:$E$65536,E2844,$F$6:$F$65536,LEFT(F2844,2)&amp;{0;1;2;3;4;5;6;7;8;9}))+(--(RIGHT(F2844,2)="00"))*SUM(SUMIFS($P$6:$P$65536,$B$6:$B$65536,B2844,$C$6:$C$65536,C2844,$D$6:$D$65536,D2844,$E$6:$E$65536,E2844,$F$6:$F$65536,LEFT(F2844,1)&amp;range))+SUMIFS($P$6:$P$65536,$B$6:$B$65536,B2844,$C$6:$C$65536,C2844,$D$6:$D$65536,D2844,$E$6:$E$65536,E2844,$F$6:$F$65536,F2844)))))</f>
        <v>832804</v>
      </c>
    </row>
    <row r="2845" spans="1:17" ht="112.35" hidden="1" customHeight="1" x14ac:dyDescent="0.2">
      <c r="A2845" s="10" t="s">
        <v>41</v>
      </c>
      <c r="B2845" s="3" t="s">
        <v>1025</v>
      </c>
      <c r="C2845" s="3" t="s">
        <v>36</v>
      </c>
      <c r="D2845" s="3" t="s">
        <v>134</v>
      </c>
      <c r="E2845" s="3" t="s">
        <v>56</v>
      </c>
      <c r="F2845" s="3" t="s">
        <v>42</v>
      </c>
      <c r="G2845" s="9">
        <v>24845356</v>
      </c>
      <c r="H2845" s="9">
        <v>0</v>
      </c>
      <c r="I2845" s="9">
        <v>24845356</v>
      </c>
      <c r="J2845" s="9">
        <v>25793483</v>
      </c>
      <c r="K2845" s="9">
        <v>0</v>
      </c>
      <c r="L2845" s="9">
        <v>25793483</v>
      </c>
      <c r="M2845" s="9">
        <v>26816113</v>
      </c>
      <c r="N2845" s="9">
        <v>0</v>
      </c>
      <c r="O2845" s="9">
        <v>26816113</v>
      </c>
      <c r="P2845" s="13">
        <f t="shared" si="45"/>
        <v>0</v>
      </c>
      <c r="Q2845" s="13">
        <f t="array" ref="Q2845">IF(C2845="",SUMIFS($P$6:$P$65536,$B$6:$B$65536,B2845),IF(D2845="",SUMIFS($P$6:$P$65536,$B$6:$B$65536,B2845,$C$6:$C$65536,C2845),IF(E2845="",SUMIFS($P$6:$P$65536,$B$6:$B$65536,B2845,$C$6:$C$65536,C2845,$D$6:$D$65536,D2845),IF(F2845="",SUMIFS($P$6:$P$65536,$B$6:$B$65536,B2845,$C$6:$C$65536,C2845,$D$6:$D$65536,D2845,$E$6:$E$65536,E2845),--(RIGHT(F2845,1)="0")*SUM(SUMIFS($P$6:$P$65536,$B$6:$B$65536,B2845,$C$6:$C$65536,C2845,$D$6:$D$65536,D2845,$E$6:$E$65536,E2845,$F$6:$F$65536,LEFT(F2845,2)&amp;{0;1;2;3;4;5;6;7;8;9}))+(--(RIGHT(F2845,2)="00"))*SUM(SUMIFS($P$6:$P$65536,$B$6:$B$65536,B2845,$C$6:$C$65536,C2845,$D$6:$D$65536,D2845,$E$6:$E$65536,E2845,$F$6:$F$65536,LEFT(F2845,1)&amp;range))+SUMIFS($P$6:$P$65536,$B$6:$B$65536,B2845,$C$6:$C$65536,C2845,$D$6:$D$65536,D2845,$E$6:$E$65536,E2845,$F$6:$F$65536,F2845)))))</f>
        <v>0</v>
      </c>
    </row>
    <row r="2846" spans="1:17" ht="48.95" hidden="1" customHeight="1" x14ac:dyDescent="0.2">
      <c r="A2846" s="10" t="s">
        <v>43</v>
      </c>
      <c r="B2846" s="3" t="s">
        <v>1025</v>
      </c>
      <c r="C2846" s="3" t="s">
        <v>36</v>
      </c>
      <c r="D2846" s="3" t="s">
        <v>134</v>
      </c>
      <c r="E2846" s="3" t="s">
        <v>56</v>
      </c>
      <c r="F2846" s="3" t="s">
        <v>44</v>
      </c>
      <c r="G2846" s="9">
        <v>24845356</v>
      </c>
      <c r="H2846" s="9">
        <v>0</v>
      </c>
      <c r="I2846" s="9">
        <v>24845356</v>
      </c>
      <c r="J2846" s="9">
        <v>25793483</v>
      </c>
      <c r="K2846" s="9">
        <v>0</v>
      </c>
      <c r="L2846" s="9">
        <v>25793483</v>
      </c>
      <c r="M2846" s="9">
        <v>26816113</v>
      </c>
      <c r="N2846" s="9">
        <v>0</v>
      </c>
      <c r="O2846" s="9">
        <v>26816113</v>
      </c>
      <c r="P2846" s="13">
        <f t="shared" si="45"/>
        <v>0</v>
      </c>
      <c r="Q2846" s="13">
        <f t="array" ref="Q2846">IF(C2846="",SUMIFS($P$6:$P$65536,$B$6:$B$65536,B2846),IF(D2846="",SUMIFS($P$6:$P$65536,$B$6:$B$65536,B2846,$C$6:$C$65536,C2846),IF(E2846="",SUMIFS($P$6:$P$65536,$B$6:$B$65536,B2846,$C$6:$C$65536,C2846,$D$6:$D$65536,D2846),IF(F2846="",SUMIFS($P$6:$P$65536,$B$6:$B$65536,B2846,$C$6:$C$65536,C2846,$D$6:$D$65536,D2846,$E$6:$E$65536,E2846),--(RIGHT(F2846,1)="0")*SUM(SUMIFS($P$6:$P$65536,$B$6:$B$65536,B2846,$C$6:$C$65536,C2846,$D$6:$D$65536,D2846,$E$6:$E$65536,E2846,$F$6:$F$65536,LEFT(F2846,2)&amp;{0;1;2;3;4;5;6;7;8;9}))+(--(RIGHT(F2846,2)="00"))*SUM(SUMIFS($P$6:$P$65536,$B$6:$B$65536,B2846,$C$6:$C$65536,C2846,$D$6:$D$65536,D2846,$E$6:$E$65536,E2846,$F$6:$F$65536,LEFT(F2846,1)&amp;range))+SUMIFS($P$6:$P$65536,$B$6:$B$65536,B2846,$C$6:$C$65536,C2846,$D$6:$D$65536,D2846,$E$6:$E$65536,E2846,$F$6:$F$65536,F2846)))))</f>
        <v>0</v>
      </c>
    </row>
    <row r="2847" spans="1:17" ht="32.25" hidden="1" customHeight="1" x14ac:dyDescent="0.2">
      <c r="A2847" s="10" t="s">
        <v>45</v>
      </c>
      <c r="B2847" s="3" t="s">
        <v>1025</v>
      </c>
      <c r="C2847" s="3" t="s">
        <v>36</v>
      </c>
      <c r="D2847" s="3" t="s">
        <v>134</v>
      </c>
      <c r="E2847" s="3" t="s">
        <v>56</v>
      </c>
      <c r="F2847" s="3" t="s">
        <v>46</v>
      </c>
      <c r="G2847" s="9">
        <v>18907548</v>
      </c>
      <c r="H2847" s="9">
        <v>0</v>
      </c>
      <c r="I2847" s="9">
        <v>18907548</v>
      </c>
      <c r="J2847" s="9">
        <v>19635756</v>
      </c>
      <c r="K2847" s="9">
        <v>0</v>
      </c>
      <c r="L2847" s="9">
        <v>19635756</v>
      </c>
      <c r="M2847" s="9">
        <v>20421186</v>
      </c>
      <c r="N2847" s="9">
        <v>0</v>
      </c>
      <c r="O2847" s="9">
        <v>20421186</v>
      </c>
      <c r="P2847" s="13">
        <f t="shared" si="45"/>
        <v>0</v>
      </c>
      <c r="Q2847" s="13">
        <f t="array" ref="Q2847">IF(C2847="",SUMIFS($P$6:$P$65536,$B$6:$B$65536,B2847),IF(D2847="",SUMIFS($P$6:$P$65536,$B$6:$B$65536,B2847,$C$6:$C$65536,C2847),IF(E2847="",SUMIFS($P$6:$P$65536,$B$6:$B$65536,B2847,$C$6:$C$65536,C2847,$D$6:$D$65536,D2847),IF(F2847="",SUMIFS($P$6:$P$65536,$B$6:$B$65536,B2847,$C$6:$C$65536,C2847,$D$6:$D$65536,D2847,$E$6:$E$65536,E2847),--(RIGHT(F2847,1)="0")*SUM(SUMIFS($P$6:$P$65536,$B$6:$B$65536,B2847,$C$6:$C$65536,C2847,$D$6:$D$65536,D2847,$E$6:$E$65536,E2847,$F$6:$F$65536,LEFT(F2847,2)&amp;{0;1;2;3;4;5;6;7;8;9}))+(--(RIGHT(F2847,2)="00"))*SUM(SUMIFS($P$6:$P$65536,$B$6:$B$65536,B2847,$C$6:$C$65536,C2847,$D$6:$D$65536,D2847,$E$6:$E$65536,E2847,$F$6:$F$65536,LEFT(F2847,1)&amp;range))+SUMIFS($P$6:$P$65536,$B$6:$B$65536,B2847,$C$6:$C$65536,C2847,$D$6:$D$65536,D2847,$E$6:$E$65536,E2847,$F$6:$F$65536,F2847)))))</f>
        <v>0</v>
      </c>
    </row>
    <row r="2848" spans="1:17" ht="64.5" hidden="1" customHeight="1" x14ac:dyDescent="0.2">
      <c r="A2848" s="10" t="s">
        <v>47</v>
      </c>
      <c r="B2848" s="3" t="s">
        <v>1025</v>
      </c>
      <c r="C2848" s="3" t="s">
        <v>36</v>
      </c>
      <c r="D2848" s="3" t="s">
        <v>134</v>
      </c>
      <c r="E2848" s="3" t="s">
        <v>56</v>
      </c>
      <c r="F2848" s="3" t="s">
        <v>48</v>
      </c>
      <c r="G2848" s="9">
        <v>187140</v>
      </c>
      <c r="H2848" s="9">
        <v>0</v>
      </c>
      <c r="I2848" s="9">
        <v>187140</v>
      </c>
      <c r="J2848" s="9">
        <v>187140</v>
      </c>
      <c r="K2848" s="9">
        <v>0</v>
      </c>
      <c r="L2848" s="9">
        <v>187140</v>
      </c>
      <c r="M2848" s="9">
        <v>187140</v>
      </c>
      <c r="N2848" s="9">
        <v>0</v>
      </c>
      <c r="O2848" s="9">
        <v>187140</v>
      </c>
      <c r="P2848" s="13">
        <f t="shared" si="45"/>
        <v>0</v>
      </c>
      <c r="Q2848" s="13">
        <f t="array" ref="Q2848">IF(C2848="",SUMIFS($P$6:$P$65536,$B$6:$B$65536,B2848),IF(D2848="",SUMIFS($P$6:$P$65536,$B$6:$B$65536,B2848,$C$6:$C$65536,C2848),IF(E2848="",SUMIFS($P$6:$P$65536,$B$6:$B$65536,B2848,$C$6:$C$65536,C2848,$D$6:$D$65536,D2848),IF(F2848="",SUMIFS($P$6:$P$65536,$B$6:$B$65536,B2848,$C$6:$C$65536,C2848,$D$6:$D$65536,D2848,$E$6:$E$65536,E2848),--(RIGHT(F2848,1)="0")*SUM(SUMIFS($P$6:$P$65536,$B$6:$B$65536,B2848,$C$6:$C$65536,C2848,$D$6:$D$65536,D2848,$E$6:$E$65536,E2848,$F$6:$F$65536,LEFT(F2848,2)&amp;{0;1;2;3;4;5;6;7;8;9}))+(--(RIGHT(F2848,2)="00"))*SUM(SUMIFS($P$6:$P$65536,$B$6:$B$65536,B2848,$C$6:$C$65536,C2848,$D$6:$D$65536,D2848,$E$6:$E$65536,E2848,$F$6:$F$65536,LEFT(F2848,1)&amp;range))+SUMIFS($P$6:$P$65536,$B$6:$B$65536,B2848,$C$6:$C$65536,C2848,$D$6:$D$65536,D2848,$E$6:$E$65536,E2848,$F$6:$F$65536,F2848)))))</f>
        <v>0</v>
      </c>
    </row>
    <row r="2849" spans="1:17" ht="80.099999999999994" hidden="1" customHeight="1" x14ac:dyDescent="0.2">
      <c r="A2849" s="10" t="s">
        <v>49</v>
      </c>
      <c r="B2849" s="3" t="s">
        <v>1025</v>
      </c>
      <c r="C2849" s="3" t="s">
        <v>36</v>
      </c>
      <c r="D2849" s="3" t="s">
        <v>134</v>
      </c>
      <c r="E2849" s="3" t="s">
        <v>56</v>
      </c>
      <c r="F2849" s="3" t="s">
        <v>50</v>
      </c>
      <c r="G2849" s="9">
        <v>5750668</v>
      </c>
      <c r="H2849" s="9">
        <v>0</v>
      </c>
      <c r="I2849" s="9">
        <v>5750668</v>
      </c>
      <c r="J2849" s="9">
        <v>5970587</v>
      </c>
      <c r="K2849" s="9">
        <v>0</v>
      </c>
      <c r="L2849" s="9">
        <v>5970587</v>
      </c>
      <c r="M2849" s="9">
        <v>6207787</v>
      </c>
      <c r="N2849" s="9">
        <v>0</v>
      </c>
      <c r="O2849" s="9">
        <v>6207787</v>
      </c>
      <c r="P2849" s="13">
        <f t="shared" si="45"/>
        <v>0</v>
      </c>
      <c r="Q2849" s="13">
        <f t="array" ref="Q2849">IF(C2849="",SUMIFS($P$6:$P$65536,$B$6:$B$65536,B2849),IF(D2849="",SUMIFS($P$6:$P$65536,$B$6:$B$65536,B2849,$C$6:$C$65536,C2849),IF(E2849="",SUMIFS($P$6:$P$65536,$B$6:$B$65536,B2849,$C$6:$C$65536,C2849,$D$6:$D$65536,D2849),IF(F2849="",SUMIFS($P$6:$P$65536,$B$6:$B$65536,B2849,$C$6:$C$65536,C2849,$D$6:$D$65536,D2849,$E$6:$E$65536,E2849),--(RIGHT(F2849,1)="0")*SUM(SUMIFS($P$6:$P$65536,$B$6:$B$65536,B2849,$C$6:$C$65536,C2849,$D$6:$D$65536,D2849,$E$6:$E$65536,E2849,$F$6:$F$65536,LEFT(F2849,2)&amp;{0;1;2;3;4;5;6;7;8;9}))+(--(RIGHT(F2849,2)="00"))*SUM(SUMIFS($P$6:$P$65536,$B$6:$B$65536,B2849,$C$6:$C$65536,C2849,$D$6:$D$65536,D2849,$E$6:$E$65536,E2849,$F$6:$F$65536,LEFT(F2849,1)&amp;range))+SUMIFS($P$6:$P$65536,$B$6:$B$65536,B2849,$C$6:$C$65536,C2849,$D$6:$D$65536,D2849,$E$6:$E$65536,E2849,$F$6:$F$65536,F2849)))))</f>
        <v>0</v>
      </c>
    </row>
    <row r="2850" spans="1:17" ht="48.95" customHeight="1" x14ac:dyDescent="0.2">
      <c r="A2850" s="10" t="s">
        <v>57</v>
      </c>
      <c r="B2850" s="3" t="s">
        <v>1025</v>
      </c>
      <c r="C2850" s="3" t="s">
        <v>36</v>
      </c>
      <c r="D2850" s="3" t="s">
        <v>134</v>
      </c>
      <c r="E2850" s="3" t="s">
        <v>56</v>
      </c>
      <c r="F2850" s="3" t="s">
        <v>58</v>
      </c>
      <c r="G2850" s="9">
        <v>1733430</v>
      </c>
      <c r="H2850" s="9">
        <v>208201</v>
      </c>
      <c r="I2850" s="9">
        <v>1941631</v>
      </c>
      <c r="J2850" s="9">
        <v>1792753</v>
      </c>
      <c r="K2850" s="9">
        <v>0</v>
      </c>
      <c r="L2850" s="9">
        <v>1792753</v>
      </c>
      <c r="M2850" s="9">
        <v>1854449</v>
      </c>
      <c r="N2850" s="9">
        <v>0</v>
      </c>
      <c r="O2850" s="9">
        <v>1854449</v>
      </c>
      <c r="P2850" s="13">
        <f t="shared" si="45"/>
        <v>208201</v>
      </c>
      <c r="Q2850" s="13">
        <f t="array" ref="Q2850">IF(C2850="",SUMIFS($P$6:$P$65536,$B$6:$B$65536,B2850),IF(D2850="",SUMIFS($P$6:$P$65536,$B$6:$B$65536,B2850,$C$6:$C$65536,C2850),IF(E2850="",SUMIFS($P$6:$P$65536,$B$6:$B$65536,B2850,$C$6:$C$65536,C2850,$D$6:$D$65536,D2850),IF(F2850="",SUMIFS($P$6:$P$65536,$B$6:$B$65536,B2850,$C$6:$C$65536,C2850,$D$6:$D$65536,D2850,$E$6:$E$65536,E2850),--(RIGHT(F2850,1)="0")*SUM(SUMIFS($P$6:$P$65536,$B$6:$B$65536,B2850,$C$6:$C$65536,C2850,$D$6:$D$65536,D2850,$E$6:$E$65536,E2850,$F$6:$F$65536,LEFT(F2850,2)&amp;{0;1;2;3;4;5;6;7;8;9}))+(--(RIGHT(F2850,2)="00"))*SUM(SUMIFS($P$6:$P$65536,$B$6:$B$65536,B2850,$C$6:$C$65536,C2850,$D$6:$D$65536,D2850,$E$6:$E$65536,E2850,$F$6:$F$65536,LEFT(F2850,1)&amp;range))+SUMIFS($P$6:$P$65536,$B$6:$B$65536,B2850,$C$6:$C$65536,C2850,$D$6:$D$65536,D2850,$E$6:$E$65536,E2850,$F$6:$F$65536,F2850)))))</f>
        <v>832804</v>
      </c>
    </row>
    <row r="2851" spans="1:17" ht="48.95" customHeight="1" x14ac:dyDescent="0.2">
      <c r="A2851" s="10" t="s">
        <v>59</v>
      </c>
      <c r="B2851" s="3" t="s">
        <v>1025</v>
      </c>
      <c r="C2851" s="3" t="s">
        <v>36</v>
      </c>
      <c r="D2851" s="3" t="s">
        <v>134</v>
      </c>
      <c r="E2851" s="3" t="s">
        <v>56</v>
      </c>
      <c r="F2851" s="3" t="s">
        <v>60</v>
      </c>
      <c r="G2851" s="9">
        <v>1733430</v>
      </c>
      <c r="H2851" s="9">
        <v>208201</v>
      </c>
      <c r="I2851" s="9">
        <v>1941631</v>
      </c>
      <c r="J2851" s="9">
        <v>1792753</v>
      </c>
      <c r="K2851" s="9">
        <v>0</v>
      </c>
      <c r="L2851" s="9">
        <v>1792753</v>
      </c>
      <c r="M2851" s="9">
        <v>1854449</v>
      </c>
      <c r="N2851" s="9">
        <v>0</v>
      </c>
      <c r="O2851" s="9">
        <v>1854449</v>
      </c>
      <c r="P2851" s="13">
        <f t="shared" si="45"/>
        <v>208201</v>
      </c>
      <c r="Q2851" s="13">
        <f t="array" ref="Q2851">IF(C2851="",SUMIFS($P$6:$P$65536,$B$6:$B$65536,B2851),IF(D2851="",SUMIFS($P$6:$P$65536,$B$6:$B$65536,B2851,$C$6:$C$65536,C2851),IF(E2851="",SUMIFS($P$6:$P$65536,$B$6:$B$65536,B2851,$C$6:$C$65536,C2851,$D$6:$D$65536,D2851),IF(F2851="",SUMIFS($P$6:$P$65536,$B$6:$B$65536,B2851,$C$6:$C$65536,C2851,$D$6:$D$65536,D2851,$E$6:$E$65536,E2851),--(RIGHT(F2851,1)="0")*SUM(SUMIFS($P$6:$P$65536,$B$6:$B$65536,B2851,$C$6:$C$65536,C2851,$D$6:$D$65536,D2851,$E$6:$E$65536,E2851,$F$6:$F$65536,LEFT(F2851,2)&amp;{0;1;2;3;4;5;6;7;8;9}))+(--(RIGHT(F2851,2)="00"))*SUM(SUMIFS($P$6:$P$65536,$B$6:$B$65536,B2851,$C$6:$C$65536,C2851,$D$6:$D$65536,D2851,$E$6:$E$65536,E2851,$F$6:$F$65536,LEFT(F2851,1)&amp;range))+SUMIFS($P$6:$P$65536,$B$6:$B$65536,B2851,$C$6:$C$65536,C2851,$D$6:$D$65536,D2851,$E$6:$E$65536,E2851,$F$6:$F$65536,F2851)))))</f>
        <v>624603</v>
      </c>
    </row>
    <row r="2852" spans="1:17" ht="15" customHeight="1" x14ac:dyDescent="0.2">
      <c r="A2852" s="10" t="s">
        <v>61</v>
      </c>
      <c r="B2852" s="3" t="s">
        <v>1025</v>
      </c>
      <c r="C2852" s="3" t="s">
        <v>36</v>
      </c>
      <c r="D2852" s="3" t="s">
        <v>134</v>
      </c>
      <c r="E2852" s="3" t="s">
        <v>56</v>
      </c>
      <c r="F2852" s="3" t="s">
        <v>62</v>
      </c>
      <c r="G2852" s="9">
        <v>1733430</v>
      </c>
      <c r="H2852" s="9">
        <v>208201</v>
      </c>
      <c r="I2852" s="9">
        <v>1941631</v>
      </c>
      <c r="J2852" s="9">
        <v>1792753</v>
      </c>
      <c r="K2852" s="9">
        <v>0</v>
      </c>
      <c r="L2852" s="9">
        <v>1792753</v>
      </c>
      <c r="M2852" s="9">
        <v>1854449</v>
      </c>
      <c r="N2852" s="9">
        <v>0</v>
      </c>
      <c r="O2852" s="9">
        <v>1854449</v>
      </c>
      <c r="P2852" s="13">
        <f t="shared" si="45"/>
        <v>208201</v>
      </c>
      <c r="Q2852" s="13">
        <f t="array" ref="Q2852">IF(C2852="",SUMIFS($P$6:$P$65536,$B$6:$B$65536,B2852),IF(D2852="",SUMIFS($P$6:$P$65536,$B$6:$B$65536,B2852,$C$6:$C$65536,C2852),IF(E2852="",SUMIFS($P$6:$P$65536,$B$6:$B$65536,B2852,$C$6:$C$65536,C2852,$D$6:$D$65536,D2852),IF(F2852="",SUMIFS($P$6:$P$65536,$B$6:$B$65536,B2852,$C$6:$C$65536,C2852,$D$6:$D$65536,D2852,$E$6:$E$65536,E2852),--(RIGHT(F2852,1)="0")*SUM(SUMIFS($P$6:$P$65536,$B$6:$B$65536,B2852,$C$6:$C$65536,C2852,$D$6:$D$65536,D2852,$E$6:$E$65536,E2852,$F$6:$F$65536,LEFT(F2852,2)&amp;{0;1;2;3;4;5;6;7;8;9}))+(--(RIGHT(F2852,2)="00"))*SUM(SUMIFS($P$6:$P$65536,$B$6:$B$65536,B2852,$C$6:$C$65536,C2852,$D$6:$D$65536,D2852,$E$6:$E$65536,E2852,$F$6:$F$65536,LEFT(F2852,1)&amp;range))+SUMIFS($P$6:$P$65536,$B$6:$B$65536,B2852,$C$6:$C$65536,C2852,$D$6:$D$65536,D2852,$E$6:$E$65536,E2852,$F$6:$F$65536,F2852)))))</f>
        <v>208201</v>
      </c>
    </row>
    <row r="2853" spans="1:17" ht="32.25" customHeight="1" x14ac:dyDescent="0.2">
      <c r="A2853" s="10" t="s">
        <v>1029</v>
      </c>
      <c r="B2853" s="3" t="s">
        <v>1025</v>
      </c>
      <c r="C2853" s="3" t="s">
        <v>36</v>
      </c>
      <c r="D2853" s="3" t="s">
        <v>134</v>
      </c>
      <c r="E2853" s="3" t="s">
        <v>1030</v>
      </c>
      <c r="F2853" s="11" t="s">
        <v>0</v>
      </c>
      <c r="G2853" s="9">
        <v>191169200</v>
      </c>
      <c r="H2853" s="9">
        <v>3610200</v>
      </c>
      <c r="I2853" s="9">
        <v>194779400</v>
      </c>
      <c r="J2853" s="9">
        <v>0</v>
      </c>
      <c r="K2853" s="9">
        <v>0</v>
      </c>
      <c r="L2853" s="9">
        <v>0</v>
      </c>
      <c r="M2853" s="9">
        <v>0</v>
      </c>
      <c r="N2853" s="9">
        <v>0</v>
      </c>
      <c r="O2853" s="9">
        <v>0</v>
      </c>
      <c r="P2853" s="13">
        <f t="shared" si="45"/>
        <v>3610200</v>
      </c>
      <c r="Q2853" s="13">
        <f t="array" ref="Q2853">IF(C2853="",SUMIFS($P$6:$P$65536,$B$6:$B$65536,B2853),IF(D2853="",SUMIFS($P$6:$P$65536,$B$6:$B$65536,B2853,$C$6:$C$65536,C2853),IF(E2853="",SUMIFS($P$6:$P$65536,$B$6:$B$65536,B2853,$C$6:$C$65536,C2853,$D$6:$D$65536,D2853),IF(F2853="",SUMIFS($P$6:$P$65536,$B$6:$B$65536,B2853,$C$6:$C$65536,C2853,$D$6:$D$65536,D2853,$E$6:$E$65536,E2853),--(RIGHT(F2853,1)="0")*SUM(SUMIFS($P$6:$P$65536,$B$6:$B$65536,B2853,$C$6:$C$65536,C2853,$D$6:$D$65536,D2853,$E$6:$E$65536,E2853,$F$6:$F$65536,LEFT(F2853,2)&amp;{0;1;2;3;4;5;6;7;8;9}))+(--(RIGHT(F2853,2)="00"))*SUM(SUMIFS($P$6:$P$65536,$B$6:$B$65536,B2853,$C$6:$C$65536,C2853,$D$6:$D$65536,D2853,$E$6:$E$65536,E2853,$F$6:$F$65536,LEFT(F2853,1)&amp;range))+SUMIFS($P$6:$P$65536,$B$6:$B$65536,B2853,$C$6:$C$65536,C2853,$D$6:$D$65536,D2853,$E$6:$E$65536,E2853,$F$6:$F$65536,F2853)))))</f>
        <v>10830600</v>
      </c>
    </row>
    <row r="2854" spans="1:17" ht="15" customHeight="1" x14ac:dyDescent="0.2">
      <c r="A2854" s="10" t="s">
        <v>80</v>
      </c>
      <c r="B2854" s="3" t="s">
        <v>1025</v>
      </c>
      <c r="C2854" s="3" t="s">
        <v>36</v>
      </c>
      <c r="D2854" s="3" t="s">
        <v>134</v>
      </c>
      <c r="E2854" s="3" t="s">
        <v>1030</v>
      </c>
      <c r="F2854" s="3" t="s">
        <v>81</v>
      </c>
      <c r="G2854" s="9">
        <v>191169200</v>
      </c>
      <c r="H2854" s="9">
        <v>3610200</v>
      </c>
      <c r="I2854" s="9">
        <v>194779400</v>
      </c>
      <c r="J2854" s="9">
        <v>0</v>
      </c>
      <c r="K2854" s="9">
        <v>0</v>
      </c>
      <c r="L2854" s="9">
        <v>0</v>
      </c>
      <c r="M2854" s="9">
        <v>0</v>
      </c>
      <c r="N2854" s="9">
        <v>0</v>
      </c>
      <c r="O2854" s="9">
        <v>0</v>
      </c>
      <c r="P2854" s="13">
        <f t="shared" si="45"/>
        <v>3610200</v>
      </c>
      <c r="Q2854" s="13">
        <f t="array" ref="Q2854">IF(C2854="",SUMIFS($P$6:$P$65536,$B$6:$B$65536,B2854),IF(D2854="",SUMIFS($P$6:$P$65536,$B$6:$B$65536,B2854,$C$6:$C$65536,C2854),IF(E2854="",SUMIFS($P$6:$P$65536,$B$6:$B$65536,B2854,$C$6:$C$65536,C2854,$D$6:$D$65536,D2854),IF(F2854="",SUMIFS($P$6:$P$65536,$B$6:$B$65536,B2854,$C$6:$C$65536,C2854,$D$6:$D$65536,D2854,$E$6:$E$65536,E2854),--(RIGHT(F2854,1)="0")*SUM(SUMIFS($P$6:$P$65536,$B$6:$B$65536,B2854,$C$6:$C$65536,C2854,$D$6:$D$65536,D2854,$E$6:$E$65536,E2854,$F$6:$F$65536,LEFT(F2854,2)&amp;{0;1;2;3;4;5;6;7;8;9}))+(--(RIGHT(F2854,2)="00"))*SUM(SUMIFS($P$6:$P$65536,$B$6:$B$65536,B2854,$C$6:$C$65536,C2854,$D$6:$D$65536,D2854,$E$6:$E$65536,E2854,$F$6:$F$65536,LEFT(F2854,1)&amp;range))+SUMIFS($P$6:$P$65536,$B$6:$B$65536,B2854,$C$6:$C$65536,C2854,$D$6:$D$65536,D2854,$E$6:$E$65536,E2854,$F$6:$F$65536,F2854)))))</f>
        <v>10830600</v>
      </c>
    </row>
    <row r="2855" spans="1:17" ht="15" customHeight="1" x14ac:dyDescent="0.2">
      <c r="A2855" s="10" t="s">
        <v>359</v>
      </c>
      <c r="B2855" s="3" t="s">
        <v>1025</v>
      </c>
      <c r="C2855" s="3" t="s">
        <v>36</v>
      </c>
      <c r="D2855" s="3" t="s">
        <v>134</v>
      </c>
      <c r="E2855" s="3" t="s">
        <v>1030</v>
      </c>
      <c r="F2855" s="3" t="s">
        <v>360</v>
      </c>
      <c r="G2855" s="9">
        <v>191169200</v>
      </c>
      <c r="H2855" s="9">
        <v>3610200</v>
      </c>
      <c r="I2855" s="9">
        <v>194779400</v>
      </c>
      <c r="J2855" s="9">
        <v>0</v>
      </c>
      <c r="K2855" s="9">
        <v>0</v>
      </c>
      <c r="L2855" s="9">
        <v>0</v>
      </c>
      <c r="M2855" s="9">
        <v>0</v>
      </c>
      <c r="N2855" s="9">
        <v>0</v>
      </c>
      <c r="O2855" s="9">
        <v>0</v>
      </c>
      <c r="P2855" s="13">
        <f t="shared" si="45"/>
        <v>3610200</v>
      </c>
      <c r="Q2855" s="13">
        <f t="array" ref="Q2855">IF(C2855="",SUMIFS($P$6:$P$65536,$B$6:$B$65536,B2855),IF(D2855="",SUMIFS($P$6:$P$65536,$B$6:$B$65536,B2855,$C$6:$C$65536,C2855),IF(E2855="",SUMIFS($P$6:$P$65536,$B$6:$B$65536,B2855,$C$6:$C$65536,C2855,$D$6:$D$65536,D2855),IF(F2855="",SUMIFS($P$6:$P$65536,$B$6:$B$65536,B2855,$C$6:$C$65536,C2855,$D$6:$D$65536,D2855,$E$6:$E$65536,E2855),--(RIGHT(F2855,1)="0")*SUM(SUMIFS($P$6:$P$65536,$B$6:$B$65536,B2855,$C$6:$C$65536,C2855,$D$6:$D$65536,D2855,$E$6:$E$65536,E2855,$F$6:$F$65536,LEFT(F2855,2)&amp;{0;1;2;3;4;5;6;7;8;9}))+(--(RIGHT(F2855,2)="00"))*SUM(SUMIFS($P$6:$P$65536,$B$6:$B$65536,B2855,$C$6:$C$65536,C2855,$D$6:$D$65536,D2855,$E$6:$E$65536,E2855,$F$6:$F$65536,LEFT(F2855,1)&amp;range))+SUMIFS($P$6:$P$65536,$B$6:$B$65536,B2855,$C$6:$C$65536,C2855,$D$6:$D$65536,D2855,$E$6:$E$65536,E2855,$F$6:$F$65536,F2855)))))</f>
        <v>7220400</v>
      </c>
    </row>
    <row r="2856" spans="1:17" ht="48.95" customHeight="1" x14ac:dyDescent="0.2">
      <c r="A2856" s="10" t="s">
        <v>1031</v>
      </c>
      <c r="B2856" s="3" t="s">
        <v>1025</v>
      </c>
      <c r="C2856" s="3" t="s">
        <v>36</v>
      </c>
      <c r="D2856" s="3" t="s">
        <v>134</v>
      </c>
      <c r="E2856" s="3" t="s">
        <v>1032</v>
      </c>
      <c r="F2856" s="11" t="s">
        <v>0</v>
      </c>
      <c r="G2856" s="9">
        <v>1144362</v>
      </c>
      <c r="H2856" s="9">
        <v>-208201</v>
      </c>
      <c r="I2856" s="9">
        <v>936161</v>
      </c>
      <c r="J2856" s="9">
        <v>2194000</v>
      </c>
      <c r="K2856" s="9">
        <v>0</v>
      </c>
      <c r="L2856" s="9">
        <v>2194000</v>
      </c>
      <c r="M2856" s="9">
        <v>2194000</v>
      </c>
      <c r="N2856" s="9">
        <v>0</v>
      </c>
      <c r="O2856" s="9">
        <v>2194000</v>
      </c>
      <c r="P2856" s="13">
        <f t="shared" si="45"/>
        <v>208201</v>
      </c>
      <c r="Q2856" s="13">
        <f t="array" ref="Q2856">IF(C2856="",SUMIFS($P$6:$P$65536,$B$6:$B$65536,B2856),IF(D2856="",SUMIFS($P$6:$P$65536,$B$6:$B$65536,B2856,$C$6:$C$65536,C2856),IF(E2856="",SUMIFS($P$6:$P$65536,$B$6:$B$65536,B2856,$C$6:$C$65536,C2856,$D$6:$D$65536,D2856),IF(F2856="",SUMIFS($P$6:$P$65536,$B$6:$B$65536,B2856,$C$6:$C$65536,C2856,$D$6:$D$65536,D2856,$E$6:$E$65536,E2856),--(RIGHT(F2856,1)="0")*SUM(SUMIFS($P$6:$P$65536,$B$6:$B$65536,B2856,$C$6:$C$65536,C2856,$D$6:$D$65536,D2856,$E$6:$E$65536,E2856,$F$6:$F$65536,LEFT(F2856,2)&amp;{0;1;2;3;4;5;6;7;8;9}))+(--(RIGHT(F2856,2)="00"))*SUM(SUMIFS($P$6:$P$65536,$B$6:$B$65536,B2856,$C$6:$C$65536,C2856,$D$6:$D$65536,D2856,$E$6:$E$65536,E2856,$F$6:$F$65536,LEFT(F2856,1)&amp;range))+SUMIFS($P$6:$P$65536,$B$6:$B$65536,B2856,$C$6:$C$65536,C2856,$D$6:$D$65536,D2856,$E$6:$E$65536,E2856,$F$6:$F$65536,F2856)))))</f>
        <v>832804</v>
      </c>
    </row>
    <row r="2857" spans="1:17" ht="48.95" customHeight="1" x14ac:dyDescent="0.2">
      <c r="A2857" s="10" t="s">
        <v>57</v>
      </c>
      <c r="B2857" s="3" t="s">
        <v>1025</v>
      </c>
      <c r="C2857" s="3" t="s">
        <v>36</v>
      </c>
      <c r="D2857" s="3" t="s">
        <v>134</v>
      </c>
      <c r="E2857" s="3" t="s">
        <v>1032</v>
      </c>
      <c r="F2857" s="3" t="s">
        <v>58</v>
      </c>
      <c r="G2857" s="9">
        <v>1144362</v>
      </c>
      <c r="H2857" s="9">
        <v>-208201</v>
      </c>
      <c r="I2857" s="9">
        <v>936161</v>
      </c>
      <c r="J2857" s="9">
        <v>2194000</v>
      </c>
      <c r="K2857" s="9">
        <v>0</v>
      </c>
      <c r="L2857" s="9">
        <v>2194000</v>
      </c>
      <c r="M2857" s="9">
        <v>2194000</v>
      </c>
      <c r="N2857" s="9">
        <v>0</v>
      </c>
      <c r="O2857" s="9">
        <v>2194000</v>
      </c>
      <c r="P2857" s="13">
        <f t="shared" si="45"/>
        <v>208201</v>
      </c>
      <c r="Q2857" s="13">
        <f t="array" ref="Q2857">IF(C2857="",SUMIFS($P$6:$P$65536,$B$6:$B$65536,B2857),IF(D2857="",SUMIFS($P$6:$P$65536,$B$6:$B$65536,B2857,$C$6:$C$65536,C2857),IF(E2857="",SUMIFS($P$6:$P$65536,$B$6:$B$65536,B2857,$C$6:$C$65536,C2857,$D$6:$D$65536,D2857),IF(F2857="",SUMIFS($P$6:$P$65536,$B$6:$B$65536,B2857,$C$6:$C$65536,C2857,$D$6:$D$65536,D2857,$E$6:$E$65536,E2857),--(RIGHT(F2857,1)="0")*SUM(SUMIFS($P$6:$P$65536,$B$6:$B$65536,B2857,$C$6:$C$65536,C2857,$D$6:$D$65536,D2857,$E$6:$E$65536,E2857,$F$6:$F$65536,LEFT(F2857,2)&amp;{0;1;2;3;4;5;6;7;8;9}))+(--(RIGHT(F2857,2)="00"))*SUM(SUMIFS($P$6:$P$65536,$B$6:$B$65536,B2857,$C$6:$C$65536,C2857,$D$6:$D$65536,D2857,$E$6:$E$65536,E2857,$F$6:$F$65536,LEFT(F2857,1)&amp;range))+SUMIFS($P$6:$P$65536,$B$6:$B$65536,B2857,$C$6:$C$65536,C2857,$D$6:$D$65536,D2857,$E$6:$E$65536,E2857,$F$6:$F$65536,F2857)))))</f>
        <v>832804</v>
      </c>
    </row>
    <row r="2858" spans="1:17" ht="48.95" customHeight="1" x14ac:dyDescent="0.2">
      <c r="A2858" s="10" t="s">
        <v>59</v>
      </c>
      <c r="B2858" s="3" t="s">
        <v>1025</v>
      </c>
      <c r="C2858" s="3" t="s">
        <v>36</v>
      </c>
      <c r="D2858" s="3" t="s">
        <v>134</v>
      </c>
      <c r="E2858" s="3" t="s">
        <v>1032</v>
      </c>
      <c r="F2858" s="3" t="s">
        <v>60</v>
      </c>
      <c r="G2858" s="9">
        <v>1144362</v>
      </c>
      <c r="H2858" s="9">
        <v>-208201</v>
      </c>
      <c r="I2858" s="9">
        <v>936161</v>
      </c>
      <c r="J2858" s="9">
        <v>2194000</v>
      </c>
      <c r="K2858" s="9">
        <v>0</v>
      </c>
      <c r="L2858" s="9">
        <v>2194000</v>
      </c>
      <c r="M2858" s="9">
        <v>2194000</v>
      </c>
      <c r="N2858" s="9">
        <v>0</v>
      </c>
      <c r="O2858" s="9">
        <v>2194000</v>
      </c>
      <c r="P2858" s="13">
        <f t="shared" si="45"/>
        <v>208201</v>
      </c>
      <c r="Q2858" s="13">
        <f t="array" ref="Q2858">IF(C2858="",SUMIFS($P$6:$P$65536,$B$6:$B$65536,B2858),IF(D2858="",SUMIFS($P$6:$P$65536,$B$6:$B$65536,B2858,$C$6:$C$65536,C2858),IF(E2858="",SUMIFS($P$6:$P$65536,$B$6:$B$65536,B2858,$C$6:$C$65536,C2858,$D$6:$D$65536,D2858),IF(F2858="",SUMIFS($P$6:$P$65536,$B$6:$B$65536,B2858,$C$6:$C$65536,C2858,$D$6:$D$65536,D2858,$E$6:$E$65536,E2858),--(RIGHT(F2858,1)="0")*SUM(SUMIFS($P$6:$P$65536,$B$6:$B$65536,B2858,$C$6:$C$65536,C2858,$D$6:$D$65536,D2858,$E$6:$E$65536,E2858,$F$6:$F$65536,LEFT(F2858,2)&amp;{0;1;2;3;4;5;6;7;8;9}))+(--(RIGHT(F2858,2)="00"))*SUM(SUMIFS($P$6:$P$65536,$B$6:$B$65536,B2858,$C$6:$C$65536,C2858,$D$6:$D$65536,D2858,$E$6:$E$65536,E2858,$F$6:$F$65536,LEFT(F2858,1)&amp;range))+SUMIFS($P$6:$P$65536,$B$6:$B$65536,B2858,$C$6:$C$65536,C2858,$D$6:$D$65536,D2858,$E$6:$E$65536,E2858,$F$6:$F$65536,F2858)))))</f>
        <v>624603</v>
      </c>
    </row>
    <row r="2859" spans="1:17" ht="15" customHeight="1" x14ac:dyDescent="0.2">
      <c r="A2859" s="10" t="s">
        <v>61</v>
      </c>
      <c r="B2859" s="3" t="s">
        <v>1025</v>
      </c>
      <c r="C2859" s="3" t="s">
        <v>36</v>
      </c>
      <c r="D2859" s="3" t="s">
        <v>134</v>
      </c>
      <c r="E2859" s="3" t="s">
        <v>1032</v>
      </c>
      <c r="F2859" s="3" t="s">
        <v>62</v>
      </c>
      <c r="G2859" s="9">
        <v>1144362</v>
      </c>
      <c r="H2859" s="9">
        <v>-208201</v>
      </c>
      <c r="I2859" s="9">
        <v>936161</v>
      </c>
      <c r="J2859" s="9">
        <v>2194000</v>
      </c>
      <c r="K2859" s="9">
        <v>0</v>
      </c>
      <c r="L2859" s="9">
        <v>2194000</v>
      </c>
      <c r="M2859" s="9">
        <v>2194000</v>
      </c>
      <c r="N2859" s="9">
        <v>0</v>
      </c>
      <c r="O2859" s="9">
        <v>2194000</v>
      </c>
      <c r="P2859" s="13">
        <f t="shared" si="45"/>
        <v>208201</v>
      </c>
      <c r="Q2859" s="13">
        <f t="array" ref="Q2859">IF(C2859="",SUMIFS($P$6:$P$65536,$B$6:$B$65536,B2859),IF(D2859="",SUMIFS($P$6:$P$65536,$B$6:$B$65536,B2859,$C$6:$C$65536,C2859),IF(E2859="",SUMIFS($P$6:$P$65536,$B$6:$B$65536,B2859,$C$6:$C$65536,C2859,$D$6:$D$65536,D2859),IF(F2859="",SUMIFS($P$6:$P$65536,$B$6:$B$65536,B2859,$C$6:$C$65536,C2859,$D$6:$D$65536,D2859,$E$6:$E$65536,E2859),--(RIGHT(F2859,1)="0")*SUM(SUMIFS($P$6:$P$65536,$B$6:$B$65536,B2859,$C$6:$C$65536,C2859,$D$6:$D$65536,D2859,$E$6:$E$65536,E2859,$F$6:$F$65536,LEFT(F2859,2)&amp;{0;1;2;3;4;5;6;7;8;9}))+(--(RIGHT(F2859,2)="00"))*SUM(SUMIFS($P$6:$P$65536,$B$6:$B$65536,B2859,$C$6:$C$65536,C2859,$D$6:$D$65536,D2859,$E$6:$E$65536,E2859,$F$6:$F$65536,LEFT(F2859,1)&amp;range))+SUMIFS($P$6:$P$65536,$B$6:$B$65536,B2859,$C$6:$C$65536,C2859,$D$6:$D$65536,D2859,$E$6:$E$65536,E2859,$F$6:$F$65536,F2859)))))</f>
        <v>208201</v>
      </c>
    </row>
    <row r="2860" spans="1:17" ht="176.45" customHeight="1" x14ac:dyDescent="0.2">
      <c r="A2860" s="10" t="s">
        <v>1033</v>
      </c>
      <c r="B2860" s="3" t="s">
        <v>1025</v>
      </c>
      <c r="C2860" s="3" t="s">
        <v>36</v>
      </c>
      <c r="D2860" s="3" t="s">
        <v>134</v>
      </c>
      <c r="E2860" s="3" t="s">
        <v>1034</v>
      </c>
      <c r="F2860" s="11" t="s">
        <v>0</v>
      </c>
      <c r="G2860" s="9">
        <v>0</v>
      </c>
      <c r="H2860" s="9">
        <v>47640000</v>
      </c>
      <c r="I2860" s="9">
        <v>47640000</v>
      </c>
      <c r="J2860" s="9">
        <v>0</v>
      </c>
      <c r="K2860" s="9">
        <v>0</v>
      </c>
      <c r="L2860" s="9">
        <v>0</v>
      </c>
      <c r="M2860" s="9">
        <v>0</v>
      </c>
      <c r="N2860" s="9">
        <v>0</v>
      </c>
      <c r="O2860" s="9">
        <v>0</v>
      </c>
      <c r="P2860" s="13">
        <f t="shared" si="45"/>
        <v>47640000</v>
      </c>
      <c r="Q2860" s="13">
        <f t="array" ref="Q2860">IF(C2860="",SUMIFS($P$6:$P$65536,$B$6:$B$65536,B2860),IF(D2860="",SUMIFS($P$6:$P$65536,$B$6:$B$65536,B2860,$C$6:$C$65536,C2860),IF(E2860="",SUMIFS($P$6:$P$65536,$B$6:$B$65536,B2860,$C$6:$C$65536,C2860,$D$6:$D$65536,D2860),IF(F2860="",SUMIFS($P$6:$P$65536,$B$6:$B$65536,B2860,$C$6:$C$65536,C2860,$D$6:$D$65536,D2860,$E$6:$E$65536,E2860),--(RIGHT(F2860,1)="0")*SUM(SUMIFS($P$6:$P$65536,$B$6:$B$65536,B2860,$C$6:$C$65536,C2860,$D$6:$D$65536,D2860,$E$6:$E$65536,E2860,$F$6:$F$65536,LEFT(F2860,2)&amp;{0;1;2;3;4;5;6;7;8;9}))+(--(RIGHT(F2860,2)="00"))*SUM(SUMIFS($P$6:$P$65536,$B$6:$B$65536,B2860,$C$6:$C$65536,C2860,$D$6:$D$65536,D2860,$E$6:$E$65536,E2860,$F$6:$F$65536,LEFT(F2860,1)&amp;range))+SUMIFS($P$6:$P$65536,$B$6:$B$65536,B2860,$C$6:$C$65536,C2860,$D$6:$D$65536,D2860,$E$6:$E$65536,E2860,$F$6:$F$65536,F2860)))))</f>
        <v>142920000</v>
      </c>
    </row>
    <row r="2861" spans="1:17" ht="15" customHeight="1" x14ac:dyDescent="0.2">
      <c r="A2861" s="10" t="s">
        <v>80</v>
      </c>
      <c r="B2861" s="3" t="s">
        <v>1025</v>
      </c>
      <c r="C2861" s="3" t="s">
        <v>36</v>
      </c>
      <c r="D2861" s="3" t="s">
        <v>134</v>
      </c>
      <c r="E2861" s="3" t="s">
        <v>1034</v>
      </c>
      <c r="F2861" s="3" t="s">
        <v>81</v>
      </c>
      <c r="G2861" s="9">
        <v>0</v>
      </c>
      <c r="H2861" s="9">
        <v>47640000</v>
      </c>
      <c r="I2861" s="9">
        <v>47640000</v>
      </c>
      <c r="J2861" s="9">
        <v>0</v>
      </c>
      <c r="K2861" s="9">
        <v>0</v>
      </c>
      <c r="L2861" s="9">
        <v>0</v>
      </c>
      <c r="M2861" s="9">
        <v>0</v>
      </c>
      <c r="N2861" s="9">
        <v>0</v>
      </c>
      <c r="O2861" s="9">
        <v>0</v>
      </c>
      <c r="P2861" s="13">
        <f t="shared" si="45"/>
        <v>47640000</v>
      </c>
      <c r="Q2861" s="13">
        <f t="array" ref="Q2861">IF(C2861="",SUMIFS($P$6:$P$65536,$B$6:$B$65536,B2861),IF(D2861="",SUMIFS($P$6:$P$65536,$B$6:$B$65536,B2861,$C$6:$C$65536,C2861),IF(E2861="",SUMIFS($P$6:$P$65536,$B$6:$B$65536,B2861,$C$6:$C$65536,C2861,$D$6:$D$65536,D2861),IF(F2861="",SUMIFS($P$6:$P$65536,$B$6:$B$65536,B2861,$C$6:$C$65536,C2861,$D$6:$D$65536,D2861,$E$6:$E$65536,E2861),--(RIGHT(F2861,1)="0")*SUM(SUMIFS($P$6:$P$65536,$B$6:$B$65536,B2861,$C$6:$C$65536,C2861,$D$6:$D$65536,D2861,$E$6:$E$65536,E2861,$F$6:$F$65536,LEFT(F2861,2)&amp;{0;1;2;3;4;5;6;7;8;9}))+(--(RIGHT(F2861,2)="00"))*SUM(SUMIFS($P$6:$P$65536,$B$6:$B$65536,B2861,$C$6:$C$65536,C2861,$D$6:$D$65536,D2861,$E$6:$E$65536,E2861,$F$6:$F$65536,LEFT(F2861,1)&amp;range))+SUMIFS($P$6:$P$65536,$B$6:$B$65536,B2861,$C$6:$C$65536,C2861,$D$6:$D$65536,D2861,$E$6:$E$65536,E2861,$F$6:$F$65536,F2861)))))</f>
        <v>142920000</v>
      </c>
    </row>
    <row r="2862" spans="1:17" ht="15" customHeight="1" x14ac:dyDescent="0.2">
      <c r="A2862" s="10" t="s">
        <v>359</v>
      </c>
      <c r="B2862" s="3" t="s">
        <v>1025</v>
      </c>
      <c r="C2862" s="3" t="s">
        <v>36</v>
      </c>
      <c r="D2862" s="3" t="s">
        <v>134</v>
      </c>
      <c r="E2862" s="3" t="s">
        <v>1034</v>
      </c>
      <c r="F2862" s="3" t="s">
        <v>360</v>
      </c>
      <c r="G2862" s="9">
        <v>0</v>
      </c>
      <c r="H2862" s="9">
        <v>47640000</v>
      </c>
      <c r="I2862" s="9">
        <v>47640000</v>
      </c>
      <c r="J2862" s="9">
        <v>0</v>
      </c>
      <c r="K2862" s="9">
        <v>0</v>
      </c>
      <c r="L2862" s="9">
        <v>0</v>
      </c>
      <c r="M2862" s="9">
        <v>0</v>
      </c>
      <c r="N2862" s="9">
        <v>0</v>
      </c>
      <c r="O2862" s="9">
        <v>0</v>
      </c>
      <c r="P2862" s="13">
        <f t="shared" si="45"/>
        <v>47640000</v>
      </c>
      <c r="Q2862" s="13">
        <f t="array" ref="Q2862">IF(C2862="",SUMIFS($P$6:$P$65536,$B$6:$B$65536,B2862),IF(D2862="",SUMIFS($P$6:$P$65536,$B$6:$B$65536,B2862,$C$6:$C$65536,C2862),IF(E2862="",SUMIFS($P$6:$P$65536,$B$6:$B$65536,B2862,$C$6:$C$65536,C2862,$D$6:$D$65536,D2862),IF(F2862="",SUMIFS($P$6:$P$65536,$B$6:$B$65536,B2862,$C$6:$C$65536,C2862,$D$6:$D$65536,D2862,$E$6:$E$65536,E2862),--(RIGHT(F2862,1)="0")*SUM(SUMIFS($P$6:$P$65536,$B$6:$B$65536,B2862,$C$6:$C$65536,C2862,$D$6:$D$65536,D2862,$E$6:$E$65536,E2862,$F$6:$F$65536,LEFT(F2862,2)&amp;{0;1;2;3;4;5;6;7;8;9}))+(--(RIGHT(F2862,2)="00"))*SUM(SUMIFS($P$6:$P$65536,$B$6:$B$65536,B2862,$C$6:$C$65536,C2862,$D$6:$D$65536,D2862,$E$6:$E$65536,E2862,$F$6:$F$65536,LEFT(F2862,1)&amp;range))+SUMIFS($P$6:$P$65536,$B$6:$B$65536,B2862,$C$6:$C$65536,C2862,$D$6:$D$65536,D2862,$E$6:$E$65536,E2862,$F$6:$F$65536,F2862)))))</f>
        <v>95280000</v>
      </c>
    </row>
    <row r="2863" spans="1:17" ht="15.95" hidden="1" customHeight="1" x14ac:dyDescent="0.2">
      <c r="A2863" s="8" t="s">
        <v>89</v>
      </c>
      <c r="B2863" s="3" t="s">
        <v>1025</v>
      </c>
      <c r="C2863" s="3" t="s">
        <v>36</v>
      </c>
      <c r="D2863" s="3" t="s">
        <v>30</v>
      </c>
      <c r="E2863" s="3" t="s">
        <v>0</v>
      </c>
      <c r="F2863" s="3" t="s">
        <v>0</v>
      </c>
      <c r="G2863" s="9">
        <v>25000000</v>
      </c>
      <c r="H2863" s="9">
        <v>0</v>
      </c>
      <c r="I2863" s="9">
        <v>25000000</v>
      </c>
      <c r="J2863" s="9">
        <v>0</v>
      </c>
      <c r="K2863" s="9">
        <v>0</v>
      </c>
      <c r="L2863" s="9">
        <v>0</v>
      </c>
      <c r="M2863" s="9">
        <v>0</v>
      </c>
      <c r="N2863" s="9">
        <v>0</v>
      </c>
      <c r="O2863" s="9">
        <v>0</v>
      </c>
      <c r="P2863" s="13">
        <f t="shared" si="45"/>
        <v>0</v>
      </c>
      <c r="Q2863" s="13">
        <f t="array" ref="Q2863">IF(C2863="",SUMIFS($P$6:$P$65536,$B$6:$B$65536,B2863),IF(D2863="",SUMIFS($P$6:$P$65536,$B$6:$B$65536,B2863,$C$6:$C$65536,C2863),IF(E2863="",SUMIFS($P$6:$P$65536,$B$6:$B$65536,B2863,$C$6:$C$65536,C2863,$D$6:$D$65536,D2863),IF(F2863="",SUMIFS($P$6:$P$65536,$B$6:$B$65536,B2863,$C$6:$C$65536,C2863,$D$6:$D$65536,D2863,$E$6:$E$65536,E2863),--(RIGHT(F2863,1)="0")*SUM(SUMIFS($P$6:$P$65536,$B$6:$B$65536,B2863,$C$6:$C$65536,C2863,$D$6:$D$65536,D2863,$E$6:$E$65536,E2863,$F$6:$F$65536,LEFT(F2863,2)&amp;{0;1;2;3;4;5;6;7;8;9}))+(--(RIGHT(F2863,2)="00"))*SUM(SUMIFS($P$6:$P$65536,$B$6:$B$65536,B2863,$C$6:$C$65536,C2863,$D$6:$D$65536,D2863,$E$6:$E$65536,E2863,$F$6:$F$65536,LEFT(F2863,1)&amp;range))+SUMIFS($P$6:$P$65536,$B$6:$B$65536,B2863,$C$6:$C$65536,C2863,$D$6:$D$65536,D2863,$E$6:$E$65536,E2863,$F$6:$F$65536,F2863)))))</f>
        <v>0</v>
      </c>
    </row>
    <row r="2864" spans="1:17" ht="80.099999999999994" hidden="1" customHeight="1" x14ac:dyDescent="0.2">
      <c r="A2864" s="10" t="s">
        <v>250</v>
      </c>
      <c r="B2864" s="3" t="s">
        <v>1025</v>
      </c>
      <c r="C2864" s="3" t="s">
        <v>36</v>
      </c>
      <c r="D2864" s="3" t="s">
        <v>30</v>
      </c>
      <c r="E2864" s="3" t="s">
        <v>251</v>
      </c>
      <c r="F2864" s="11" t="s">
        <v>0</v>
      </c>
      <c r="G2864" s="9">
        <v>25000000</v>
      </c>
      <c r="H2864" s="9">
        <v>0</v>
      </c>
      <c r="I2864" s="9">
        <v>25000000</v>
      </c>
      <c r="J2864" s="9">
        <v>0</v>
      </c>
      <c r="K2864" s="9">
        <v>0</v>
      </c>
      <c r="L2864" s="9">
        <v>0</v>
      </c>
      <c r="M2864" s="9">
        <v>0</v>
      </c>
      <c r="N2864" s="9">
        <v>0</v>
      </c>
      <c r="O2864" s="9">
        <v>0</v>
      </c>
      <c r="P2864" s="13">
        <f t="shared" si="45"/>
        <v>0</v>
      </c>
      <c r="Q2864" s="13">
        <f t="array" ref="Q2864">IF(C2864="",SUMIFS($P$6:$P$65536,$B$6:$B$65536,B2864),IF(D2864="",SUMIFS($P$6:$P$65536,$B$6:$B$65536,B2864,$C$6:$C$65536,C2864),IF(E2864="",SUMIFS($P$6:$P$65536,$B$6:$B$65536,B2864,$C$6:$C$65536,C2864,$D$6:$D$65536,D2864),IF(F2864="",SUMIFS($P$6:$P$65536,$B$6:$B$65536,B2864,$C$6:$C$65536,C2864,$D$6:$D$65536,D2864,$E$6:$E$65536,E2864),--(RIGHT(F2864,1)="0")*SUM(SUMIFS($P$6:$P$65536,$B$6:$B$65536,B2864,$C$6:$C$65536,C2864,$D$6:$D$65536,D2864,$E$6:$E$65536,E2864,$F$6:$F$65536,LEFT(F2864,2)&amp;{0;1;2;3;4;5;6;7;8;9}))+(--(RIGHT(F2864,2)="00"))*SUM(SUMIFS($P$6:$P$65536,$B$6:$B$65536,B2864,$C$6:$C$65536,C2864,$D$6:$D$65536,D2864,$E$6:$E$65536,E2864,$F$6:$F$65536,LEFT(F2864,1)&amp;range))+SUMIFS($P$6:$P$65536,$B$6:$B$65536,B2864,$C$6:$C$65536,C2864,$D$6:$D$65536,D2864,$E$6:$E$65536,E2864,$F$6:$F$65536,F2864)))))</f>
        <v>0</v>
      </c>
    </row>
    <row r="2865" spans="1:17" ht="48.95" hidden="1" customHeight="1" x14ac:dyDescent="0.2">
      <c r="A2865" s="10" t="s">
        <v>57</v>
      </c>
      <c r="B2865" s="3" t="s">
        <v>1025</v>
      </c>
      <c r="C2865" s="3" t="s">
        <v>36</v>
      </c>
      <c r="D2865" s="3" t="s">
        <v>30</v>
      </c>
      <c r="E2865" s="3" t="s">
        <v>251</v>
      </c>
      <c r="F2865" s="3" t="s">
        <v>58</v>
      </c>
      <c r="G2865" s="9">
        <v>25000000</v>
      </c>
      <c r="H2865" s="9">
        <v>0</v>
      </c>
      <c r="I2865" s="9">
        <v>25000000</v>
      </c>
      <c r="J2865" s="9">
        <v>0</v>
      </c>
      <c r="K2865" s="9">
        <v>0</v>
      </c>
      <c r="L2865" s="9">
        <v>0</v>
      </c>
      <c r="M2865" s="9">
        <v>0</v>
      </c>
      <c r="N2865" s="9">
        <v>0</v>
      </c>
      <c r="O2865" s="9">
        <v>0</v>
      </c>
      <c r="P2865" s="13">
        <f t="shared" si="45"/>
        <v>0</v>
      </c>
      <c r="Q2865" s="13">
        <f t="array" ref="Q2865">IF(C2865="",SUMIFS($P$6:$P$65536,$B$6:$B$65536,B2865),IF(D2865="",SUMIFS($P$6:$P$65536,$B$6:$B$65536,B2865,$C$6:$C$65536,C2865),IF(E2865="",SUMIFS($P$6:$P$65536,$B$6:$B$65536,B2865,$C$6:$C$65536,C2865,$D$6:$D$65536,D2865),IF(F2865="",SUMIFS($P$6:$P$65536,$B$6:$B$65536,B2865,$C$6:$C$65536,C2865,$D$6:$D$65536,D2865,$E$6:$E$65536,E2865),--(RIGHT(F2865,1)="0")*SUM(SUMIFS($P$6:$P$65536,$B$6:$B$65536,B2865,$C$6:$C$65536,C2865,$D$6:$D$65536,D2865,$E$6:$E$65536,E2865,$F$6:$F$65536,LEFT(F2865,2)&amp;{0;1;2;3;4;5;6;7;8;9}))+(--(RIGHT(F2865,2)="00"))*SUM(SUMIFS($P$6:$P$65536,$B$6:$B$65536,B2865,$C$6:$C$65536,C2865,$D$6:$D$65536,D2865,$E$6:$E$65536,E2865,$F$6:$F$65536,LEFT(F2865,1)&amp;range))+SUMIFS($P$6:$P$65536,$B$6:$B$65536,B2865,$C$6:$C$65536,C2865,$D$6:$D$65536,D2865,$E$6:$E$65536,E2865,$F$6:$F$65536,F2865)))))</f>
        <v>0</v>
      </c>
    </row>
    <row r="2866" spans="1:17" ht="48.95" hidden="1" customHeight="1" x14ac:dyDescent="0.2">
      <c r="A2866" s="10" t="s">
        <v>59</v>
      </c>
      <c r="B2866" s="3" t="s">
        <v>1025</v>
      </c>
      <c r="C2866" s="3" t="s">
        <v>36</v>
      </c>
      <c r="D2866" s="3" t="s">
        <v>30</v>
      </c>
      <c r="E2866" s="3" t="s">
        <v>251</v>
      </c>
      <c r="F2866" s="3" t="s">
        <v>60</v>
      </c>
      <c r="G2866" s="9">
        <v>25000000</v>
      </c>
      <c r="H2866" s="9">
        <v>0</v>
      </c>
      <c r="I2866" s="9">
        <v>25000000</v>
      </c>
      <c r="J2866" s="9">
        <v>0</v>
      </c>
      <c r="K2866" s="9">
        <v>0</v>
      </c>
      <c r="L2866" s="9">
        <v>0</v>
      </c>
      <c r="M2866" s="9">
        <v>0</v>
      </c>
      <c r="N2866" s="9">
        <v>0</v>
      </c>
      <c r="O2866" s="9">
        <v>0</v>
      </c>
      <c r="P2866" s="13">
        <f t="shared" si="45"/>
        <v>0</v>
      </c>
      <c r="Q2866" s="13">
        <f t="array" ref="Q2866">IF(C2866="",SUMIFS($P$6:$P$65536,$B$6:$B$65536,B2866),IF(D2866="",SUMIFS($P$6:$P$65536,$B$6:$B$65536,B2866,$C$6:$C$65536,C2866),IF(E2866="",SUMIFS($P$6:$P$65536,$B$6:$B$65536,B2866,$C$6:$C$65536,C2866,$D$6:$D$65536,D2866),IF(F2866="",SUMIFS($P$6:$P$65536,$B$6:$B$65536,B2866,$C$6:$C$65536,C2866,$D$6:$D$65536,D2866,$E$6:$E$65536,E2866),--(RIGHT(F2866,1)="0")*SUM(SUMIFS($P$6:$P$65536,$B$6:$B$65536,B2866,$C$6:$C$65536,C2866,$D$6:$D$65536,D2866,$E$6:$E$65536,E2866,$F$6:$F$65536,LEFT(F2866,2)&amp;{0;1;2;3;4;5;6;7;8;9}))+(--(RIGHT(F2866,2)="00"))*SUM(SUMIFS($P$6:$P$65536,$B$6:$B$65536,B2866,$C$6:$C$65536,C2866,$D$6:$D$65536,D2866,$E$6:$E$65536,E2866,$F$6:$F$65536,LEFT(F2866,1)&amp;range))+SUMIFS($P$6:$P$65536,$B$6:$B$65536,B2866,$C$6:$C$65536,C2866,$D$6:$D$65536,D2866,$E$6:$E$65536,E2866,$F$6:$F$65536,F2866)))))</f>
        <v>0</v>
      </c>
    </row>
    <row r="2867" spans="1:17" ht="15" hidden="1" customHeight="1" x14ac:dyDescent="0.2">
      <c r="A2867" s="10" t="s">
        <v>61</v>
      </c>
      <c r="B2867" s="3" t="s">
        <v>1025</v>
      </c>
      <c r="C2867" s="3" t="s">
        <v>36</v>
      </c>
      <c r="D2867" s="3" t="s">
        <v>30</v>
      </c>
      <c r="E2867" s="3" t="s">
        <v>251</v>
      </c>
      <c r="F2867" s="3" t="s">
        <v>62</v>
      </c>
      <c r="G2867" s="9">
        <v>25000000</v>
      </c>
      <c r="H2867" s="9">
        <v>0</v>
      </c>
      <c r="I2867" s="9">
        <v>25000000</v>
      </c>
      <c r="J2867" s="9">
        <v>0</v>
      </c>
      <c r="K2867" s="9">
        <v>0</v>
      </c>
      <c r="L2867" s="9">
        <v>0</v>
      </c>
      <c r="M2867" s="9">
        <v>0</v>
      </c>
      <c r="N2867" s="9">
        <v>0</v>
      </c>
      <c r="O2867" s="9">
        <v>0</v>
      </c>
      <c r="P2867" s="13">
        <f t="shared" si="45"/>
        <v>0</v>
      </c>
      <c r="Q2867" s="13">
        <f t="array" ref="Q2867">IF(C2867="",SUMIFS($P$6:$P$65536,$B$6:$B$65536,B2867),IF(D2867="",SUMIFS($P$6:$P$65536,$B$6:$B$65536,B2867,$C$6:$C$65536,C2867),IF(E2867="",SUMIFS($P$6:$P$65536,$B$6:$B$65536,B2867,$C$6:$C$65536,C2867,$D$6:$D$65536,D2867),IF(F2867="",SUMIFS($P$6:$P$65536,$B$6:$B$65536,B2867,$C$6:$C$65536,C2867,$D$6:$D$65536,D2867,$E$6:$E$65536,E2867),--(RIGHT(F2867,1)="0")*SUM(SUMIFS($P$6:$P$65536,$B$6:$B$65536,B2867,$C$6:$C$65536,C2867,$D$6:$D$65536,D2867,$E$6:$E$65536,E2867,$F$6:$F$65536,LEFT(F2867,2)&amp;{0;1;2;3;4;5;6;7;8;9}))+(--(RIGHT(F2867,2)="00"))*SUM(SUMIFS($P$6:$P$65536,$B$6:$B$65536,B2867,$C$6:$C$65536,C2867,$D$6:$D$65536,D2867,$E$6:$E$65536,E2867,$F$6:$F$65536,LEFT(F2867,1)&amp;range))+SUMIFS($P$6:$P$65536,$B$6:$B$65536,B2867,$C$6:$C$65536,C2867,$D$6:$D$65536,D2867,$E$6:$E$65536,E2867,$F$6:$F$65536,F2867)))))</f>
        <v>0</v>
      </c>
    </row>
    <row r="2868" spans="1:17" ht="32.25" customHeight="1" x14ac:dyDescent="0.2">
      <c r="A2868" s="4" t="s">
        <v>1035</v>
      </c>
      <c r="B2868" s="5" t="s">
        <v>147</v>
      </c>
      <c r="C2868" s="5" t="s">
        <v>0</v>
      </c>
      <c r="D2868" s="5" t="s">
        <v>0</v>
      </c>
      <c r="E2868" s="6" t="s">
        <v>0</v>
      </c>
      <c r="F2868" s="6" t="s">
        <v>0</v>
      </c>
      <c r="G2868" s="7">
        <v>264217608</v>
      </c>
      <c r="H2868" s="7">
        <v>542077</v>
      </c>
      <c r="I2868" s="7">
        <v>264759685</v>
      </c>
      <c r="J2868" s="7">
        <v>226086187</v>
      </c>
      <c r="K2868" s="7">
        <v>0</v>
      </c>
      <c r="L2868" s="7">
        <v>226086187</v>
      </c>
      <c r="M2868" s="7">
        <v>234548689</v>
      </c>
      <c r="N2868" s="7">
        <v>0</v>
      </c>
      <c r="O2868" s="7">
        <v>234548689</v>
      </c>
      <c r="P2868" s="13">
        <f t="shared" si="45"/>
        <v>542077</v>
      </c>
      <c r="Q2868" s="13">
        <f t="array" ref="Q2868">IF(C2868="",SUMIFS($P$6:$P$65536,$B$6:$B$65536,B2868),IF(D2868="",SUMIFS($P$6:$P$65536,$B$6:$B$65536,B2868,$C$6:$C$65536,C2868),IF(E2868="",SUMIFS($P$6:$P$65536,$B$6:$B$65536,B2868,$C$6:$C$65536,C2868,$D$6:$D$65536,D2868),IF(F2868="",SUMIFS($P$6:$P$65536,$B$6:$B$65536,B2868,$C$6:$C$65536,C2868,$D$6:$D$65536,D2868,$E$6:$E$65536,E2868),--(RIGHT(F2868,1)="0")*SUM(SUMIFS($P$6:$P$65536,$B$6:$B$65536,B2868,$C$6:$C$65536,C2868,$D$6:$D$65536,D2868,$E$6:$E$65536,E2868,$F$6:$F$65536,LEFT(F2868,2)&amp;{0;1;2;3;4;5;6;7;8;9}))+(--(RIGHT(F2868,2)="00"))*SUM(SUMIFS($P$6:$P$65536,$B$6:$B$65536,B2868,$C$6:$C$65536,C2868,$D$6:$D$65536,D2868,$E$6:$E$65536,E2868,$F$6:$F$65536,LEFT(F2868,1)&amp;range))+SUMIFS($P$6:$P$65536,$B$6:$B$65536,B2868,$C$6:$C$65536,C2868,$D$6:$D$65536,D2868,$E$6:$E$65536,E2868,$F$6:$F$65536,F2868)))))</f>
        <v>17908197.080000006</v>
      </c>
    </row>
    <row r="2869" spans="1:17" ht="15" customHeight="1" x14ac:dyDescent="0.2">
      <c r="A2869" s="8" t="s">
        <v>35</v>
      </c>
      <c r="B2869" s="3" t="s">
        <v>147</v>
      </c>
      <c r="C2869" s="3" t="s">
        <v>36</v>
      </c>
      <c r="D2869" s="3" t="s">
        <v>0</v>
      </c>
      <c r="E2869" s="3" t="s">
        <v>0</v>
      </c>
      <c r="F2869" s="3" t="s">
        <v>0</v>
      </c>
      <c r="G2869" s="9">
        <v>264217608</v>
      </c>
      <c r="H2869" s="9">
        <v>542077</v>
      </c>
      <c r="I2869" s="9">
        <v>264759685</v>
      </c>
      <c r="J2869" s="9">
        <v>226086187</v>
      </c>
      <c r="K2869" s="9">
        <v>0</v>
      </c>
      <c r="L2869" s="9">
        <v>226086187</v>
      </c>
      <c r="M2869" s="9">
        <v>234548689</v>
      </c>
      <c r="N2869" s="9">
        <v>0</v>
      </c>
      <c r="O2869" s="9">
        <v>234548689</v>
      </c>
      <c r="P2869" s="13">
        <f t="shared" si="45"/>
        <v>542077</v>
      </c>
      <c r="Q2869" s="13">
        <f t="array" ref="Q2869">IF(C2869="",SUMIFS($P$6:$P$65536,$B$6:$B$65536,B2869),IF(D2869="",SUMIFS($P$6:$P$65536,$B$6:$B$65536,B2869,$C$6:$C$65536,C2869),IF(E2869="",SUMIFS($P$6:$P$65536,$B$6:$B$65536,B2869,$C$6:$C$65536,C2869,$D$6:$D$65536,D2869),IF(F2869="",SUMIFS($P$6:$P$65536,$B$6:$B$65536,B2869,$C$6:$C$65536,C2869,$D$6:$D$65536,D2869,$E$6:$E$65536,E2869),--(RIGHT(F2869,1)="0")*SUM(SUMIFS($P$6:$P$65536,$B$6:$B$65536,B2869,$C$6:$C$65536,C2869,$D$6:$D$65536,D2869,$E$6:$E$65536,E2869,$F$6:$F$65536,LEFT(F2869,2)&amp;{0;1;2;3;4;5;6;7;8;9}))+(--(RIGHT(F2869,2)="00"))*SUM(SUMIFS($P$6:$P$65536,$B$6:$B$65536,B2869,$C$6:$C$65536,C2869,$D$6:$D$65536,D2869,$E$6:$E$65536,E2869,$F$6:$F$65536,LEFT(F2869,1)&amp;range))+SUMIFS($P$6:$P$65536,$B$6:$B$65536,B2869,$C$6:$C$65536,C2869,$D$6:$D$65536,D2869,$E$6:$E$65536,E2869,$F$6:$F$65536,F2869)))))</f>
        <v>17366120.080000006</v>
      </c>
    </row>
    <row r="2870" spans="1:17" ht="15.95" customHeight="1" x14ac:dyDescent="0.2">
      <c r="A2870" s="8" t="s">
        <v>713</v>
      </c>
      <c r="B2870" s="3" t="s">
        <v>147</v>
      </c>
      <c r="C2870" s="3" t="s">
        <v>36</v>
      </c>
      <c r="D2870" s="3" t="s">
        <v>136</v>
      </c>
      <c r="E2870" s="3" t="s">
        <v>0</v>
      </c>
      <c r="F2870" s="3" t="s">
        <v>0</v>
      </c>
      <c r="G2870" s="9">
        <v>264217608</v>
      </c>
      <c r="H2870" s="9">
        <v>542077</v>
      </c>
      <c r="I2870" s="9">
        <v>264759685</v>
      </c>
      <c r="J2870" s="9">
        <v>226086187</v>
      </c>
      <c r="K2870" s="9">
        <v>0</v>
      </c>
      <c r="L2870" s="9">
        <v>226086187</v>
      </c>
      <c r="M2870" s="9">
        <v>234548689</v>
      </c>
      <c r="N2870" s="9">
        <v>0</v>
      </c>
      <c r="O2870" s="9">
        <v>234548689</v>
      </c>
      <c r="P2870" s="13">
        <f t="shared" si="45"/>
        <v>542077</v>
      </c>
      <c r="Q2870" s="13">
        <f t="array" ref="Q2870">IF(C2870="",SUMIFS($P$6:$P$65536,$B$6:$B$65536,B2870),IF(D2870="",SUMIFS($P$6:$P$65536,$B$6:$B$65536,B2870,$C$6:$C$65536,C2870),IF(E2870="",SUMIFS($P$6:$P$65536,$B$6:$B$65536,B2870,$C$6:$C$65536,C2870,$D$6:$D$65536,D2870),IF(F2870="",SUMIFS($P$6:$P$65536,$B$6:$B$65536,B2870,$C$6:$C$65536,C2870,$D$6:$D$65536,D2870,$E$6:$E$65536,E2870),--(RIGHT(F2870,1)="0")*SUM(SUMIFS($P$6:$P$65536,$B$6:$B$65536,B2870,$C$6:$C$65536,C2870,$D$6:$D$65536,D2870,$E$6:$E$65536,E2870,$F$6:$F$65536,LEFT(F2870,2)&amp;{0;1;2;3;4;5;6;7;8;9}))+(--(RIGHT(F2870,2)="00"))*SUM(SUMIFS($P$6:$P$65536,$B$6:$B$65536,B2870,$C$6:$C$65536,C2870,$D$6:$D$65536,D2870,$E$6:$E$65536,E2870,$F$6:$F$65536,LEFT(F2870,1)&amp;range))+SUMIFS($P$6:$P$65536,$B$6:$B$65536,B2870,$C$6:$C$65536,C2870,$D$6:$D$65536,D2870,$E$6:$E$65536,E2870,$F$6:$F$65536,F2870)))))</f>
        <v>16824043.079999998</v>
      </c>
    </row>
    <row r="2871" spans="1:17" ht="80.099999999999994" customHeight="1" x14ac:dyDescent="0.2">
      <c r="A2871" s="10" t="s">
        <v>55</v>
      </c>
      <c r="B2871" s="3" t="s">
        <v>147</v>
      </c>
      <c r="C2871" s="3" t="s">
        <v>36</v>
      </c>
      <c r="D2871" s="3" t="s">
        <v>136</v>
      </c>
      <c r="E2871" s="3" t="s">
        <v>1036</v>
      </c>
      <c r="F2871" s="11" t="s">
        <v>0</v>
      </c>
      <c r="G2871" s="9">
        <v>164098027</v>
      </c>
      <c r="H2871" s="9">
        <v>-74239.759999999995</v>
      </c>
      <c r="I2871" s="9">
        <v>164023787.24000001</v>
      </c>
      <c r="J2871" s="9">
        <v>168835865</v>
      </c>
      <c r="K2871" s="9">
        <v>0</v>
      </c>
      <c r="L2871" s="9">
        <v>168835865</v>
      </c>
      <c r="M2871" s="9">
        <v>175429661</v>
      </c>
      <c r="N2871" s="9">
        <v>0</v>
      </c>
      <c r="O2871" s="9">
        <v>175429661</v>
      </c>
      <c r="P2871" s="13">
        <f t="shared" si="45"/>
        <v>74239.759999999995</v>
      </c>
      <c r="Q2871" s="13">
        <f t="array" ref="Q2871">IF(C2871="",SUMIFS($P$6:$P$65536,$B$6:$B$65536,B2871),IF(D2871="",SUMIFS($P$6:$P$65536,$B$6:$B$65536,B2871,$C$6:$C$65536,C2871),IF(E2871="",SUMIFS($P$6:$P$65536,$B$6:$B$65536,B2871,$C$6:$C$65536,C2871,$D$6:$D$65536,D2871),IF(F2871="",SUMIFS($P$6:$P$65536,$B$6:$B$65536,B2871,$C$6:$C$65536,C2871,$D$6:$D$65536,D2871,$E$6:$E$65536,E2871),--(RIGHT(F2871,1)="0")*SUM(SUMIFS($P$6:$P$65536,$B$6:$B$65536,B2871,$C$6:$C$65536,C2871,$D$6:$D$65536,D2871,$E$6:$E$65536,E2871,$F$6:$F$65536,LEFT(F2871,2)&amp;{0;1;2;3;4;5;6;7;8;9}))+(--(RIGHT(F2871,2)="00"))*SUM(SUMIFS($P$6:$P$65536,$B$6:$B$65536,B2871,$C$6:$C$65536,C2871,$D$6:$D$65536,D2871,$E$6:$E$65536,E2871,$F$6:$F$65536,LEFT(F2871,1)&amp;range))+SUMIFS($P$6:$P$65536,$B$6:$B$65536,B2871,$C$6:$C$65536,C2871,$D$6:$D$65536,D2871,$E$6:$E$65536,E2871,$F$6:$F$65536,F2871)))))</f>
        <v>3888127.04</v>
      </c>
    </row>
    <row r="2872" spans="1:17" ht="112.35" customHeight="1" x14ac:dyDescent="0.2">
      <c r="A2872" s="10" t="s">
        <v>41</v>
      </c>
      <c r="B2872" s="3" t="s">
        <v>147</v>
      </c>
      <c r="C2872" s="3" t="s">
        <v>36</v>
      </c>
      <c r="D2872" s="3" t="s">
        <v>136</v>
      </c>
      <c r="E2872" s="3" t="s">
        <v>1036</v>
      </c>
      <c r="F2872" s="3" t="s">
        <v>42</v>
      </c>
      <c r="G2872" s="9">
        <v>159915608</v>
      </c>
      <c r="H2872" s="9">
        <v>-490881.76</v>
      </c>
      <c r="I2872" s="9">
        <v>159424726.24000001</v>
      </c>
      <c r="J2872" s="9">
        <v>165021823</v>
      </c>
      <c r="K2872" s="9">
        <v>0</v>
      </c>
      <c r="L2872" s="9">
        <v>165021823</v>
      </c>
      <c r="M2872" s="9">
        <v>171584498</v>
      </c>
      <c r="N2872" s="9">
        <v>0</v>
      </c>
      <c r="O2872" s="9">
        <v>171584498</v>
      </c>
      <c r="P2872" s="13">
        <f t="shared" si="45"/>
        <v>490881.76</v>
      </c>
      <c r="Q2872" s="13">
        <f t="array" ref="Q2872">IF(C2872="",SUMIFS($P$6:$P$65536,$B$6:$B$65536,B2872),IF(D2872="",SUMIFS($P$6:$P$65536,$B$6:$B$65536,B2872,$C$6:$C$65536,C2872),IF(E2872="",SUMIFS($P$6:$P$65536,$B$6:$B$65536,B2872,$C$6:$C$65536,C2872,$D$6:$D$65536,D2872),IF(F2872="",SUMIFS($P$6:$P$65536,$B$6:$B$65536,B2872,$C$6:$C$65536,C2872,$D$6:$D$65536,D2872,$E$6:$E$65536,E2872),--(RIGHT(F2872,1)="0")*SUM(SUMIFS($P$6:$P$65536,$B$6:$B$65536,B2872,$C$6:$C$65536,C2872,$D$6:$D$65536,D2872,$E$6:$E$65536,E2872,$F$6:$F$65536,LEFT(F2872,2)&amp;{0;1;2;3;4;5;6;7;8;9}))+(--(RIGHT(F2872,2)="00"))*SUM(SUMIFS($P$6:$P$65536,$B$6:$B$65536,B2872,$C$6:$C$65536,C2872,$D$6:$D$65536,D2872,$E$6:$E$65536,E2872,$F$6:$F$65536,LEFT(F2872,1)&amp;range))+SUMIFS($P$6:$P$65536,$B$6:$B$65536,B2872,$C$6:$C$65536,C2872,$D$6:$D$65536,D2872,$E$6:$E$65536,E2872,$F$6:$F$65536,F2872)))))</f>
        <v>3047681.04</v>
      </c>
    </row>
    <row r="2873" spans="1:17" ht="48.95" customHeight="1" x14ac:dyDescent="0.2">
      <c r="A2873" s="10" t="s">
        <v>43</v>
      </c>
      <c r="B2873" s="3" t="s">
        <v>147</v>
      </c>
      <c r="C2873" s="3" t="s">
        <v>36</v>
      </c>
      <c r="D2873" s="3" t="s">
        <v>136</v>
      </c>
      <c r="E2873" s="3" t="s">
        <v>1036</v>
      </c>
      <c r="F2873" s="3" t="s">
        <v>44</v>
      </c>
      <c r="G2873" s="9">
        <v>159915608</v>
      </c>
      <c r="H2873" s="9">
        <v>-490881.76</v>
      </c>
      <c r="I2873" s="9">
        <v>159424726.24000001</v>
      </c>
      <c r="J2873" s="9">
        <v>165021823</v>
      </c>
      <c r="K2873" s="9">
        <v>0</v>
      </c>
      <c r="L2873" s="9">
        <v>165021823</v>
      </c>
      <c r="M2873" s="9">
        <v>171584498</v>
      </c>
      <c r="N2873" s="9">
        <v>0</v>
      </c>
      <c r="O2873" s="9">
        <v>171584498</v>
      </c>
      <c r="P2873" s="13">
        <f t="shared" si="45"/>
        <v>490881.76</v>
      </c>
      <c r="Q2873" s="13">
        <f t="array" ref="Q2873">IF(C2873="",SUMIFS($P$6:$P$65536,$B$6:$B$65536,B2873),IF(D2873="",SUMIFS($P$6:$P$65536,$B$6:$B$65536,B2873,$C$6:$C$65536,C2873),IF(E2873="",SUMIFS($P$6:$P$65536,$B$6:$B$65536,B2873,$C$6:$C$65536,C2873,$D$6:$D$65536,D2873),IF(F2873="",SUMIFS($P$6:$P$65536,$B$6:$B$65536,B2873,$C$6:$C$65536,C2873,$D$6:$D$65536,D2873,$E$6:$E$65536,E2873),--(RIGHT(F2873,1)="0")*SUM(SUMIFS($P$6:$P$65536,$B$6:$B$65536,B2873,$C$6:$C$65536,C2873,$D$6:$D$65536,D2873,$E$6:$E$65536,E2873,$F$6:$F$65536,LEFT(F2873,2)&amp;{0;1;2;3;4;5;6;7;8;9}))+(--(RIGHT(F2873,2)="00"))*SUM(SUMIFS($P$6:$P$65536,$B$6:$B$65536,B2873,$C$6:$C$65536,C2873,$D$6:$D$65536,D2873,$E$6:$E$65536,E2873,$F$6:$F$65536,LEFT(F2873,1)&amp;range))+SUMIFS($P$6:$P$65536,$B$6:$B$65536,B2873,$C$6:$C$65536,C2873,$D$6:$D$65536,D2873,$E$6:$E$65536,E2873,$F$6:$F$65536,F2873)))))</f>
        <v>2556799.2800000003</v>
      </c>
    </row>
    <row r="2874" spans="1:17" ht="32.25" customHeight="1" x14ac:dyDescent="0.2">
      <c r="A2874" s="10" t="s">
        <v>45</v>
      </c>
      <c r="B2874" s="3" t="s">
        <v>147</v>
      </c>
      <c r="C2874" s="3" t="s">
        <v>36</v>
      </c>
      <c r="D2874" s="3" t="s">
        <v>136</v>
      </c>
      <c r="E2874" s="3" t="s">
        <v>1036</v>
      </c>
      <c r="F2874" s="3" t="s">
        <v>46</v>
      </c>
      <c r="G2874" s="9">
        <v>122020004</v>
      </c>
      <c r="H2874" s="9">
        <v>416342</v>
      </c>
      <c r="I2874" s="9">
        <v>122436346</v>
      </c>
      <c r="J2874" s="9">
        <v>125937219</v>
      </c>
      <c r="K2874" s="9">
        <v>0</v>
      </c>
      <c r="L2874" s="9">
        <v>125937219</v>
      </c>
      <c r="M2874" s="9">
        <v>130974708</v>
      </c>
      <c r="N2874" s="9">
        <v>0</v>
      </c>
      <c r="O2874" s="9">
        <v>130974708</v>
      </c>
      <c r="P2874" s="13">
        <f t="shared" si="45"/>
        <v>416342</v>
      </c>
      <c r="Q2874" s="13">
        <f t="array" ref="Q2874">IF(C2874="",SUMIFS($P$6:$P$65536,$B$6:$B$65536,B2874),IF(D2874="",SUMIFS($P$6:$P$65536,$B$6:$B$65536,B2874,$C$6:$C$65536,C2874),IF(E2874="",SUMIFS($P$6:$P$65536,$B$6:$B$65536,B2874,$C$6:$C$65536,C2874,$D$6:$D$65536,D2874),IF(F2874="",SUMIFS($P$6:$P$65536,$B$6:$B$65536,B2874,$C$6:$C$65536,C2874,$D$6:$D$65536,D2874,$E$6:$E$65536,E2874),--(RIGHT(F2874,1)="0")*SUM(SUMIFS($P$6:$P$65536,$B$6:$B$65536,B2874,$C$6:$C$65536,C2874,$D$6:$D$65536,D2874,$E$6:$E$65536,E2874,$F$6:$F$65536,LEFT(F2874,2)&amp;{0;1;2;3;4;5;6;7;8;9}))+(--(RIGHT(F2874,2)="00"))*SUM(SUMIFS($P$6:$P$65536,$B$6:$B$65536,B2874,$C$6:$C$65536,C2874,$D$6:$D$65536,D2874,$E$6:$E$65536,E2874,$F$6:$F$65536,LEFT(F2874,1)&amp;range))+SUMIFS($P$6:$P$65536,$B$6:$B$65536,B2874,$C$6:$C$65536,C2874,$D$6:$D$65536,D2874,$E$6:$E$65536,E2874,$F$6:$F$65536,F2874)))))</f>
        <v>416342</v>
      </c>
    </row>
    <row r="2875" spans="1:17" ht="64.5" customHeight="1" x14ac:dyDescent="0.2">
      <c r="A2875" s="10" t="s">
        <v>47</v>
      </c>
      <c r="B2875" s="3" t="s">
        <v>147</v>
      </c>
      <c r="C2875" s="3" t="s">
        <v>36</v>
      </c>
      <c r="D2875" s="3" t="s">
        <v>136</v>
      </c>
      <c r="E2875" s="3" t="s">
        <v>1036</v>
      </c>
      <c r="F2875" s="3" t="s">
        <v>48</v>
      </c>
      <c r="G2875" s="9">
        <v>1361860</v>
      </c>
      <c r="H2875" s="9">
        <v>-1032958.76</v>
      </c>
      <c r="I2875" s="9">
        <v>328901.24</v>
      </c>
      <c r="J2875" s="9">
        <v>1364613</v>
      </c>
      <c r="K2875" s="9">
        <v>0</v>
      </c>
      <c r="L2875" s="9">
        <v>1364613</v>
      </c>
      <c r="M2875" s="9">
        <v>1367581</v>
      </c>
      <c r="N2875" s="9">
        <v>0</v>
      </c>
      <c r="O2875" s="9">
        <v>1367581</v>
      </c>
      <c r="P2875" s="13">
        <f t="shared" si="45"/>
        <v>1032958.76</v>
      </c>
      <c r="Q2875" s="13">
        <f t="array" ref="Q2875">IF(C2875="",SUMIFS($P$6:$P$65536,$B$6:$B$65536,B2875),IF(D2875="",SUMIFS($P$6:$P$65536,$B$6:$B$65536,B2875,$C$6:$C$65536,C2875),IF(E2875="",SUMIFS($P$6:$P$65536,$B$6:$B$65536,B2875,$C$6:$C$65536,C2875,$D$6:$D$65536,D2875),IF(F2875="",SUMIFS($P$6:$P$65536,$B$6:$B$65536,B2875,$C$6:$C$65536,C2875,$D$6:$D$65536,D2875,$E$6:$E$65536,E2875),--(RIGHT(F2875,1)="0")*SUM(SUMIFS($P$6:$P$65536,$B$6:$B$65536,B2875,$C$6:$C$65536,C2875,$D$6:$D$65536,D2875,$E$6:$E$65536,E2875,$F$6:$F$65536,LEFT(F2875,2)&amp;{0;1;2;3;4;5;6;7;8;9}))+(--(RIGHT(F2875,2)="00"))*SUM(SUMIFS($P$6:$P$65536,$B$6:$B$65536,B2875,$C$6:$C$65536,C2875,$D$6:$D$65536,D2875,$E$6:$E$65536,E2875,$F$6:$F$65536,LEFT(F2875,1)&amp;range))+SUMIFS($P$6:$P$65536,$B$6:$B$65536,B2875,$C$6:$C$65536,C2875,$D$6:$D$65536,D2875,$E$6:$E$65536,E2875,$F$6:$F$65536,F2875)))))</f>
        <v>1032958.76</v>
      </c>
    </row>
    <row r="2876" spans="1:17" ht="80.099999999999994" customHeight="1" x14ac:dyDescent="0.2">
      <c r="A2876" s="10" t="s">
        <v>49</v>
      </c>
      <c r="B2876" s="3" t="s">
        <v>147</v>
      </c>
      <c r="C2876" s="3" t="s">
        <v>36</v>
      </c>
      <c r="D2876" s="3" t="s">
        <v>136</v>
      </c>
      <c r="E2876" s="3" t="s">
        <v>1036</v>
      </c>
      <c r="F2876" s="3" t="s">
        <v>50</v>
      </c>
      <c r="G2876" s="9">
        <v>36533744</v>
      </c>
      <c r="H2876" s="9">
        <v>125735</v>
      </c>
      <c r="I2876" s="9">
        <v>36659479</v>
      </c>
      <c r="J2876" s="9">
        <v>37719991</v>
      </c>
      <c r="K2876" s="9">
        <v>0</v>
      </c>
      <c r="L2876" s="9">
        <v>37719991</v>
      </c>
      <c r="M2876" s="9">
        <v>39242209</v>
      </c>
      <c r="N2876" s="9">
        <v>0</v>
      </c>
      <c r="O2876" s="9">
        <v>39242209</v>
      </c>
      <c r="P2876" s="13">
        <f t="shared" si="45"/>
        <v>125735</v>
      </c>
      <c r="Q2876" s="13">
        <f t="array" ref="Q2876">IF(C2876="",SUMIFS($P$6:$P$65536,$B$6:$B$65536,B2876),IF(D2876="",SUMIFS($P$6:$P$65536,$B$6:$B$65536,B2876,$C$6:$C$65536,C2876),IF(E2876="",SUMIFS($P$6:$P$65536,$B$6:$B$65536,B2876,$C$6:$C$65536,C2876,$D$6:$D$65536,D2876),IF(F2876="",SUMIFS($P$6:$P$65536,$B$6:$B$65536,B2876,$C$6:$C$65536,C2876,$D$6:$D$65536,D2876,$E$6:$E$65536,E2876),--(RIGHT(F2876,1)="0")*SUM(SUMIFS($P$6:$P$65536,$B$6:$B$65536,B2876,$C$6:$C$65536,C2876,$D$6:$D$65536,D2876,$E$6:$E$65536,E2876,$F$6:$F$65536,LEFT(F2876,2)&amp;{0;1;2;3;4;5;6;7;8;9}))+(--(RIGHT(F2876,2)="00"))*SUM(SUMIFS($P$6:$P$65536,$B$6:$B$65536,B2876,$C$6:$C$65536,C2876,$D$6:$D$65536,D2876,$E$6:$E$65536,E2876,$F$6:$F$65536,LEFT(F2876,1)&amp;range))+SUMIFS($P$6:$P$65536,$B$6:$B$65536,B2876,$C$6:$C$65536,C2876,$D$6:$D$65536,D2876,$E$6:$E$65536,E2876,$F$6:$F$65536,F2876)))))</f>
        <v>125735</v>
      </c>
    </row>
    <row r="2877" spans="1:17" ht="48.95" customHeight="1" x14ac:dyDescent="0.2">
      <c r="A2877" s="10" t="s">
        <v>57</v>
      </c>
      <c r="B2877" s="3" t="s">
        <v>147</v>
      </c>
      <c r="C2877" s="3" t="s">
        <v>36</v>
      </c>
      <c r="D2877" s="3" t="s">
        <v>136</v>
      </c>
      <c r="E2877" s="3" t="s">
        <v>1036</v>
      </c>
      <c r="F2877" s="3" t="s">
        <v>58</v>
      </c>
      <c r="G2877" s="9">
        <v>3670110</v>
      </c>
      <c r="H2877" s="9">
        <v>367000</v>
      </c>
      <c r="I2877" s="9">
        <v>4037110</v>
      </c>
      <c r="J2877" s="9">
        <v>3301733</v>
      </c>
      <c r="K2877" s="9">
        <v>0</v>
      </c>
      <c r="L2877" s="9">
        <v>3301733</v>
      </c>
      <c r="M2877" s="9">
        <v>3332854</v>
      </c>
      <c r="N2877" s="9">
        <v>0</v>
      </c>
      <c r="O2877" s="9">
        <v>3332854</v>
      </c>
      <c r="P2877" s="13">
        <f t="shared" si="45"/>
        <v>367000</v>
      </c>
      <c r="Q2877" s="13">
        <f t="array" ref="Q2877">IF(C2877="",SUMIFS($P$6:$P$65536,$B$6:$B$65536,B2877),IF(D2877="",SUMIFS($P$6:$P$65536,$B$6:$B$65536,B2877,$C$6:$C$65536,C2877),IF(E2877="",SUMIFS($P$6:$P$65536,$B$6:$B$65536,B2877,$C$6:$C$65536,C2877,$D$6:$D$65536,D2877),IF(F2877="",SUMIFS($P$6:$P$65536,$B$6:$B$65536,B2877,$C$6:$C$65536,C2877,$D$6:$D$65536,D2877,$E$6:$E$65536,E2877),--(RIGHT(F2877,1)="0")*SUM(SUMIFS($P$6:$P$65536,$B$6:$B$65536,B2877,$C$6:$C$65536,C2877,$D$6:$D$65536,D2877,$E$6:$E$65536,E2877,$F$6:$F$65536,LEFT(F2877,2)&amp;{0;1;2;3;4;5;6;7;8;9}))+(--(RIGHT(F2877,2)="00"))*SUM(SUMIFS($P$6:$P$65536,$B$6:$B$65536,B2877,$C$6:$C$65536,C2877,$D$6:$D$65536,D2877,$E$6:$E$65536,E2877,$F$6:$F$65536,LEFT(F2877,1)&amp;range))+SUMIFS($P$6:$P$65536,$B$6:$B$65536,B2877,$C$6:$C$65536,C2877,$D$6:$D$65536,D2877,$E$6:$E$65536,E2877,$F$6:$F$65536,F2877)))))</f>
        <v>1468000</v>
      </c>
    </row>
    <row r="2878" spans="1:17" ht="48.95" customHeight="1" x14ac:dyDescent="0.2">
      <c r="A2878" s="10" t="s">
        <v>59</v>
      </c>
      <c r="B2878" s="3" t="s">
        <v>147</v>
      </c>
      <c r="C2878" s="3" t="s">
        <v>36</v>
      </c>
      <c r="D2878" s="3" t="s">
        <v>136</v>
      </c>
      <c r="E2878" s="3" t="s">
        <v>1036</v>
      </c>
      <c r="F2878" s="3" t="s">
        <v>60</v>
      </c>
      <c r="G2878" s="9">
        <v>3670110</v>
      </c>
      <c r="H2878" s="9">
        <v>367000</v>
      </c>
      <c r="I2878" s="9">
        <v>4037110</v>
      </c>
      <c r="J2878" s="9">
        <v>3301733</v>
      </c>
      <c r="K2878" s="9">
        <v>0</v>
      </c>
      <c r="L2878" s="9">
        <v>3301733</v>
      </c>
      <c r="M2878" s="9">
        <v>3332854</v>
      </c>
      <c r="N2878" s="9">
        <v>0</v>
      </c>
      <c r="O2878" s="9">
        <v>3332854</v>
      </c>
      <c r="P2878" s="13">
        <f t="shared" si="45"/>
        <v>367000</v>
      </c>
      <c r="Q2878" s="13">
        <f t="array" ref="Q2878">IF(C2878="",SUMIFS($P$6:$P$65536,$B$6:$B$65536,B2878),IF(D2878="",SUMIFS($P$6:$P$65536,$B$6:$B$65536,B2878,$C$6:$C$65536,C2878),IF(E2878="",SUMIFS($P$6:$P$65536,$B$6:$B$65536,B2878,$C$6:$C$65536,C2878,$D$6:$D$65536,D2878),IF(F2878="",SUMIFS($P$6:$P$65536,$B$6:$B$65536,B2878,$C$6:$C$65536,C2878,$D$6:$D$65536,D2878,$E$6:$E$65536,E2878),--(RIGHT(F2878,1)="0")*SUM(SUMIFS($P$6:$P$65536,$B$6:$B$65536,B2878,$C$6:$C$65536,C2878,$D$6:$D$65536,D2878,$E$6:$E$65536,E2878,$F$6:$F$65536,LEFT(F2878,2)&amp;{0;1;2;3;4;5;6;7;8;9}))+(--(RIGHT(F2878,2)="00"))*SUM(SUMIFS($P$6:$P$65536,$B$6:$B$65536,B2878,$C$6:$C$65536,C2878,$D$6:$D$65536,D2878,$E$6:$E$65536,E2878,$F$6:$F$65536,LEFT(F2878,1)&amp;range))+SUMIFS($P$6:$P$65536,$B$6:$B$65536,B2878,$C$6:$C$65536,C2878,$D$6:$D$65536,D2878,$E$6:$E$65536,E2878,$F$6:$F$65536,F2878)))))</f>
        <v>1101000</v>
      </c>
    </row>
    <row r="2879" spans="1:17" ht="15" customHeight="1" x14ac:dyDescent="0.2">
      <c r="A2879" s="10" t="s">
        <v>61</v>
      </c>
      <c r="B2879" s="3" t="s">
        <v>147</v>
      </c>
      <c r="C2879" s="3" t="s">
        <v>36</v>
      </c>
      <c r="D2879" s="3" t="s">
        <v>136</v>
      </c>
      <c r="E2879" s="3" t="s">
        <v>1036</v>
      </c>
      <c r="F2879" s="3" t="s">
        <v>62</v>
      </c>
      <c r="G2879" s="9">
        <v>3670110</v>
      </c>
      <c r="H2879" s="9">
        <v>367000</v>
      </c>
      <c r="I2879" s="9">
        <v>4037110</v>
      </c>
      <c r="J2879" s="9">
        <v>3301733</v>
      </c>
      <c r="K2879" s="9">
        <v>0</v>
      </c>
      <c r="L2879" s="9">
        <v>3301733</v>
      </c>
      <c r="M2879" s="9">
        <v>3332854</v>
      </c>
      <c r="N2879" s="9">
        <v>0</v>
      </c>
      <c r="O2879" s="9">
        <v>3332854</v>
      </c>
      <c r="P2879" s="13">
        <f t="shared" si="45"/>
        <v>367000</v>
      </c>
      <c r="Q2879" s="13">
        <f t="array" ref="Q2879">IF(C2879="",SUMIFS($P$6:$P$65536,$B$6:$B$65536,B2879),IF(D2879="",SUMIFS($P$6:$P$65536,$B$6:$B$65536,B2879,$C$6:$C$65536,C2879),IF(E2879="",SUMIFS($P$6:$P$65536,$B$6:$B$65536,B2879,$C$6:$C$65536,C2879,$D$6:$D$65536,D2879),IF(F2879="",SUMIFS($P$6:$P$65536,$B$6:$B$65536,B2879,$C$6:$C$65536,C2879,$D$6:$D$65536,D2879,$E$6:$E$65536,E2879),--(RIGHT(F2879,1)="0")*SUM(SUMIFS($P$6:$P$65536,$B$6:$B$65536,B2879,$C$6:$C$65536,C2879,$D$6:$D$65536,D2879,$E$6:$E$65536,E2879,$F$6:$F$65536,LEFT(F2879,2)&amp;{0;1;2;3;4;5;6;7;8;9}))+(--(RIGHT(F2879,2)="00"))*SUM(SUMIFS($P$6:$P$65536,$B$6:$B$65536,B2879,$C$6:$C$65536,C2879,$D$6:$D$65536,D2879,$E$6:$E$65536,E2879,$F$6:$F$65536,LEFT(F2879,1)&amp;range))+SUMIFS($P$6:$P$65536,$B$6:$B$65536,B2879,$C$6:$C$65536,C2879,$D$6:$D$65536,D2879,$E$6:$E$65536,E2879,$F$6:$F$65536,F2879)))))</f>
        <v>367000</v>
      </c>
    </row>
    <row r="2880" spans="1:17" ht="15" customHeight="1" x14ac:dyDescent="0.2">
      <c r="A2880" s="10" t="s">
        <v>80</v>
      </c>
      <c r="B2880" s="3" t="s">
        <v>147</v>
      </c>
      <c r="C2880" s="3" t="s">
        <v>36</v>
      </c>
      <c r="D2880" s="3" t="s">
        <v>136</v>
      </c>
      <c r="E2880" s="3" t="s">
        <v>1036</v>
      </c>
      <c r="F2880" s="3" t="s">
        <v>81</v>
      </c>
      <c r="G2880" s="9">
        <v>512309</v>
      </c>
      <c r="H2880" s="9">
        <v>49642</v>
      </c>
      <c r="I2880" s="9">
        <v>561951</v>
      </c>
      <c r="J2880" s="9">
        <v>512309</v>
      </c>
      <c r="K2880" s="9">
        <v>0</v>
      </c>
      <c r="L2880" s="9">
        <v>512309</v>
      </c>
      <c r="M2880" s="9">
        <v>512309</v>
      </c>
      <c r="N2880" s="9">
        <v>0</v>
      </c>
      <c r="O2880" s="9">
        <v>512309</v>
      </c>
      <c r="P2880" s="13">
        <f t="shared" si="45"/>
        <v>49642</v>
      </c>
      <c r="Q2880" s="13">
        <f t="array" ref="Q2880">IF(C2880="",SUMIFS($P$6:$P$65536,$B$6:$B$65536,B2880),IF(D2880="",SUMIFS($P$6:$P$65536,$B$6:$B$65536,B2880,$C$6:$C$65536,C2880),IF(E2880="",SUMIFS($P$6:$P$65536,$B$6:$B$65536,B2880,$C$6:$C$65536,C2880,$D$6:$D$65536,D2880),IF(F2880="",SUMIFS($P$6:$P$65536,$B$6:$B$65536,B2880,$C$6:$C$65536,C2880,$D$6:$D$65536,D2880,$E$6:$E$65536,E2880),--(RIGHT(F2880,1)="0")*SUM(SUMIFS($P$6:$P$65536,$B$6:$B$65536,B2880,$C$6:$C$65536,C2880,$D$6:$D$65536,D2880,$E$6:$E$65536,E2880,$F$6:$F$65536,LEFT(F2880,2)&amp;{0;1;2;3;4;5;6;7;8;9}))+(--(RIGHT(F2880,2)="00"))*SUM(SUMIFS($P$6:$P$65536,$B$6:$B$65536,B2880,$C$6:$C$65536,C2880,$D$6:$D$65536,D2880,$E$6:$E$65536,E2880,$F$6:$F$65536,LEFT(F2880,1)&amp;range))+SUMIFS($P$6:$P$65536,$B$6:$B$65536,B2880,$C$6:$C$65536,C2880,$D$6:$D$65536,D2880,$E$6:$E$65536,E2880,$F$6:$F$65536,F2880)))))</f>
        <v>205730</v>
      </c>
    </row>
    <row r="2881" spans="1:17" ht="32.25" customHeight="1" x14ac:dyDescent="0.2">
      <c r="A2881" s="10" t="s">
        <v>82</v>
      </c>
      <c r="B2881" s="3" t="s">
        <v>147</v>
      </c>
      <c r="C2881" s="3" t="s">
        <v>36</v>
      </c>
      <c r="D2881" s="3" t="s">
        <v>136</v>
      </c>
      <c r="E2881" s="3" t="s">
        <v>1036</v>
      </c>
      <c r="F2881" s="3" t="s">
        <v>83</v>
      </c>
      <c r="G2881" s="9">
        <v>512309</v>
      </c>
      <c r="H2881" s="9">
        <v>49642</v>
      </c>
      <c r="I2881" s="9">
        <v>561951</v>
      </c>
      <c r="J2881" s="9">
        <v>512309</v>
      </c>
      <c r="K2881" s="9">
        <v>0</v>
      </c>
      <c r="L2881" s="9">
        <v>512309</v>
      </c>
      <c r="M2881" s="9">
        <v>512309</v>
      </c>
      <c r="N2881" s="9">
        <v>0</v>
      </c>
      <c r="O2881" s="9">
        <v>512309</v>
      </c>
      <c r="P2881" s="13">
        <f t="shared" si="45"/>
        <v>49642</v>
      </c>
      <c r="Q2881" s="13">
        <f t="array" ref="Q2881">IF(C2881="",SUMIFS($P$6:$P$65536,$B$6:$B$65536,B2881),IF(D2881="",SUMIFS($P$6:$P$65536,$B$6:$B$65536,B2881,$C$6:$C$65536,C2881),IF(E2881="",SUMIFS($P$6:$P$65536,$B$6:$B$65536,B2881,$C$6:$C$65536,C2881,$D$6:$D$65536,D2881),IF(F2881="",SUMIFS($P$6:$P$65536,$B$6:$B$65536,B2881,$C$6:$C$65536,C2881,$D$6:$D$65536,D2881,$E$6:$E$65536,E2881),--(RIGHT(F2881,1)="0")*SUM(SUMIFS($P$6:$P$65536,$B$6:$B$65536,B2881,$C$6:$C$65536,C2881,$D$6:$D$65536,D2881,$E$6:$E$65536,E2881,$F$6:$F$65536,LEFT(F2881,2)&amp;{0;1;2;3;4;5;6;7;8;9}))+(--(RIGHT(F2881,2)="00"))*SUM(SUMIFS($P$6:$P$65536,$B$6:$B$65536,B2881,$C$6:$C$65536,C2881,$D$6:$D$65536,D2881,$E$6:$E$65536,E2881,$F$6:$F$65536,LEFT(F2881,1)&amp;range))+SUMIFS($P$6:$P$65536,$B$6:$B$65536,B2881,$C$6:$C$65536,C2881,$D$6:$D$65536,D2881,$E$6:$E$65536,E2881,$F$6:$F$65536,F2881)))))</f>
        <v>156088</v>
      </c>
    </row>
    <row r="2882" spans="1:17" ht="32.25" customHeight="1" x14ac:dyDescent="0.2">
      <c r="A2882" s="10" t="s">
        <v>84</v>
      </c>
      <c r="B2882" s="3" t="s">
        <v>147</v>
      </c>
      <c r="C2882" s="3" t="s">
        <v>36</v>
      </c>
      <c r="D2882" s="3" t="s">
        <v>136</v>
      </c>
      <c r="E2882" s="3" t="s">
        <v>1036</v>
      </c>
      <c r="F2882" s="3" t="s">
        <v>85</v>
      </c>
      <c r="G2882" s="9">
        <v>496423</v>
      </c>
      <c r="H2882" s="9">
        <v>53223</v>
      </c>
      <c r="I2882" s="9">
        <v>549646</v>
      </c>
      <c r="J2882" s="9">
        <v>496423</v>
      </c>
      <c r="K2882" s="9">
        <v>0</v>
      </c>
      <c r="L2882" s="9">
        <v>496423</v>
      </c>
      <c r="M2882" s="9">
        <v>496423</v>
      </c>
      <c r="N2882" s="9">
        <v>0</v>
      </c>
      <c r="O2882" s="9">
        <v>496423</v>
      </c>
      <c r="P2882" s="13">
        <f t="shared" si="45"/>
        <v>53223</v>
      </c>
      <c r="Q2882" s="13">
        <f t="array" ref="Q2882">IF(C2882="",SUMIFS($P$6:$P$65536,$B$6:$B$65536,B2882),IF(D2882="",SUMIFS($P$6:$P$65536,$B$6:$B$65536,B2882,$C$6:$C$65536,C2882),IF(E2882="",SUMIFS($P$6:$P$65536,$B$6:$B$65536,B2882,$C$6:$C$65536,C2882,$D$6:$D$65536,D2882),IF(F2882="",SUMIFS($P$6:$P$65536,$B$6:$B$65536,B2882,$C$6:$C$65536,C2882,$D$6:$D$65536,D2882,$E$6:$E$65536,E2882),--(RIGHT(F2882,1)="0")*SUM(SUMIFS($P$6:$P$65536,$B$6:$B$65536,B2882,$C$6:$C$65536,C2882,$D$6:$D$65536,D2882,$E$6:$E$65536,E2882,$F$6:$F$65536,LEFT(F2882,2)&amp;{0;1;2;3;4;5;6;7;8;9}))+(--(RIGHT(F2882,2)="00"))*SUM(SUMIFS($P$6:$P$65536,$B$6:$B$65536,B2882,$C$6:$C$65536,C2882,$D$6:$D$65536,D2882,$E$6:$E$65536,E2882,$F$6:$F$65536,LEFT(F2882,1)&amp;range))+SUMIFS($P$6:$P$65536,$B$6:$B$65536,B2882,$C$6:$C$65536,C2882,$D$6:$D$65536,D2882,$E$6:$E$65536,E2882,$F$6:$F$65536,F2882)))))</f>
        <v>53223</v>
      </c>
    </row>
    <row r="2883" spans="1:17" ht="15" customHeight="1" x14ac:dyDescent="0.2">
      <c r="A2883" s="10" t="s">
        <v>154</v>
      </c>
      <c r="B2883" s="3" t="s">
        <v>147</v>
      </c>
      <c r="C2883" s="3" t="s">
        <v>36</v>
      </c>
      <c r="D2883" s="3" t="s">
        <v>136</v>
      </c>
      <c r="E2883" s="3" t="s">
        <v>1036</v>
      </c>
      <c r="F2883" s="3" t="s">
        <v>155</v>
      </c>
      <c r="G2883" s="9">
        <v>15886</v>
      </c>
      <c r="H2883" s="9">
        <v>-3581</v>
      </c>
      <c r="I2883" s="9">
        <v>12305</v>
      </c>
      <c r="J2883" s="9">
        <v>15886</v>
      </c>
      <c r="K2883" s="9">
        <v>0</v>
      </c>
      <c r="L2883" s="9">
        <v>15886</v>
      </c>
      <c r="M2883" s="9">
        <v>15886</v>
      </c>
      <c r="N2883" s="9">
        <v>0</v>
      </c>
      <c r="O2883" s="9">
        <v>15886</v>
      </c>
      <c r="P2883" s="13">
        <f t="shared" si="45"/>
        <v>3581</v>
      </c>
      <c r="Q2883" s="13">
        <f t="array" ref="Q2883">IF(C2883="",SUMIFS($P$6:$P$65536,$B$6:$B$65536,B2883),IF(D2883="",SUMIFS($P$6:$P$65536,$B$6:$B$65536,B2883,$C$6:$C$65536,C2883),IF(E2883="",SUMIFS($P$6:$P$65536,$B$6:$B$65536,B2883,$C$6:$C$65536,C2883,$D$6:$D$65536,D2883),IF(F2883="",SUMIFS($P$6:$P$65536,$B$6:$B$65536,B2883,$C$6:$C$65536,C2883,$D$6:$D$65536,D2883,$E$6:$E$65536,E2883),--(RIGHT(F2883,1)="0")*SUM(SUMIFS($P$6:$P$65536,$B$6:$B$65536,B2883,$C$6:$C$65536,C2883,$D$6:$D$65536,D2883,$E$6:$E$65536,E2883,$F$6:$F$65536,LEFT(F2883,2)&amp;{0;1;2;3;4;5;6;7;8;9}))+(--(RIGHT(F2883,2)="00"))*SUM(SUMIFS($P$6:$P$65536,$B$6:$B$65536,B2883,$C$6:$C$65536,C2883,$D$6:$D$65536,D2883,$E$6:$E$65536,E2883,$F$6:$F$65536,LEFT(F2883,1)&amp;range))+SUMIFS($P$6:$P$65536,$B$6:$B$65536,B2883,$C$6:$C$65536,C2883,$D$6:$D$65536,D2883,$E$6:$E$65536,E2883,$F$6:$F$65536,F2883)))))</f>
        <v>3581</v>
      </c>
    </row>
    <row r="2884" spans="1:17" ht="48.95" hidden="1" customHeight="1" x14ac:dyDescent="0.2">
      <c r="A2884" s="10" t="s">
        <v>233</v>
      </c>
      <c r="B2884" s="3" t="s">
        <v>147</v>
      </c>
      <c r="C2884" s="3" t="s">
        <v>36</v>
      </c>
      <c r="D2884" s="3" t="s">
        <v>136</v>
      </c>
      <c r="E2884" s="3" t="s">
        <v>1037</v>
      </c>
      <c r="F2884" s="11" t="s">
        <v>0</v>
      </c>
      <c r="G2884" s="9">
        <v>221968</v>
      </c>
      <c r="H2884" s="9">
        <v>0</v>
      </c>
      <c r="I2884" s="9">
        <v>221968</v>
      </c>
      <c r="J2884" s="9">
        <v>221968</v>
      </c>
      <c r="K2884" s="9">
        <v>0</v>
      </c>
      <c r="L2884" s="9">
        <v>221968</v>
      </c>
      <c r="M2884" s="9">
        <v>221968</v>
      </c>
      <c r="N2884" s="9">
        <v>0</v>
      </c>
      <c r="O2884" s="9">
        <v>221968</v>
      </c>
      <c r="P2884" s="13">
        <f t="shared" si="45"/>
        <v>0</v>
      </c>
      <c r="Q2884" s="13">
        <f t="array" ref="Q2884">IF(C2884="",SUMIFS($P$6:$P$65536,$B$6:$B$65536,B2884),IF(D2884="",SUMIFS($P$6:$P$65536,$B$6:$B$65536,B2884,$C$6:$C$65536,C2884),IF(E2884="",SUMIFS($P$6:$P$65536,$B$6:$B$65536,B2884,$C$6:$C$65536,C2884,$D$6:$D$65536,D2884),IF(F2884="",SUMIFS($P$6:$P$65536,$B$6:$B$65536,B2884,$C$6:$C$65536,C2884,$D$6:$D$65536,D2884,$E$6:$E$65536,E2884),--(RIGHT(F2884,1)="0")*SUM(SUMIFS($P$6:$P$65536,$B$6:$B$65536,B2884,$C$6:$C$65536,C2884,$D$6:$D$65536,D2884,$E$6:$E$65536,E2884,$F$6:$F$65536,LEFT(F2884,2)&amp;{0;1;2;3;4;5;6;7;8;9}))+(--(RIGHT(F2884,2)="00"))*SUM(SUMIFS($P$6:$P$65536,$B$6:$B$65536,B2884,$C$6:$C$65536,C2884,$D$6:$D$65536,D2884,$E$6:$E$65536,E2884,$F$6:$F$65536,LEFT(F2884,1)&amp;range))+SUMIFS($P$6:$P$65536,$B$6:$B$65536,B2884,$C$6:$C$65536,C2884,$D$6:$D$65536,D2884,$E$6:$E$65536,E2884,$F$6:$F$65536,F2884)))))</f>
        <v>0</v>
      </c>
    </row>
    <row r="2885" spans="1:17" ht="48.95" hidden="1" customHeight="1" x14ac:dyDescent="0.2">
      <c r="A2885" s="10" t="s">
        <v>57</v>
      </c>
      <c r="B2885" s="3" t="s">
        <v>147</v>
      </c>
      <c r="C2885" s="3" t="s">
        <v>36</v>
      </c>
      <c r="D2885" s="3" t="s">
        <v>136</v>
      </c>
      <c r="E2885" s="3" t="s">
        <v>1037</v>
      </c>
      <c r="F2885" s="3" t="s">
        <v>58</v>
      </c>
      <c r="G2885" s="9">
        <v>221968</v>
      </c>
      <c r="H2885" s="9">
        <v>0</v>
      </c>
      <c r="I2885" s="9">
        <v>221968</v>
      </c>
      <c r="J2885" s="9">
        <v>221968</v>
      </c>
      <c r="K2885" s="9">
        <v>0</v>
      </c>
      <c r="L2885" s="9">
        <v>221968</v>
      </c>
      <c r="M2885" s="9">
        <v>221968</v>
      </c>
      <c r="N2885" s="9">
        <v>0</v>
      </c>
      <c r="O2885" s="9">
        <v>221968</v>
      </c>
      <c r="P2885" s="13">
        <f t="shared" si="45"/>
        <v>0</v>
      </c>
      <c r="Q2885" s="13">
        <f t="array" ref="Q2885">IF(C2885="",SUMIFS($P$6:$P$65536,$B$6:$B$65536,B2885),IF(D2885="",SUMIFS($P$6:$P$65536,$B$6:$B$65536,B2885,$C$6:$C$65536,C2885),IF(E2885="",SUMIFS($P$6:$P$65536,$B$6:$B$65536,B2885,$C$6:$C$65536,C2885,$D$6:$D$65536,D2885),IF(F2885="",SUMIFS($P$6:$P$65536,$B$6:$B$65536,B2885,$C$6:$C$65536,C2885,$D$6:$D$65536,D2885,$E$6:$E$65536,E2885),--(RIGHT(F2885,1)="0")*SUM(SUMIFS($P$6:$P$65536,$B$6:$B$65536,B2885,$C$6:$C$65536,C2885,$D$6:$D$65536,D2885,$E$6:$E$65536,E2885,$F$6:$F$65536,LEFT(F2885,2)&amp;{0;1;2;3;4;5;6;7;8;9}))+(--(RIGHT(F2885,2)="00"))*SUM(SUMIFS($P$6:$P$65536,$B$6:$B$65536,B2885,$C$6:$C$65536,C2885,$D$6:$D$65536,D2885,$E$6:$E$65536,E2885,$F$6:$F$65536,LEFT(F2885,1)&amp;range))+SUMIFS($P$6:$P$65536,$B$6:$B$65536,B2885,$C$6:$C$65536,C2885,$D$6:$D$65536,D2885,$E$6:$E$65536,E2885,$F$6:$F$65536,F2885)))))</f>
        <v>0</v>
      </c>
    </row>
    <row r="2886" spans="1:17" ht="48.95" hidden="1" customHeight="1" x14ac:dyDescent="0.2">
      <c r="A2886" s="10" t="s">
        <v>59</v>
      </c>
      <c r="B2886" s="3" t="s">
        <v>147</v>
      </c>
      <c r="C2886" s="3" t="s">
        <v>36</v>
      </c>
      <c r="D2886" s="3" t="s">
        <v>136</v>
      </c>
      <c r="E2886" s="3" t="s">
        <v>1037</v>
      </c>
      <c r="F2886" s="3" t="s">
        <v>60</v>
      </c>
      <c r="G2886" s="9">
        <v>221968</v>
      </c>
      <c r="H2886" s="9">
        <v>0</v>
      </c>
      <c r="I2886" s="9">
        <v>221968</v>
      </c>
      <c r="J2886" s="9">
        <v>221968</v>
      </c>
      <c r="K2886" s="9">
        <v>0</v>
      </c>
      <c r="L2886" s="9">
        <v>221968</v>
      </c>
      <c r="M2886" s="9">
        <v>221968</v>
      </c>
      <c r="N2886" s="9">
        <v>0</v>
      </c>
      <c r="O2886" s="9">
        <v>221968</v>
      </c>
      <c r="P2886" s="13">
        <f t="shared" si="45"/>
        <v>0</v>
      </c>
      <c r="Q2886" s="13">
        <f t="array" ref="Q2886">IF(C2886="",SUMIFS($P$6:$P$65536,$B$6:$B$65536,B2886),IF(D2886="",SUMIFS($P$6:$P$65536,$B$6:$B$65536,B2886,$C$6:$C$65536,C2886),IF(E2886="",SUMIFS($P$6:$P$65536,$B$6:$B$65536,B2886,$C$6:$C$65536,C2886,$D$6:$D$65536,D2886),IF(F2886="",SUMIFS($P$6:$P$65536,$B$6:$B$65536,B2886,$C$6:$C$65536,C2886,$D$6:$D$65536,D2886,$E$6:$E$65536,E2886),--(RIGHT(F2886,1)="0")*SUM(SUMIFS($P$6:$P$65536,$B$6:$B$65536,B2886,$C$6:$C$65536,C2886,$D$6:$D$65536,D2886,$E$6:$E$65536,E2886,$F$6:$F$65536,LEFT(F2886,2)&amp;{0;1;2;3;4;5;6;7;8;9}))+(--(RIGHT(F2886,2)="00"))*SUM(SUMIFS($P$6:$P$65536,$B$6:$B$65536,B2886,$C$6:$C$65536,C2886,$D$6:$D$65536,D2886,$E$6:$E$65536,E2886,$F$6:$F$65536,LEFT(F2886,1)&amp;range))+SUMIFS($P$6:$P$65536,$B$6:$B$65536,B2886,$C$6:$C$65536,C2886,$D$6:$D$65536,D2886,$E$6:$E$65536,E2886,$F$6:$F$65536,F2886)))))</f>
        <v>0</v>
      </c>
    </row>
    <row r="2887" spans="1:17" ht="15" hidden="1" customHeight="1" x14ac:dyDescent="0.2">
      <c r="A2887" s="10" t="s">
        <v>61</v>
      </c>
      <c r="B2887" s="3" t="s">
        <v>147</v>
      </c>
      <c r="C2887" s="3" t="s">
        <v>36</v>
      </c>
      <c r="D2887" s="3" t="s">
        <v>136</v>
      </c>
      <c r="E2887" s="3" t="s">
        <v>1037</v>
      </c>
      <c r="F2887" s="3" t="s">
        <v>62</v>
      </c>
      <c r="G2887" s="9">
        <v>221968</v>
      </c>
      <c r="H2887" s="9">
        <v>0</v>
      </c>
      <c r="I2887" s="9">
        <v>221968</v>
      </c>
      <c r="J2887" s="9">
        <v>221968</v>
      </c>
      <c r="K2887" s="9">
        <v>0</v>
      </c>
      <c r="L2887" s="9">
        <v>221968</v>
      </c>
      <c r="M2887" s="9">
        <v>221968</v>
      </c>
      <c r="N2887" s="9">
        <v>0</v>
      </c>
      <c r="O2887" s="9">
        <v>221968</v>
      </c>
      <c r="P2887" s="13">
        <f t="shared" ref="P2887:P2950" si="46">ABS(H2887)+ABS(K2887)+ABS(N2887)</f>
        <v>0</v>
      </c>
      <c r="Q2887" s="13">
        <f t="array" ref="Q2887">IF(C2887="",SUMIFS($P$6:$P$65536,$B$6:$B$65536,B2887),IF(D2887="",SUMIFS($P$6:$P$65536,$B$6:$B$65536,B2887,$C$6:$C$65536,C2887),IF(E2887="",SUMIFS($P$6:$P$65536,$B$6:$B$65536,B2887,$C$6:$C$65536,C2887,$D$6:$D$65536,D2887),IF(F2887="",SUMIFS($P$6:$P$65536,$B$6:$B$65536,B2887,$C$6:$C$65536,C2887,$D$6:$D$65536,D2887,$E$6:$E$65536,E2887),--(RIGHT(F2887,1)="0")*SUM(SUMIFS($P$6:$P$65536,$B$6:$B$65536,B2887,$C$6:$C$65536,C2887,$D$6:$D$65536,D2887,$E$6:$E$65536,E2887,$F$6:$F$65536,LEFT(F2887,2)&amp;{0;1;2;3;4;5;6;7;8;9}))+(--(RIGHT(F2887,2)="00"))*SUM(SUMIFS($P$6:$P$65536,$B$6:$B$65536,B2887,$C$6:$C$65536,C2887,$D$6:$D$65536,D2887,$E$6:$E$65536,E2887,$F$6:$F$65536,LEFT(F2887,1)&amp;range))+SUMIFS($P$6:$P$65536,$B$6:$B$65536,B2887,$C$6:$C$65536,C2887,$D$6:$D$65536,D2887,$E$6:$E$65536,E2887,$F$6:$F$65536,F2887)))))</f>
        <v>0</v>
      </c>
    </row>
    <row r="2888" spans="1:17" ht="32.25" customHeight="1" x14ac:dyDescent="0.2">
      <c r="A2888" s="10" t="s">
        <v>1038</v>
      </c>
      <c r="B2888" s="3" t="s">
        <v>147</v>
      </c>
      <c r="C2888" s="3" t="s">
        <v>36</v>
      </c>
      <c r="D2888" s="3" t="s">
        <v>136</v>
      </c>
      <c r="E2888" s="3" t="s">
        <v>1039</v>
      </c>
      <c r="F2888" s="11" t="s">
        <v>0</v>
      </c>
      <c r="G2888" s="9">
        <v>99897613</v>
      </c>
      <c r="H2888" s="9">
        <v>543527</v>
      </c>
      <c r="I2888" s="9">
        <v>100441140</v>
      </c>
      <c r="J2888" s="9">
        <v>57028354</v>
      </c>
      <c r="K2888" s="9">
        <v>0</v>
      </c>
      <c r="L2888" s="9">
        <v>57028354</v>
      </c>
      <c r="M2888" s="9">
        <v>58897060</v>
      </c>
      <c r="N2888" s="9">
        <v>0</v>
      </c>
      <c r="O2888" s="9">
        <v>58897060</v>
      </c>
      <c r="P2888" s="13">
        <f t="shared" si="46"/>
        <v>543527</v>
      </c>
      <c r="Q2888" s="13">
        <f t="array" ref="Q2888">IF(C2888="",SUMIFS($P$6:$P$65536,$B$6:$B$65536,B2888),IF(D2888="",SUMIFS($P$6:$P$65536,$B$6:$B$65536,B2888,$C$6:$C$65536,C2888),IF(E2888="",SUMIFS($P$6:$P$65536,$B$6:$B$65536,B2888,$C$6:$C$65536,C2888,$D$6:$D$65536,D2888),IF(F2888="",SUMIFS($P$6:$P$65536,$B$6:$B$65536,B2888,$C$6:$C$65536,C2888,$D$6:$D$65536,D2888,$E$6:$E$65536,E2888),--(RIGHT(F2888,1)="0")*SUM(SUMIFS($P$6:$P$65536,$B$6:$B$65536,B2888,$C$6:$C$65536,C2888,$D$6:$D$65536,D2888,$E$6:$E$65536,E2888,$F$6:$F$65536,LEFT(F2888,2)&amp;{0;1;2;3;4;5;6;7;8;9}))+(--(RIGHT(F2888,2)="00"))*SUM(SUMIFS($P$6:$P$65536,$B$6:$B$65536,B2888,$C$6:$C$65536,C2888,$D$6:$D$65536,D2888,$E$6:$E$65536,E2888,$F$6:$F$65536,LEFT(F2888,1)&amp;range))+SUMIFS($P$6:$P$65536,$B$6:$B$65536,B2888,$C$6:$C$65536,C2888,$D$6:$D$65536,D2888,$E$6:$E$65536,E2888,$F$6:$F$65536,F2888)))))</f>
        <v>12102680</v>
      </c>
    </row>
    <row r="2889" spans="1:17" ht="112.35" customHeight="1" x14ac:dyDescent="0.2">
      <c r="A2889" s="10" t="s">
        <v>41</v>
      </c>
      <c r="B2889" s="3" t="s">
        <v>147</v>
      </c>
      <c r="C2889" s="3" t="s">
        <v>36</v>
      </c>
      <c r="D2889" s="3" t="s">
        <v>136</v>
      </c>
      <c r="E2889" s="3" t="s">
        <v>1039</v>
      </c>
      <c r="F2889" s="3" t="s">
        <v>42</v>
      </c>
      <c r="G2889" s="9">
        <v>585600</v>
      </c>
      <c r="H2889" s="9">
        <v>-581800</v>
      </c>
      <c r="I2889" s="9">
        <v>3800</v>
      </c>
      <c r="J2889" s="9">
        <v>585600</v>
      </c>
      <c r="K2889" s="9">
        <v>0</v>
      </c>
      <c r="L2889" s="9">
        <v>585600</v>
      </c>
      <c r="M2889" s="9">
        <v>585600</v>
      </c>
      <c r="N2889" s="9">
        <v>0</v>
      </c>
      <c r="O2889" s="9">
        <v>585600</v>
      </c>
      <c r="P2889" s="13">
        <f t="shared" si="46"/>
        <v>581800</v>
      </c>
      <c r="Q2889" s="13">
        <f t="array" ref="Q2889">IF(C2889="",SUMIFS($P$6:$P$65536,$B$6:$B$65536,B2889),IF(D2889="",SUMIFS($P$6:$P$65536,$B$6:$B$65536,B2889,$C$6:$C$65536,C2889),IF(E2889="",SUMIFS($P$6:$P$65536,$B$6:$B$65536,B2889,$C$6:$C$65536,C2889,$D$6:$D$65536,D2889),IF(F2889="",SUMIFS($P$6:$P$65536,$B$6:$B$65536,B2889,$C$6:$C$65536,C2889,$D$6:$D$65536,D2889,$E$6:$E$65536,E2889),--(RIGHT(F2889,1)="0")*SUM(SUMIFS($P$6:$P$65536,$B$6:$B$65536,B2889,$C$6:$C$65536,C2889,$D$6:$D$65536,D2889,$E$6:$E$65536,E2889,$F$6:$F$65536,LEFT(F2889,2)&amp;{0;1;2;3;4;5;6;7;8;9}))+(--(RIGHT(F2889,2)="00"))*SUM(SUMIFS($P$6:$P$65536,$B$6:$B$65536,B2889,$C$6:$C$65536,C2889,$D$6:$D$65536,D2889,$E$6:$E$65536,E2889,$F$6:$F$65536,LEFT(F2889,1)&amp;range))+SUMIFS($P$6:$P$65536,$B$6:$B$65536,B2889,$C$6:$C$65536,C2889,$D$6:$D$65536,D2889,$E$6:$E$65536,E2889,$F$6:$F$65536,F2889)))))</f>
        <v>2327200</v>
      </c>
    </row>
    <row r="2890" spans="1:17" ht="48.95" customHeight="1" x14ac:dyDescent="0.2">
      <c r="A2890" s="10" t="s">
        <v>43</v>
      </c>
      <c r="B2890" s="3" t="s">
        <v>147</v>
      </c>
      <c r="C2890" s="3" t="s">
        <v>36</v>
      </c>
      <c r="D2890" s="3" t="s">
        <v>136</v>
      </c>
      <c r="E2890" s="3" t="s">
        <v>1039</v>
      </c>
      <c r="F2890" s="3" t="s">
        <v>44</v>
      </c>
      <c r="G2890" s="9">
        <v>585600</v>
      </c>
      <c r="H2890" s="9">
        <v>-581800</v>
      </c>
      <c r="I2890" s="9">
        <v>3800</v>
      </c>
      <c r="J2890" s="9">
        <v>585600</v>
      </c>
      <c r="K2890" s="9">
        <v>0</v>
      </c>
      <c r="L2890" s="9">
        <v>585600</v>
      </c>
      <c r="M2890" s="9">
        <v>585600</v>
      </c>
      <c r="N2890" s="9">
        <v>0</v>
      </c>
      <c r="O2890" s="9">
        <v>585600</v>
      </c>
      <c r="P2890" s="13">
        <f t="shared" si="46"/>
        <v>581800</v>
      </c>
      <c r="Q2890" s="13">
        <f t="array" ref="Q2890">IF(C2890="",SUMIFS($P$6:$P$65536,$B$6:$B$65536,B2890),IF(D2890="",SUMIFS($P$6:$P$65536,$B$6:$B$65536,B2890,$C$6:$C$65536,C2890),IF(E2890="",SUMIFS($P$6:$P$65536,$B$6:$B$65536,B2890,$C$6:$C$65536,C2890,$D$6:$D$65536,D2890),IF(F2890="",SUMIFS($P$6:$P$65536,$B$6:$B$65536,B2890,$C$6:$C$65536,C2890,$D$6:$D$65536,D2890,$E$6:$E$65536,E2890),--(RIGHT(F2890,1)="0")*SUM(SUMIFS($P$6:$P$65536,$B$6:$B$65536,B2890,$C$6:$C$65536,C2890,$D$6:$D$65536,D2890,$E$6:$E$65536,E2890,$F$6:$F$65536,LEFT(F2890,2)&amp;{0;1;2;3;4;5;6;7;8;9}))+(--(RIGHT(F2890,2)="00"))*SUM(SUMIFS($P$6:$P$65536,$B$6:$B$65536,B2890,$C$6:$C$65536,C2890,$D$6:$D$65536,D2890,$E$6:$E$65536,E2890,$F$6:$F$65536,LEFT(F2890,1)&amp;range))+SUMIFS($P$6:$P$65536,$B$6:$B$65536,B2890,$C$6:$C$65536,C2890,$D$6:$D$65536,D2890,$E$6:$E$65536,E2890,$F$6:$F$65536,F2890)))))</f>
        <v>1745400</v>
      </c>
    </row>
    <row r="2891" spans="1:17" ht="64.5" customHeight="1" x14ac:dyDescent="0.2">
      <c r="A2891" s="10" t="s">
        <v>47</v>
      </c>
      <c r="B2891" s="3" t="s">
        <v>147</v>
      </c>
      <c r="C2891" s="3" t="s">
        <v>36</v>
      </c>
      <c r="D2891" s="3" t="s">
        <v>136</v>
      </c>
      <c r="E2891" s="3" t="s">
        <v>1039</v>
      </c>
      <c r="F2891" s="3" t="s">
        <v>48</v>
      </c>
      <c r="G2891" s="9">
        <v>585600</v>
      </c>
      <c r="H2891" s="9">
        <v>-581800</v>
      </c>
      <c r="I2891" s="9">
        <v>3800</v>
      </c>
      <c r="J2891" s="9">
        <v>585600</v>
      </c>
      <c r="K2891" s="9">
        <v>0</v>
      </c>
      <c r="L2891" s="9">
        <v>585600</v>
      </c>
      <c r="M2891" s="9">
        <v>585600</v>
      </c>
      <c r="N2891" s="9">
        <v>0</v>
      </c>
      <c r="O2891" s="9">
        <v>585600</v>
      </c>
      <c r="P2891" s="13">
        <f t="shared" si="46"/>
        <v>581800</v>
      </c>
      <c r="Q2891" s="13">
        <f t="array" ref="Q2891">IF(C2891="",SUMIFS($P$6:$P$65536,$B$6:$B$65536,B2891),IF(D2891="",SUMIFS($P$6:$P$65536,$B$6:$B$65536,B2891,$C$6:$C$65536,C2891),IF(E2891="",SUMIFS($P$6:$P$65536,$B$6:$B$65536,B2891,$C$6:$C$65536,C2891,$D$6:$D$65536,D2891),IF(F2891="",SUMIFS($P$6:$P$65536,$B$6:$B$65536,B2891,$C$6:$C$65536,C2891,$D$6:$D$65536,D2891,$E$6:$E$65536,E2891),--(RIGHT(F2891,1)="0")*SUM(SUMIFS($P$6:$P$65536,$B$6:$B$65536,B2891,$C$6:$C$65536,C2891,$D$6:$D$65536,D2891,$E$6:$E$65536,E2891,$F$6:$F$65536,LEFT(F2891,2)&amp;{0;1;2;3;4;5;6;7;8;9}))+(--(RIGHT(F2891,2)="00"))*SUM(SUMIFS($P$6:$P$65536,$B$6:$B$65536,B2891,$C$6:$C$65536,C2891,$D$6:$D$65536,D2891,$E$6:$E$65536,E2891,$F$6:$F$65536,LEFT(F2891,1)&amp;range))+SUMIFS($P$6:$P$65536,$B$6:$B$65536,B2891,$C$6:$C$65536,C2891,$D$6:$D$65536,D2891,$E$6:$E$65536,E2891,$F$6:$F$65536,F2891)))))</f>
        <v>581800</v>
      </c>
    </row>
    <row r="2892" spans="1:17" ht="48.95" customHeight="1" x14ac:dyDescent="0.2">
      <c r="A2892" s="10" t="s">
        <v>57</v>
      </c>
      <c r="B2892" s="3" t="s">
        <v>147</v>
      </c>
      <c r="C2892" s="3" t="s">
        <v>36</v>
      </c>
      <c r="D2892" s="3" t="s">
        <v>136</v>
      </c>
      <c r="E2892" s="3" t="s">
        <v>1039</v>
      </c>
      <c r="F2892" s="3" t="s">
        <v>58</v>
      </c>
      <c r="G2892" s="9">
        <v>99312013</v>
      </c>
      <c r="H2892" s="9">
        <v>1125327</v>
      </c>
      <c r="I2892" s="9">
        <v>100437340</v>
      </c>
      <c r="J2892" s="9">
        <v>56442754</v>
      </c>
      <c r="K2892" s="9">
        <v>0</v>
      </c>
      <c r="L2892" s="9">
        <v>56442754</v>
      </c>
      <c r="M2892" s="9">
        <v>58311460</v>
      </c>
      <c r="N2892" s="9">
        <v>0</v>
      </c>
      <c r="O2892" s="9">
        <v>58311460</v>
      </c>
      <c r="P2892" s="13">
        <f t="shared" si="46"/>
        <v>1125327</v>
      </c>
      <c r="Q2892" s="13">
        <f t="array" ref="Q2892">IF(C2892="",SUMIFS($P$6:$P$65536,$B$6:$B$65536,B2892),IF(D2892="",SUMIFS($P$6:$P$65536,$B$6:$B$65536,B2892,$C$6:$C$65536,C2892),IF(E2892="",SUMIFS($P$6:$P$65536,$B$6:$B$65536,B2892,$C$6:$C$65536,C2892,$D$6:$D$65536,D2892),IF(F2892="",SUMIFS($P$6:$P$65536,$B$6:$B$65536,B2892,$C$6:$C$65536,C2892,$D$6:$D$65536,D2892,$E$6:$E$65536,E2892),--(RIGHT(F2892,1)="0")*SUM(SUMIFS($P$6:$P$65536,$B$6:$B$65536,B2892,$C$6:$C$65536,C2892,$D$6:$D$65536,D2892,$E$6:$E$65536,E2892,$F$6:$F$65536,LEFT(F2892,2)&amp;{0;1;2;3;4;5;6;7;8;9}))+(--(RIGHT(F2892,2)="00"))*SUM(SUMIFS($P$6:$P$65536,$B$6:$B$65536,B2892,$C$6:$C$65536,C2892,$D$6:$D$65536,D2892,$E$6:$E$65536,E2892,$F$6:$F$65536,LEFT(F2892,1)&amp;range))+SUMIFS($P$6:$P$65536,$B$6:$B$65536,B2892,$C$6:$C$65536,C2892,$D$6:$D$65536,D2892,$E$6:$E$65536,E2892,$F$6:$F$65536,F2892)))))</f>
        <v>10939080</v>
      </c>
    </row>
    <row r="2893" spans="1:17" ht="48.95" customHeight="1" x14ac:dyDescent="0.2">
      <c r="A2893" s="10" t="s">
        <v>59</v>
      </c>
      <c r="B2893" s="3" t="s">
        <v>147</v>
      </c>
      <c r="C2893" s="3" t="s">
        <v>36</v>
      </c>
      <c r="D2893" s="3" t="s">
        <v>136</v>
      </c>
      <c r="E2893" s="3" t="s">
        <v>1039</v>
      </c>
      <c r="F2893" s="3" t="s">
        <v>60</v>
      </c>
      <c r="G2893" s="9">
        <v>99312013</v>
      </c>
      <c r="H2893" s="9">
        <v>1125327</v>
      </c>
      <c r="I2893" s="9">
        <v>100437340</v>
      </c>
      <c r="J2893" s="9">
        <v>56442754</v>
      </c>
      <c r="K2893" s="9">
        <v>0</v>
      </c>
      <c r="L2893" s="9">
        <v>56442754</v>
      </c>
      <c r="M2893" s="9">
        <v>58311460</v>
      </c>
      <c r="N2893" s="9">
        <v>0</v>
      </c>
      <c r="O2893" s="9">
        <v>58311460</v>
      </c>
      <c r="P2893" s="13">
        <f t="shared" si="46"/>
        <v>1125327</v>
      </c>
      <c r="Q2893" s="13">
        <f t="array" ref="Q2893">IF(C2893="",SUMIFS($P$6:$P$65536,$B$6:$B$65536,B2893),IF(D2893="",SUMIFS($P$6:$P$65536,$B$6:$B$65536,B2893,$C$6:$C$65536,C2893),IF(E2893="",SUMIFS($P$6:$P$65536,$B$6:$B$65536,B2893,$C$6:$C$65536,C2893,$D$6:$D$65536,D2893),IF(F2893="",SUMIFS($P$6:$P$65536,$B$6:$B$65536,B2893,$C$6:$C$65536,C2893,$D$6:$D$65536,D2893,$E$6:$E$65536,E2893),--(RIGHT(F2893,1)="0")*SUM(SUMIFS($P$6:$P$65536,$B$6:$B$65536,B2893,$C$6:$C$65536,C2893,$D$6:$D$65536,D2893,$E$6:$E$65536,E2893,$F$6:$F$65536,LEFT(F2893,2)&amp;{0;1;2;3;4;5;6;7;8;9}))+(--(RIGHT(F2893,2)="00"))*SUM(SUMIFS($P$6:$P$65536,$B$6:$B$65536,B2893,$C$6:$C$65536,C2893,$D$6:$D$65536,D2893,$E$6:$E$65536,E2893,$F$6:$F$65536,LEFT(F2893,1)&amp;range))+SUMIFS($P$6:$P$65536,$B$6:$B$65536,B2893,$C$6:$C$65536,C2893,$D$6:$D$65536,D2893,$E$6:$E$65536,E2893,$F$6:$F$65536,F2893)))))</f>
        <v>9813753</v>
      </c>
    </row>
    <row r="2894" spans="1:17" ht="64.5" customHeight="1" x14ac:dyDescent="0.2">
      <c r="A2894" s="10" t="s">
        <v>231</v>
      </c>
      <c r="B2894" s="3" t="s">
        <v>147</v>
      </c>
      <c r="C2894" s="3" t="s">
        <v>36</v>
      </c>
      <c r="D2894" s="3" t="s">
        <v>136</v>
      </c>
      <c r="E2894" s="3" t="s">
        <v>1039</v>
      </c>
      <c r="F2894" s="3" t="s">
        <v>232</v>
      </c>
      <c r="G2894" s="9">
        <v>17025676</v>
      </c>
      <c r="H2894" s="9">
        <v>0</v>
      </c>
      <c r="I2894" s="9">
        <v>17025676</v>
      </c>
      <c r="J2894" s="9">
        <v>0</v>
      </c>
      <c r="K2894" s="9">
        <v>3218886</v>
      </c>
      <c r="L2894" s="9">
        <v>3218886</v>
      </c>
      <c r="M2894" s="9">
        <v>0</v>
      </c>
      <c r="N2894" s="9">
        <v>0</v>
      </c>
      <c r="O2894" s="9">
        <v>0</v>
      </c>
      <c r="P2894" s="13">
        <f t="shared" si="46"/>
        <v>3218886</v>
      </c>
      <c r="Q2894" s="13">
        <f t="array" ref="Q2894">IF(C2894="",SUMIFS($P$6:$P$65536,$B$6:$B$65536,B2894),IF(D2894="",SUMIFS($P$6:$P$65536,$B$6:$B$65536,B2894,$C$6:$C$65536,C2894),IF(E2894="",SUMIFS($P$6:$P$65536,$B$6:$B$65536,B2894,$C$6:$C$65536,C2894,$D$6:$D$65536,D2894),IF(F2894="",SUMIFS($P$6:$P$65536,$B$6:$B$65536,B2894,$C$6:$C$65536,C2894,$D$6:$D$65536,D2894,$E$6:$E$65536,E2894),--(RIGHT(F2894,1)="0")*SUM(SUMIFS($P$6:$P$65536,$B$6:$B$65536,B2894,$C$6:$C$65536,C2894,$D$6:$D$65536,D2894,$E$6:$E$65536,E2894,$F$6:$F$65536,LEFT(F2894,2)&amp;{0;1;2;3;4;5;6;7;8;9}))+(--(RIGHT(F2894,2)="00"))*SUM(SUMIFS($P$6:$P$65536,$B$6:$B$65536,B2894,$C$6:$C$65536,C2894,$D$6:$D$65536,D2894,$E$6:$E$65536,E2894,$F$6:$F$65536,LEFT(F2894,1)&amp;range))+SUMIFS($P$6:$P$65536,$B$6:$B$65536,B2894,$C$6:$C$65536,C2894,$D$6:$D$65536,D2894,$E$6:$E$65536,E2894,$F$6:$F$65536,F2894)))))</f>
        <v>3218886</v>
      </c>
    </row>
    <row r="2895" spans="1:17" ht="15" customHeight="1" x14ac:dyDescent="0.2">
      <c r="A2895" s="10" t="s">
        <v>61</v>
      </c>
      <c r="B2895" s="3" t="s">
        <v>147</v>
      </c>
      <c r="C2895" s="3" t="s">
        <v>36</v>
      </c>
      <c r="D2895" s="3" t="s">
        <v>136</v>
      </c>
      <c r="E2895" s="3" t="s">
        <v>1039</v>
      </c>
      <c r="F2895" s="3" t="s">
        <v>62</v>
      </c>
      <c r="G2895" s="9">
        <v>82256337</v>
      </c>
      <c r="H2895" s="9">
        <v>1125327</v>
      </c>
      <c r="I2895" s="9">
        <v>83381664</v>
      </c>
      <c r="J2895" s="9">
        <v>56412754</v>
      </c>
      <c r="K2895" s="9">
        <v>-3218886</v>
      </c>
      <c r="L2895" s="9">
        <v>53193868</v>
      </c>
      <c r="M2895" s="9">
        <v>58281460</v>
      </c>
      <c r="N2895" s="9">
        <v>0</v>
      </c>
      <c r="O2895" s="9">
        <v>58281460</v>
      </c>
      <c r="P2895" s="13">
        <f t="shared" si="46"/>
        <v>4344213</v>
      </c>
      <c r="Q2895" s="13">
        <f t="array" ref="Q2895">IF(C2895="",SUMIFS($P$6:$P$65536,$B$6:$B$65536,B2895),IF(D2895="",SUMIFS($P$6:$P$65536,$B$6:$B$65536,B2895,$C$6:$C$65536,C2895),IF(E2895="",SUMIFS($P$6:$P$65536,$B$6:$B$65536,B2895,$C$6:$C$65536,C2895,$D$6:$D$65536,D2895),IF(F2895="",SUMIFS($P$6:$P$65536,$B$6:$B$65536,B2895,$C$6:$C$65536,C2895,$D$6:$D$65536,D2895,$E$6:$E$65536,E2895),--(RIGHT(F2895,1)="0")*SUM(SUMIFS($P$6:$P$65536,$B$6:$B$65536,B2895,$C$6:$C$65536,C2895,$D$6:$D$65536,D2895,$E$6:$E$65536,E2895,$F$6:$F$65536,LEFT(F2895,2)&amp;{0;1;2;3;4;5;6;7;8;9}))+(--(RIGHT(F2895,2)="00"))*SUM(SUMIFS($P$6:$P$65536,$B$6:$B$65536,B2895,$C$6:$C$65536,C2895,$D$6:$D$65536,D2895,$E$6:$E$65536,E2895,$F$6:$F$65536,LEFT(F2895,1)&amp;range))+SUMIFS($P$6:$P$65536,$B$6:$B$65536,B2895,$C$6:$C$65536,C2895,$D$6:$D$65536,D2895,$E$6:$E$65536,E2895,$F$6:$F$65536,F2895)))))</f>
        <v>4344213</v>
      </c>
    </row>
    <row r="2896" spans="1:17" ht="80.099999999999994" hidden="1" customHeight="1" x14ac:dyDescent="0.2">
      <c r="A2896" s="10" t="s">
        <v>206</v>
      </c>
      <c r="B2896" s="3" t="s">
        <v>147</v>
      </c>
      <c r="C2896" s="3" t="s">
        <v>36</v>
      </c>
      <c r="D2896" s="3" t="s">
        <v>136</v>
      </c>
      <c r="E2896" s="3" t="s">
        <v>1039</v>
      </c>
      <c r="F2896" s="3" t="s">
        <v>207</v>
      </c>
      <c r="G2896" s="9">
        <v>30000</v>
      </c>
      <c r="H2896" s="9">
        <v>0</v>
      </c>
      <c r="I2896" s="9">
        <v>30000</v>
      </c>
      <c r="J2896" s="9">
        <v>30000</v>
      </c>
      <c r="K2896" s="9">
        <v>0</v>
      </c>
      <c r="L2896" s="9">
        <v>30000</v>
      </c>
      <c r="M2896" s="9">
        <v>30000</v>
      </c>
      <c r="N2896" s="9">
        <v>0</v>
      </c>
      <c r="O2896" s="9">
        <v>30000</v>
      </c>
      <c r="P2896" s="13">
        <f t="shared" si="46"/>
        <v>0</v>
      </c>
      <c r="Q2896" s="13">
        <f t="array" ref="Q2896">IF(C2896="",SUMIFS($P$6:$P$65536,$B$6:$B$65536,B2896),IF(D2896="",SUMIFS($P$6:$P$65536,$B$6:$B$65536,B2896,$C$6:$C$65536,C2896),IF(E2896="",SUMIFS($P$6:$P$65536,$B$6:$B$65536,B2896,$C$6:$C$65536,C2896,$D$6:$D$65536,D2896),IF(F2896="",SUMIFS($P$6:$P$65536,$B$6:$B$65536,B2896,$C$6:$C$65536,C2896,$D$6:$D$65536,D2896,$E$6:$E$65536,E2896),--(RIGHT(F2896,1)="0")*SUM(SUMIFS($P$6:$P$65536,$B$6:$B$65536,B2896,$C$6:$C$65536,C2896,$D$6:$D$65536,D2896,$E$6:$E$65536,E2896,$F$6:$F$65536,LEFT(F2896,2)&amp;{0;1;2;3;4;5;6;7;8;9}))+(--(RIGHT(F2896,2)="00"))*SUM(SUMIFS($P$6:$P$65536,$B$6:$B$65536,B2896,$C$6:$C$65536,C2896,$D$6:$D$65536,D2896,$E$6:$E$65536,E2896,$F$6:$F$65536,LEFT(F2896,1)&amp;range))+SUMIFS($P$6:$P$65536,$B$6:$B$65536,B2896,$C$6:$C$65536,C2896,$D$6:$D$65536,D2896,$E$6:$E$65536,E2896,$F$6:$F$65536,F2896)))))</f>
        <v>0</v>
      </c>
    </row>
    <row r="2897" spans="1:17" ht="159.94999999999999" customHeight="1" x14ac:dyDescent="0.2">
      <c r="A2897" s="10" t="s">
        <v>120</v>
      </c>
      <c r="B2897" s="3" t="s">
        <v>147</v>
      </c>
      <c r="C2897" s="3" t="s">
        <v>36</v>
      </c>
      <c r="D2897" s="3" t="s">
        <v>136</v>
      </c>
      <c r="E2897" s="3" t="s">
        <v>121</v>
      </c>
      <c r="F2897" s="11" t="s">
        <v>0</v>
      </c>
      <c r="G2897" s="9">
        <v>0</v>
      </c>
      <c r="H2897" s="9">
        <v>72789.759999999995</v>
      </c>
      <c r="I2897" s="9">
        <v>72789.759999999995</v>
      </c>
      <c r="J2897" s="9">
        <v>0</v>
      </c>
      <c r="K2897" s="9">
        <v>0</v>
      </c>
      <c r="L2897" s="9">
        <v>0</v>
      </c>
      <c r="M2897" s="9">
        <v>0</v>
      </c>
      <c r="N2897" s="9">
        <v>0</v>
      </c>
      <c r="O2897" s="9">
        <v>0</v>
      </c>
      <c r="P2897" s="13">
        <f t="shared" si="46"/>
        <v>72789.759999999995</v>
      </c>
      <c r="Q2897" s="13">
        <f t="array" ref="Q2897">IF(C2897="",SUMIFS($P$6:$P$65536,$B$6:$B$65536,B2897),IF(D2897="",SUMIFS($P$6:$P$65536,$B$6:$B$65536,B2897,$C$6:$C$65536,C2897),IF(E2897="",SUMIFS($P$6:$P$65536,$B$6:$B$65536,B2897,$C$6:$C$65536,C2897,$D$6:$D$65536,D2897),IF(F2897="",SUMIFS($P$6:$P$65536,$B$6:$B$65536,B2897,$C$6:$C$65536,C2897,$D$6:$D$65536,D2897,$E$6:$E$65536,E2897),--(RIGHT(F2897,1)="0")*SUM(SUMIFS($P$6:$P$65536,$B$6:$B$65536,B2897,$C$6:$C$65536,C2897,$D$6:$D$65536,D2897,$E$6:$E$65536,E2897,$F$6:$F$65536,LEFT(F2897,2)&amp;{0;1;2;3;4;5;6;7;8;9}))+(--(RIGHT(F2897,2)="00"))*SUM(SUMIFS($P$6:$P$65536,$B$6:$B$65536,B2897,$C$6:$C$65536,C2897,$D$6:$D$65536,D2897,$E$6:$E$65536,E2897,$F$6:$F$65536,LEFT(F2897,1)&amp;range))+SUMIFS($P$6:$P$65536,$B$6:$B$65536,B2897,$C$6:$C$65536,C2897,$D$6:$D$65536,D2897,$E$6:$E$65536,E2897,$F$6:$F$65536,F2897)))))</f>
        <v>291159.03999999998</v>
      </c>
    </row>
    <row r="2898" spans="1:17" ht="15" customHeight="1" x14ac:dyDescent="0.2">
      <c r="A2898" s="10" t="s">
        <v>80</v>
      </c>
      <c r="B2898" s="3" t="s">
        <v>147</v>
      </c>
      <c r="C2898" s="3" t="s">
        <v>36</v>
      </c>
      <c r="D2898" s="3" t="s">
        <v>136</v>
      </c>
      <c r="E2898" s="3" t="s">
        <v>121</v>
      </c>
      <c r="F2898" s="3" t="s">
        <v>81</v>
      </c>
      <c r="G2898" s="9">
        <v>0</v>
      </c>
      <c r="H2898" s="9">
        <v>72789.759999999995</v>
      </c>
      <c r="I2898" s="9">
        <v>72789.759999999995</v>
      </c>
      <c r="J2898" s="9">
        <v>0</v>
      </c>
      <c r="K2898" s="9">
        <v>0</v>
      </c>
      <c r="L2898" s="9">
        <v>0</v>
      </c>
      <c r="M2898" s="9">
        <v>0</v>
      </c>
      <c r="N2898" s="9">
        <v>0</v>
      </c>
      <c r="O2898" s="9">
        <v>0</v>
      </c>
      <c r="P2898" s="13">
        <f t="shared" si="46"/>
        <v>72789.759999999995</v>
      </c>
      <c r="Q2898" s="13">
        <f t="array" ref="Q2898">IF(C2898="",SUMIFS($P$6:$P$65536,$B$6:$B$65536,B2898),IF(D2898="",SUMIFS($P$6:$P$65536,$B$6:$B$65536,B2898,$C$6:$C$65536,C2898),IF(E2898="",SUMIFS($P$6:$P$65536,$B$6:$B$65536,B2898,$C$6:$C$65536,C2898,$D$6:$D$65536,D2898),IF(F2898="",SUMIFS($P$6:$P$65536,$B$6:$B$65536,B2898,$C$6:$C$65536,C2898,$D$6:$D$65536,D2898,$E$6:$E$65536,E2898),--(RIGHT(F2898,1)="0")*SUM(SUMIFS($P$6:$P$65536,$B$6:$B$65536,B2898,$C$6:$C$65536,C2898,$D$6:$D$65536,D2898,$E$6:$E$65536,E2898,$F$6:$F$65536,LEFT(F2898,2)&amp;{0;1;2;3;4;5;6;7;8;9}))+(--(RIGHT(F2898,2)="00"))*SUM(SUMIFS($P$6:$P$65536,$B$6:$B$65536,B2898,$C$6:$C$65536,C2898,$D$6:$D$65536,D2898,$E$6:$E$65536,E2898,$F$6:$F$65536,LEFT(F2898,1)&amp;range))+SUMIFS($P$6:$P$65536,$B$6:$B$65536,B2898,$C$6:$C$65536,C2898,$D$6:$D$65536,D2898,$E$6:$E$65536,E2898,$F$6:$F$65536,F2898)))))</f>
        <v>291159.03999999998</v>
      </c>
    </row>
    <row r="2899" spans="1:17" ht="15" customHeight="1" x14ac:dyDescent="0.2">
      <c r="A2899" s="10" t="s">
        <v>146</v>
      </c>
      <c r="B2899" s="3" t="s">
        <v>147</v>
      </c>
      <c r="C2899" s="3" t="s">
        <v>36</v>
      </c>
      <c r="D2899" s="3" t="s">
        <v>136</v>
      </c>
      <c r="E2899" s="3" t="s">
        <v>121</v>
      </c>
      <c r="F2899" s="3" t="s">
        <v>147</v>
      </c>
      <c r="G2899" s="9">
        <v>0</v>
      </c>
      <c r="H2899" s="9">
        <v>72789.759999999995</v>
      </c>
      <c r="I2899" s="9">
        <v>72789.759999999995</v>
      </c>
      <c r="J2899" s="9">
        <v>0</v>
      </c>
      <c r="K2899" s="9">
        <v>0</v>
      </c>
      <c r="L2899" s="9">
        <v>0</v>
      </c>
      <c r="M2899" s="9">
        <v>0</v>
      </c>
      <c r="N2899" s="9">
        <v>0</v>
      </c>
      <c r="O2899" s="9">
        <v>0</v>
      </c>
      <c r="P2899" s="13">
        <f t="shared" si="46"/>
        <v>72789.759999999995</v>
      </c>
      <c r="Q2899" s="13">
        <f t="array" ref="Q2899">IF(C2899="",SUMIFS($P$6:$P$65536,$B$6:$B$65536,B2899),IF(D2899="",SUMIFS($P$6:$P$65536,$B$6:$B$65536,B2899,$C$6:$C$65536,C2899),IF(E2899="",SUMIFS($P$6:$P$65536,$B$6:$B$65536,B2899,$C$6:$C$65536,C2899,$D$6:$D$65536,D2899),IF(F2899="",SUMIFS($P$6:$P$65536,$B$6:$B$65536,B2899,$C$6:$C$65536,C2899,$D$6:$D$65536,D2899,$E$6:$E$65536,E2899),--(RIGHT(F2899,1)="0")*SUM(SUMIFS($P$6:$P$65536,$B$6:$B$65536,B2899,$C$6:$C$65536,C2899,$D$6:$D$65536,D2899,$E$6:$E$65536,E2899,$F$6:$F$65536,LEFT(F2899,2)&amp;{0;1;2;3;4;5;6;7;8;9}))+(--(RIGHT(F2899,2)="00"))*SUM(SUMIFS($P$6:$P$65536,$B$6:$B$65536,B2899,$C$6:$C$65536,C2899,$D$6:$D$65536,D2899,$E$6:$E$65536,E2899,$F$6:$F$65536,LEFT(F2899,1)&amp;range))+SUMIFS($P$6:$P$65536,$B$6:$B$65536,B2899,$C$6:$C$65536,C2899,$D$6:$D$65536,D2899,$E$6:$E$65536,E2899,$F$6:$F$65536,F2899)))))</f>
        <v>218369.27999999997</v>
      </c>
    </row>
    <row r="2900" spans="1:17" ht="64.5" customHeight="1" x14ac:dyDescent="0.2">
      <c r="A2900" s="10" t="s">
        <v>148</v>
      </c>
      <c r="B2900" s="3" t="s">
        <v>147</v>
      </c>
      <c r="C2900" s="3" t="s">
        <v>36</v>
      </c>
      <c r="D2900" s="3" t="s">
        <v>136</v>
      </c>
      <c r="E2900" s="3" t="s">
        <v>121</v>
      </c>
      <c r="F2900" s="3" t="s">
        <v>149</v>
      </c>
      <c r="G2900" s="9">
        <v>0</v>
      </c>
      <c r="H2900" s="9">
        <v>72789.759999999995</v>
      </c>
      <c r="I2900" s="9">
        <v>72789.759999999995</v>
      </c>
      <c r="J2900" s="9">
        <v>0</v>
      </c>
      <c r="K2900" s="9">
        <v>0</v>
      </c>
      <c r="L2900" s="9">
        <v>0</v>
      </c>
      <c r="M2900" s="9">
        <v>0</v>
      </c>
      <c r="N2900" s="9">
        <v>0</v>
      </c>
      <c r="O2900" s="9">
        <v>0</v>
      </c>
      <c r="P2900" s="13">
        <f t="shared" si="46"/>
        <v>72789.759999999995</v>
      </c>
      <c r="Q2900" s="13">
        <f t="array" ref="Q2900">IF(C2900="",SUMIFS($P$6:$P$65536,$B$6:$B$65536,B2900),IF(D2900="",SUMIFS($P$6:$P$65536,$B$6:$B$65536,B2900,$C$6:$C$65536,C2900),IF(E2900="",SUMIFS($P$6:$P$65536,$B$6:$B$65536,B2900,$C$6:$C$65536,C2900,$D$6:$D$65536,D2900),IF(F2900="",SUMIFS($P$6:$P$65536,$B$6:$B$65536,B2900,$C$6:$C$65536,C2900,$D$6:$D$65536,D2900,$E$6:$E$65536,E2900),--(RIGHT(F2900,1)="0")*SUM(SUMIFS($P$6:$P$65536,$B$6:$B$65536,B2900,$C$6:$C$65536,C2900,$D$6:$D$65536,D2900,$E$6:$E$65536,E2900,$F$6:$F$65536,LEFT(F2900,2)&amp;{0;1;2;3;4;5;6;7;8;9}))+(--(RIGHT(F2900,2)="00"))*SUM(SUMIFS($P$6:$P$65536,$B$6:$B$65536,B2900,$C$6:$C$65536,C2900,$D$6:$D$65536,D2900,$E$6:$E$65536,E2900,$F$6:$F$65536,LEFT(F2900,1)&amp;range))+SUMIFS($P$6:$P$65536,$B$6:$B$65536,B2900,$C$6:$C$65536,C2900,$D$6:$D$65536,D2900,$E$6:$E$65536,E2900,$F$6:$F$65536,F2900)))))</f>
        <v>72789.759999999995</v>
      </c>
    </row>
    <row r="2901" spans="1:17" ht="48.95" customHeight="1" x14ac:dyDescent="0.2">
      <c r="A2901" s="4" t="s">
        <v>1040</v>
      </c>
      <c r="B2901" s="5" t="s">
        <v>1041</v>
      </c>
      <c r="C2901" s="5" t="s">
        <v>0</v>
      </c>
      <c r="D2901" s="5" t="s">
        <v>0</v>
      </c>
      <c r="E2901" s="6" t="s">
        <v>0</v>
      </c>
      <c r="F2901" s="6" t="s">
        <v>0</v>
      </c>
      <c r="G2901" s="7">
        <v>721778631</v>
      </c>
      <c r="H2901" s="7">
        <v>884593721</v>
      </c>
      <c r="I2901" s="7">
        <v>1606372352</v>
      </c>
      <c r="J2901" s="7">
        <v>768679796</v>
      </c>
      <c r="K2901" s="7">
        <v>0</v>
      </c>
      <c r="L2901" s="7">
        <v>768679796</v>
      </c>
      <c r="M2901" s="7">
        <v>753116081</v>
      </c>
      <c r="N2901" s="7">
        <v>0</v>
      </c>
      <c r="O2901" s="7">
        <v>753116081</v>
      </c>
      <c r="P2901" s="13">
        <f t="shared" si="46"/>
        <v>884593721</v>
      </c>
      <c r="Q2901" s="13">
        <f t="array" ref="Q2901">IF(C2901="",SUMIFS($P$6:$P$65536,$B$6:$B$65536,B2901),IF(D2901="",SUMIFS($P$6:$P$65536,$B$6:$B$65536,B2901,$C$6:$C$65536,C2901),IF(E2901="",SUMIFS($P$6:$P$65536,$B$6:$B$65536,B2901,$C$6:$C$65536,C2901,$D$6:$D$65536,D2901),IF(F2901="",SUMIFS($P$6:$P$65536,$B$6:$B$65536,B2901,$C$6:$C$65536,C2901,$D$6:$D$65536,D2901,$E$6:$E$65536,E2901),--(RIGHT(F2901,1)="0")*SUM(SUMIFS($P$6:$P$65536,$B$6:$B$65536,B2901,$C$6:$C$65536,C2901,$D$6:$D$65536,D2901,$E$6:$E$65536,E2901,$F$6:$F$65536,LEFT(F2901,2)&amp;{0;1;2;3;4;5;6;7;8;9}))+(--(RIGHT(F2901,2)="00"))*SUM(SUMIFS($P$6:$P$65536,$B$6:$B$65536,B2901,$C$6:$C$65536,C2901,$D$6:$D$65536,D2901,$E$6:$E$65536,E2901,$F$6:$F$65536,LEFT(F2901,1)&amp;range))+SUMIFS($P$6:$P$65536,$B$6:$B$65536,B2901,$C$6:$C$65536,C2901,$D$6:$D$65536,D2901,$E$6:$E$65536,E2901,$F$6:$F$65536,F2901)))))</f>
        <v>6728963765.4299994</v>
      </c>
    </row>
    <row r="2902" spans="1:17" ht="32.25" customHeight="1" x14ac:dyDescent="0.2">
      <c r="A2902" s="8" t="s">
        <v>719</v>
      </c>
      <c r="B2902" s="3" t="s">
        <v>1041</v>
      </c>
      <c r="C2902" s="3" t="s">
        <v>38</v>
      </c>
      <c r="D2902" s="3" t="s">
        <v>0</v>
      </c>
      <c r="E2902" s="3" t="s">
        <v>0</v>
      </c>
      <c r="F2902" s="3" t="s">
        <v>0</v>
      </c>
      <c r="G2902" s="9">
        <v>3900000</v>
      </c>
      <c r="H2902" s="9">
        <v>-2400000</v>
      </c>
      <c r="I2902" s="9">
        <v>1500000</v>
      </c>
      <c r="J2902" s="9">
        <v>3900000</v>
      </c>
      <c r="K2902" s="9">
        <v>0</v>
      </c>
      <c r="L2902" s="9">
        <v>3900000</v>
      </c>
      <c r="M2902" s="9">
        <v>3900000</v>
      </c>
      <c r="N2902" s="9">
        <v>0</v>
      </c>
      <c r="O2902" s="9">
        <v>3900000</v>
      </c>
      <c r="P2902" s="13">
        <f t="shared" si="46"/>
        <v>2400000</v>
      </c>
      <c r="Q2902" s="13">
        <f t="array" ref="Q2902">IF(C2902="",SUMIFS($P$6:$P$65536,$B$6:$B$65536,B2902),IF(D2902="",SUMIFS($P$6:$P$65536,$B$6:$B$65536,B2902,$C$6:$C$65536,C2902),IF(E2902="",SUMIFS($P$6:$P$65536,$B$6:$B$65536,B2902,$C$6:$C$65536,C2902,$D$6:$D$65536,D2902),IF(F2902="",SUMIFS($P$6:$P$65536,$B$6:$B$65536,B2902,$C$6:$C$65536,C2902,$D$6:$D$65536,D2902,$E$6:$E$65536,E2902),--(RIGHT(F2902,1)="0")*SUM(SUMIFS($P$6:$P$65536,$B$6:$B$65536,B2902,$C$6:$C$65536,C2902,$D$6:$D$65536,D2902,$E$6:$E$65536,E2902,$F$6:$F$65536,LEFT(F2902,2)&amp;{0;1;2;3;4;5;6;7;8;9}))+(--(RIGHT(F2902,2)="00"))*SUM(SUMIFS($P$6:$P$65536,$B$6:$B$65536,B2902,$C$6:$C$65536,C2902,$D$6:$D$65536,D2902,$E$6:$E$65536,E2902,$F$6:$F$65536,LEFT(F2902,1)&amp;range))+SUMIFS($P$6:$P$65536,$B$6:$B$65536,B2902,$C$6:$C$65536,C2902,$D$6:$D$65536,D2902,$E$6:$E$65536,E2902,$F$6:$F$65536,F2902)))))</f>
        <v>12300000</v>
      </c>
    </row>
    <row r="2903" spans="1:17" ht="15.95" customHeight="1" x14ac:dyDescent="0.2">
      <c r="A2903" s="8" t="s">
        <v>1042</v>
      </c>
      <c r="B2903" s="3" t="s">
        <v>1041</v>
      </c>
      <c r="C2903" s="3" t="s">
        <v>38</v>
      </c>
      <c r="D2903" s="3" t="s">
        <v>28</v>
      </c>
      <c r="E2903" s="3" t="s">
        <v>0</v>
      </c>
      <c r="F2903" s="3" t="s">
        <v>0</v>
      </c>
      <c r="G2903" s="9">
        <v>3900000</v>
      </c>
      <c r="H2903" s="9">
        <v>-2400000</v>
      </c>
      <c r="I2903" s="9">
        <v>1500000</v>
      </c>
      <c r="J2903" s="9">
        <v>3900000</v>
      </c>
      <c r="K2903" s="9">
        <v>0</v>
      </c>
      <c r="L2903" s="9">
        <v>3900000</v>
      </c>
      <c r="M2903" s="9">
        <v>3900000</v>
      </c>
      <c r="N2903" s="9">
        <v>0</v>
      </c>
      <c r="O2903" s="9">
        <v>3900000</v>
      </c>
      <c r="P2903" s="13">
        <f t="shared" si="46"/>
        <v>2400000</v>
      </c>
      <c r="Q2903" s="13">
        <f t="array" ref="Q2903">IF(C2903="",SUMIFS($P$6:$P$65536,$B$6:$B$65536,B2903),IF(D2903="",SUMIFS($P$6:$P$65536,$B$6:$B$65536,B2903,$C$6:$C$65536,C2903),IF(E2903="",SUMIFS($P$6:$P$65536,$B$6:$B$65536,B2903,$C$6:$C$65536,C2903,$D$6:$D$65536,D2903),IF(F2903="",SUMIFS($P$6:$P$65536,$B$6:$B$65536,B2903,$C$6:$C$65536,C2903,$D$6:$D$65536,D2903,$E$6:$E$65536,E2903),--(RIGHT(F2903,1)="0")*SUM(SUMIFS($P$6:$P$65536,$B$6:$B$65536,B2903,$C$6:$C$65536,C2903,$D$6:$D$65536,D2903,$E$6:$E$65536,E2903,$F$6:$F$65536,LEFT(F2903,2)&amp;{0;1;2;3;4;5;6;7;8;9}))+(--(RIGHT(F2903,2)="00"))*SUM(SUMIFS($P$6:$P$65536,$B$6:$B$65536,B2903,$C$6:$C$65536,C2903,$D$6:$D$65536,D2903,$E$6:$E$65536,E2903,$F$6:$F$65536,LEFT(F2903,1)&amp;range))+SUMIFS($P$6:$P$65536,$B$6:$B$65536,B2903,$C$6:$C$65536,C2903,$D$6:$D$65536,D2903,$E$6:$E$65536,E2903,$F$6:$F$65536,F2903)))))</f>
        <v>9900000</v>
      </c>
    </row>
    <row r="2904" spans="1:17" ht="127.9" customHeight="1" x14ac:dyDescent="0.2">
      <c r="A2904" s="10" t="s">
        <v>1043</v>
      </c>
      <c r="B2904" s="3" t="s">
        <v>1041</v>
      </c>
      <c r="C2904" s="3" t="s">
        <v>38</v>
      </c>
      <c r="D2904" s="3" t="s">
        <v>28</v>
      </c>
      <c r="E2904" s="3" t="s">
        <v>1044</v>
      </c>
      <c r="F2904" s="11" t="s">
        <v>0</v>
      </c>
      <c r="G2904" s="9">
        <v>3900000</v>
      </c>
      <c r="H2904" s="9">
        <v>-2400000</v>
      </c>
      <c r="I2904" s="9">
        <v>1500000</v>
      </c>
      <c r="J2904" s="9">
        <v>3900000</v>
      </c>
      <c r="K2904" s="9">
        <v>0</v>
      </c>
      <c r="L2904" s="9">
        <v>3900000</v>
      </c>
      <c r="M2904" s="9">
        <v>3900000</v>
      </c>
      <c r="N2904" s="9">
        <v>0</v>
      </c>
      <c r="O2904" s="9">
        <v>3900000</v>
      </c>
      <c r="P2904" s="13">
        <f t="shared" si="46"/>
        <v>2400000</v>
      </c>
      <c r="Q2904" s="13">
        <f t="array" ref="Q2904">IF(C2904="",SUMIFS($P$6:$P$65536,$B$6:$B$65536,B2904),IF(D2904="",SUMIFS($P$6:$P$65536,$B$6:$B$65536,B2904,$C$6:$C$65536,C2904),IF(E2904="",SUMIFS($P$6:$P$65536,$B$6:$B$65536,B2904,$C$6:$C$65536,C2904,$D$6:$D$65536,D2904),IF(F2904="",SUMIFS($P$6:$P$65536,$B$6:$B$65536,B2904,$C$6:$C$65536,C2904,$D$6:$D$65536,D2904,$E$6:$E$65536,E2904),--(RIGHT(F2904,1)="0")*SUM(SUMIFS($P$6:$P$65536,$B$6:$B$65536,B2904,$C$6:$C$65536,C2904,$D$6:$D$65536,D2904,$E$6:$E$65536,E2904,$F$6:$F$65536,LEFT(F2904,2)&amp;{0;1;2;3;4;5;6;7;8;9}))+(--(RIGHT(F2904,2)="00"))*SUM(SUMIFS($P$6:$P$65536,$B$6:$B$65536,B2904,$C$6:$C$65536,C2904,$D$6:$D$65536,D2904,$E$6:$E$65536,E2904,$F$6:$F$65536,LEFT(F2904,1)&amp;range))+SUMIFS($P$6:$P$65536,$B$6:$B$65536,B2904,$C$6:$C$65536,C2904,$D$6:$D$65536,D2904,$E$6:$E$65536,E2904,$F$6:$F$65536,F2904)))))</f>
        <v>7500000</v>
      </c>
    </row>
    <row r="2905" spans="1:17" ht="48.95" customHeight="1" x14ac:dyDescent="0.2">
      <c r="A2905" s="10" t="s">
        <v>57</v>
      </c>
      <c r="B2905" s="3" t="s">
        <v>1041</v>
      </c>
      <c r="C2905" s="3" t="s">
        <v>38</v>
      </c>
      <c r="D2905" s="3" t="s">
        <v>28</v>
      </c>
      <c r="E2905" s="3" t="s">
        <v>1044</v>
      </c>
      <c r="F2905" s="3" t="s">
        <v>58</v>
      </c>
      <c r="G2905" s="9">
        <v>300000</v>
      </c>
      <c r="H2905" s="9">
        <v>-300000</v>
      </c>
      <c r="I2905" s="9">
        <v>0</v>
      </c>
      <c r="J2905" s="9">
        <v>300000</v>
      </c>
      <c r="K2905" s="9">
        <v>0</v>
      </c>
      <c r="L2905" s="9">
        <v>300000</v>
      </c>
      <c r="M2905" s="9">
        <v>300000</v>
      </c>
      <c r="N2905" s="9">
        <v>0</v>
      </c>
      <c r="O2905" s="9">
        <v>300000</v>
      </c>
      <c r="P2905" s="13">
        <f t="shared" si="46"/>
        <v>300000</v>
      </c>
      <c r="Q2905" s="13">
        <f t="array" ref="Q2905">IF(C2905="",SUMIFS($P$6:$P$65536,$B$6:$B$65536,B2905),IF(D2905="",SUMIFS($P$6:$P$65536,$B$6:$B$65536,B2905,$C$6:$C$65536,C2905),IF(E2905="",SUMIFS($P$6:$P$65536,$B$6:$B$65536,B2905,$C$6:$C$65536,C2905,$D$6:$D$65536,D2905),IF(F2905="",SUMIFS($P$6:$P$65536,$B$6:$B$65536,B2905,$C$6:$C$65536,C2905,$D$6:$D$65536,D2905,$E$6:$E$65536,E2905),--(RIGHT(F2905,1)="0")*SUM(SUMIFS($P$6:$P$65536,$B$6:$B$65536,B2905,$C$6:$C$65536,C2905,$D$6:$D$65536,D2905,$E$6:$E$65536,E2905,$F$6:$F$65536,LEFT(F2905,2)&amp;{0;1;2;3;4;5;6;7;8;9}))+(--(RIGHT(F2905,2)="00"))*SUM(SUMIFS($P$6:$P$65536,$B$6:$B$65536,B2905,$C$6:$C$65536,C2905,$D$6:$D$65536,D2905,$E$6:$E$65536,E2905,$F$6:$F$65536,LEFT(F2905,1)&amp;range))+SUMIFS($P$6:$P$65536,$B$6:$B$65536,B2905,$C$6:$C$65536,C2905,$D$6:$D$65536,D2905,$E$6:$E$65536,E2905,$F$6:$F$65536,F2905)))))</f>
        <v>1200000</v>
      </c>
    </row>
    <row r="2906" spans="1:17" ht="48.95" customHeight="1" x14ac:dyDescent="0.2">
      <c r="A2906" s="10" t="s">
        <v>59</v>
      </c>
      <c r="B2906" s="3" t="s">
        <v>1041</v>
      </c>
      <c r="C2906" s="3" t="s">
        <v>38</v>
      </c>
      <c r="D2906" s="3" t="s">
        <v>28</v>
      </c>
      <c r="E2906" s="3" t="s">
        <v>1044</v>
      </c>
      <c r="F2906" s="3" t="s">
        <v>60</v>
      </c>
      <c r="G2906" s="9">
        <v>300000</v>
      </c>
      <c r="H2906" s="9">
        <v>-300000</v>
      </c>
      <c r="I2906" s="9">
        <v>0</v>
      </c>
      <c r="J2906" s="9">
        <v>300000</v>
      </c>
      <c r="K2906" s="9">
        <v>0</v>
      </c>
      <c r="L2906" s="9">
        <v>300000</v>
      </c>
      <c r="M2906" s="9">
        <v>300000</v>
      </c>
      <c r="N2906" s="9">
        <v>0</v>
      </c>
      <c r="O2906" s="9">
        <v>300000</v>
      </c>
      <c r="P2906" s="13">
        <f t="shared" si="46"/>
        <v>300000</v>
      </c>
      <c r="Q2906" s="13">
        <f t="array" ref="Q2906">IF(C2906="",SUMIFS($P$6:$P$65536,$B$6:$B$65536,B2906),IF(D2906="",SUMIFS($P$6:$P$65536,$B$6:$B$65536,B2906,$C$6:$C$65536,C2906),IF(E2906="",SUMIFS($P$6:$P$65536,$B$6:$B$65536,B2906,$C$6:$C$65536,C2906,$D$6:$D$65536,D2906),IF(F2906="",SUMIFS($P$6:$P$65536,$B$6:$B$65536,B2906,$C$6:$C$65536,C2906,$D$6:$D$65536,D2906,$E$6:$E$65536,E2906),--(RIGHT(F2906,1)="0")*SUM(SUMIFS($P$6:$P$65536,$B$6:$B$65536,B2906,$C$6:$C$65536,C2906,$D$6:$D$65536,D2906,$E$6:$E$65536,E2906,$F$6:$F$65536,LEFT(F2906,2)&amp;{0;1;2;3;4;5;6;7;8;9}))+(--(RIGHT(F2906,2)="00"))*SUM(SUMIFS($P$6:$P$65536,$B$6:$B$65536,B2906,$C$6:$C$65536,C2906,$D$6:$D$65536,D2906,$E$6:$E$65536,E2906,$F$6:$F$65536,LEFT(F2906,1)&amp;range))+SUMIFS($P$6:$P$65536,$B$6:$B$65536,B2906,$C$6:$C$65536,C2906,$D$6:$D$65536,D2906,$E$6:$E$65536,E2906,$F$6:$F$65536,F2906)))))</f>
        <v>900000</v>
      </c>
    </row>
    <row r="2907" spans="1:17" ht="15" customHeight="1" x14ac:dyDescent="0.2">
      <c r="A2907" s="10" t="s">
        <v>61</v>
      </c>
      <c r="B2907" s="3" t="s">
        <v>1041</v>
      </c>
      <c r="C2907" s="3" t="s">
        <v>38</v>
      </c>
      <c r="D2907" s="3" t="s">
        <v>28</v>
      </c>
      <c r="E2907" s="3" t="s">
        <v>1044</v>
      </c>
      <c r="F2907" s="3" t="s">
        <v>62</v>
      </c>
      <c r="G2907" s="9">
        <v>300000</v>
      </c>
      <c r="H2907" s="9">
        <v>-300000</v>
      </c>
      <c r="I2907" s="9">
        <v>0</v>
      </c>
      <c r="J2907" s="9">
        <v>300000</v>
      </c>
      <c r="K2907" s="9">
        <v>0</v>
      </c>
      <c r="L2907" s="9">
        <v>300000</v>
      </c>
      <c r="M2907" s="9">
        <v>300000</v>
      </c>
      <c r="N2907" s="9">
        <v>0</v>
      </c>
      <c r="O2907" s="9">
        <v>300000</v>
      </c>
      <c r="P2907" s="13">
        <f t="shared" si="46"/>
        <v>300000</v>
      </c>
      <c r="Q2907" s="13">
        <f t="array" ref="Q2907">IF(C2907="",SUMIFS($P$6:$P$65536,$B$6:$B$65536,B2907),IF(D2907="",SUMIFS($P$6:$P$65536,$B$6:$B$65536,B2907,$C$6:$C$65536,C2907),IF(E2907="",SUMIFS($P$6:$P$65536,$B$6:$B$65536,B2907,$C$6:$C$65536,C2907,$D$6:$D$65536,D2907),IF(F2907="",SUMIFS($P$6:$P$65536,$B$6:$B$65536,B2907,$C$6:$C$65536,C2907,$D$6:$D$65536,D2907,$E$6:$E$65536,E2907),--(RIGHT(F2907,1)="0")*SUM(SUMIFS($P$6:$P$65536,$B$6:$B$65536,B2907,$C$6:$C$65536,C2907,$D$6:$D$65536,D2907,$E$6:$E$65536,E2907,$F$6:$F$65536,LEFT(F2907,2)&amp;{0;1;2;3;4;5;6;7;8;9}))+(--(RIGHT(F2907,2)="00"))*SUM(SUMIFS($P$6:$P$65536,$B$6:$B$65536,B2907,$C$6:$C$65536,C2907,$D$6:$D$65536,D2907,$E$6:$E$65536,E2907,$F$6:$F$65536,LEFT(F2907,1)&amp;range))+SUMIFS($P$6:$P$65536,$B$6:$B$65536,B2907,$C$6:$C$65536,C2907,$D$6:$D$65536,D2907,$E$6:$E$65536,E2907,$F$6:$F$65536,F2907)))))</f>
        <v>300000</v>
      </c>
    </row>
    <row r="2908" spans="1:17" ht="32.25" customHeight="1" x14ac:dyDescent="0.2">
      <c r="A2908" s="10" t="s">
        <v>112</v>
      </c>
      <c r="B2908" s="3" t="s">
        <v>1041</v>
      </c>
      <c r="C2908" s="3" t="s">
        <v>38</v>
      </c>
      <c r="D2908" s="3" t="s">
        <v>28</v>
      </c>
      <c r="E2908" s="3" t="s">
        <v>1044</v>
      </c>
      <c r="F2908" s="3" t="s">
        <v>113</v>
      </c>
      <c r="G2908" s="9">
        <v>3600000</v>
      </c>
      <c r="H2908" s="9">
        <v>-2100000</v>
      </c>
      <c r="I2908" s="9">
        <v>1500000</v>
      </c>
      <c r="J2908" s="9">
        <v>3600000</v>
      </c>
      <c r="K2908" s="9">
        <v>0</v>
      </c>
      <c r="L2908" s="9">
        <v>3600000</v>
      </c>
      <c r="M2908" s="9">
        <v>3600000</v>
      </c>
      <c r="N2908" s="9">
        <v>0</v>
      </c>
      <c r="O2908" s="9">
        <v>3600000</v>
      </c>
      <c r="P2908" s="13">
        <f t="shared" si="46"/>
        <v>2100000</v>
      </c>
      <c r="Q2908" s="13">
        <f t="array" ref="Q2908">IF(C2908="",SUMIFS($P$6:$P$65536,$B$6:$B$65536,B2908),IF(D2908="",SUMIFS($P$6:$P$65536,$B$6:$B$65536,B2908,$C$6:$C$65536,C2908),IF(E2908="",SUMIFS($P$6:$P$65536,$B$6:$B$65536,B2908,$C$6:$C$65536,C2908,$D$6:$D$65536,D2908),IF(F2908="",SUMIFS($P$6:$P$65536,$B$6:$B$65536,B2908,$C$6:$C$65536,C2908,$D$6:$D$65536,D2908,$E$6:$E$65536,E2908),--(RIGHT(F2908,1)="0")*SUM(SUMIFS($P$6:$P$65536,$B$6:$B$65536,B2908,$C$6:$C$65536,C2908,$D$6:$D$65536,D2908,$E$6:$E$65536,E2908,$F$6:$F$65536,LEFT(F2908,2)&amp;{0;1;2;3;4;5;6;7;8;9}))+(--(RIGHT(F2908,2)="00"))*SUM(SUMIFS($P$6:$P$65536,$B$6:$B$65536,B2908,$C$6:$C$65536,C2908,$D$6:$D$65536,D2908,$E$6:$E$65536,E2908,$F$6:$F$65536,LEFT(F2908,1)&amp;range))+SUMIFS($P$6:$P$65536,$B$6:$B$65536,B2908,$C$6:$C$65536,C2908,$D$6:$D$65536,D2908,$E$6:$E$65536,E2908,$F$6:$F$65536,F2908)))))</f>
        <v>6300000</v>
      </c>
    </row>
    <row r="2909" spans="1:17" ht="15" customHeight="1" x14ac:dyDescent="0.2">
      <c r="A2909" s="10" t="s">
        <v>276</v>
      </c>
      <c r="B2909" s="3" t="s">
        <v>1041</v>
      </c>
      <c r="C2909" s="3" t="s">
        <v>38</v>
      </c>
      <c r="D2909" s="3" t="s">
        <v>28</v>
      </c>
      <c r="E2909" s="3" t="s">
        <v>1044</v>
      </c>
      <c r="F2909" s="3" t="s">
        <v>277</v>
      </c>
      <c r="G2909" s="9">
        <v>3600000</v>
      </c>
      <c r="H2909" s="9">
        <v>-2100000</v>
      </c>
      <c r="I2909" s="9">
        <v>1500000</v>
      </c>
      <c r="J2909" s="9">
        <v>3600000</v>
      </c>
      <c r="K2909" s="9">
        <v>0</v>
      </c>
      <c r="L2909" s="9">
        <v>3600000</v>
      </c>
      <c r="M2909" s="9">
        <v>3600000</v>
      </c>
      <c r="N2909" s="9">
        <v>0</v>
      </c>
      <c r="O2909" s="9">
        <v>3600000</v>
      </c>
      <c r="P2909" s="13">
        <f t="shared" si="46"/>
        <v>2100000</v>
      </c>
      <c r="Q2909" s="13">
        <f t="array" ref="Q2909">IF(C2909="",SUMIFS($P$6:$P$65536,$B$6:$B$65536,B2909),IF(D2909="",SUMIFS($P$6:$P$65536,$B$6:$B$65536,B2909,$C$6:$C$65536,C2909),IF(E2909="",SUMIFS($P$6:$P$65536,$B$6:$B$65536,B2909,$C$6:$C$65536,C2909,$D$6:$D$65536,D2909),IF(F2909="",SUMIFS($P$6:$P$65536,$B$6:$B$65536,B2909,$C$6:$C$65536,C2909,$D$6:$D$65536,D2909,$E$6:$E$65536,E2909),--(RIGHT(F2909,1)="0")*SUM(SUMIFS($P$6:$P$65536,$B$6:$B$65536,B2909,$C$6:$C$65536,C2909,$D$6:$D$65536,D2909,$E$6:$E$65536,E2909,$F$6:$F$65536,LEFT(F2909,2)&amp;{0;1;2;3;4;5;6;7;8;9}))+(--(RIGHT(F2909,2)="00"))*SUM(SUMIFS($P$6:$P$65536,$B$6:$B$65536,B2909,$C$6:$C$65536,C2909,$D$6:$D$65536,D2909,$E$6:$E$65536,E2909,$F$6:$F$65536,LEFT(F2909,1)&amp;range))+SUMIFS($P$6:$P$65536,$B$6:$B$65536,B2909,$C$6:$C$65536,C2909,$D$6:$D$65536,D2909,$E$6:$E$65536,E2909,$F$6:$F$65536,F2909)))))</f>
        <v>4200000</v>
      </c>
    </row>
    <row r="2910" spans="1:17" ht="15" customHeight="1" x14ac:dyDescent="0.2">
      <c r="A2910" s="8" t="s">
        <v>126</v>
      </c>
      <c r="B2910" s="3" t="s">
        <v>1041</v>
      </c>
      <c r="C2910" s="3" t="s">
        <v>76</v>
      </c>
      <c r="D2910" s="3" t="s">
        <v>0</v>
      </c>
      <c r="E2910" s="3" t="s">
        <v>0</v>
      </c>
      <c r="F2910" s="3" t="s">
        <v>0</v>
      </c>
      <c r="G2910" s="9">
        <v>293472917</v>
      </c>
      <c r="H2910" s="9">
        <v>-2589846.9500000002</v>
      </c>
      <c r="I2910" s="9">
        <v>290883070.05000001</v>
      </c>
      <c r="J2910" s="9">
        <v>342670282</v>
      </c>
      <c r="K2910" s="9">
        <v>0</v>
      </c>
      <c r="L2910" s="9">
        <v>342670282</v>
      </c>
      <c r="M2910" s="9">
        <v>326338667</v>
      </c>
      <c r="N2910" s="9">
        <v>0</v>
      </c>
      <c r="O2910" s="9">
        <v>326338667</v>
      </c>
      <c r="P2910" s="13">
        <f t="shared" si="46"/>
        <v>2589846.9500000002</v>
      </c>
      <c r="Q2910" s="13">
        <f t="array" ref="Q2910">IF(C2910="",SUMIFS($P$6:$P$65536,$B$6:$B$65536,B2910),IF(D2910="",SUMIFS($P$6:$P$65536,$B$6:$B$65536,B2910,$C$6:$C$65536,C2910),IF(E2910="",SUMIFS($P$6:$P$65536,$B$6:$B$65536,B2910,$C$6:$C$65536,C2910,$D$6:$D$65536,D2910),IF(F2910="",SUMIFS($P$6:$P$65536,$B$6:$B$65536,B2910,$C$6:$C$65536,C2910,$D$6:$D$65536,D2910,$E$6:$E$65536,E2910),--(RIGHT(F2910,1)="0")*SUM(SUMIFS($P$6:$P$65536,$B$6:$B$65536,B2910,$C$6:$C$65536,C2910,$D$6:$D$65536,D2910,$E$6:$E$65536,E2910,$F$6:$F$65536,LEFT(F2910,2)&amp;{0;1;2;3;4;5;6;7;8;9}))+(--(RIGHT(F2910,2)="00"))*SUM(SUMIFS($P$6:$P$65536,$B$6:$B$65536,B2910,$C$6:$C$65536,C2910,$D$6:$D$65536,D2910,$E$6:$E$65536,E2910,$F$6:$F$65536,LEFT(F2910,1)&amp;range))+SUMIFS($P$6:$P$65536,$B$6:$B$65536,B2910,$C$6:$C$65536,C2910,$D$6:$D$65536,D2910,$E$6:$E$65536,E2910,$F$6:$F$65536,F2910)))))</f>
        <v>358431887.13000005</v>
      </c>
    </row>
    <row r="2911" spans="1:17" ht="15.95" customHeight="1" x14ac:dyDescent="0.2">
      <c r="A2911" s="8" t="s">
        <v>1045</v>
      </c>
      <c r="B2911" s="3" t="s">
        <v>1041</v>
      </c>
      <c r="C2911" s="3" t="s">
        <v>76</v>
      </c>
      <c r="D2911" s="3" t="s">
        <v>36</v>
      </c>
      <c r="E2911" s="3" t="s">
        <v>0</v>
      </c>
      <c r="F2911" s="3" t="s">
        <v>0</v>
      </c>
      <c r="G2911" s="9">
        <v>284371488</v>
      </c>
      <c r="H2911" s="9">
        <v>-2589846.9500000002</v>
      </c>
      <c r="I2911" s="9">
        <v>281781641.05000001</v>
      </c>
      <c r="J2911" s="9">
        <v>333568853</v>
      </c>
      <c r="K2911" s="9">
        <v>0</v>
      </c>
      <c r="L2911" s="9">
        <v>333568853</v>
      </c>
      <c r="M2911" s="9">
        <v>317237238</v>
      </c>
      <c r="N2911" s="9">
        <v>0</v>
      </c>
      <c r="O2911" s="9">
        <v>317237238</v>
      </c>
      <c r="P2911" s="13">
        <f t="shared" si="46"/>
        <v>2589846.9500000002</v>
      </c>
      <c r="Q2911" s="13">
        <f t="array" ref="Q2911">IF(C2911="",SUMIFS($P$6:$P$65536,$B$6:$B$65536,B2911),IF(D2911="",SUMIFS($P$6:$P$65536,$B$6:$B$65536,B2911,$C$6:$C$65536,C2911),IF(E2911="",SUMIFS($P$6:$P$65536,$B$6:$B$65536,B2911,$C$6:$C$65536,C2911,$D$6:$D$65536,D2911),IF(F2911="",SUMIFS($P$6:$P$65536,$B$6:$B$65536,B2911,$C$6:$C$65536,C2911,$D$6:$D$65536,D2911,$E$6:$E$65536,E2911),--(RIGHT(F2911,1)="0")*SUM(SUMIFS($P$6:$P$65536,$B$6:$B$65536,B2911,$C$6:$C$65536,C2911,$D$6:$D$65536,D2911,$E$6:$E$65536,E2911,$F$6:$F$65536,LEFT(F2911,2)&amp;{0;1;2;3;4;5;6;7;8;9}))+(--(RIGHT(F2911,2)="00"))*SUM(SUMIFS($P$6:$P$65536,$B$6:$B$65536,B2911,$C$6:$C$65536,C2911,$D$6:$D$65536,D2911,$E$6:$E$65536,E2911,$F$6:$F$65536,LEFT(F2911,1)&amp;range))+SUMIFS($P$6:$P$65536,$B$6:$B$65536,B2911,$C$6:$C$65536,C2911,$D$6:$D$65536,D2911,$E$6:$E$65536,E2911,$F$6:$F$65536,F2911)))))</f>
        <v>355842040.18000007</v>
      </c>
    </row>
    <row r="2912" spans="1:17" ht="32.25" customHeight="1" x14ac:dyDescent="0.2">
      <c r="A2912" s="10" t="s">
        <v>286</v>
      </c>
      <c r="B2912" s="3" t="s">
        <v>1041</v>
      </c>
      <c r="C2912" s="3" t="s">
        <v>76</v>
      </c>
      <c r="D2912" s="3" t="s">
        <v>36</v>
      </c>
      <c r="E2912" s="3" t="s">
        <v>419</v>
      </c>
      <c r="F2912" s="11" t="s">
        <v>0</v>
      </c>
      <c r="G2912" s="9">
        <v>1570000</v>
      </c>
      <c r="H2912" s="9">
        <v>-285902.31</v>
      </c>
      <c r="I2912" s="9">
        <v>1284097.69</v>
      </c>
      <c r="J2912" s="9">
        <v>1570000</v>
      </c>
      <c r="K2912" s="9">
        <v>0</v>
      </c>
      <c r="L2912" s="9">
        <v>1570000</v>
      </c>
      <c r="M2912" s="9">
        <v>1570000</v>
      </c>
      <c r="N2912" s="9">
        <v>0</v>
      </c>
      <c r="O2912" s="9">
        <v>1570000</v>
      </c>
      <c r="P2912" s="13">
        <f t="shared" si="46"/>
        <v>285902.31</v>
      </c>
      <c r="Q2912" s="13">
        <f t="array" ref="Q2912">IF(C2912="",SUMIFS($P$6:$P$65536,$B$6:$B$65536,B2912),IF(D2912="",SUMIFS($P$6:$P$65536,$B$6:$B$65536,B2912,$C$6:$C$65536,C2912),IF(E2912="",SUMIFS($P$6:$P$65536,$B$6:$B$65536,B2912,$C$6:$C$65536,C2912,$D$6:$D$65536,D2912),IF(F2912="",SUMIFS($P$6:$P$65536,$B$6:$B$65536,B2912,$C$6:$C$65536,C2912,$D$6:$D$65536,D2912,$E$6:$E$65536,E2912),--(RIGHT(F2912,1)="0")*SUM(SUMIFS($P$6:$P$65536,$B$6:$B$65536,B2912,$C$6:$C$65536,C2912,$D$6:$D$65536,D2912,$E$6:$E$65536,E2912,$F$6:$F$65536,LEFT(F2912,2)&amp;{0;1;2;3;4;5;6;7;8;9}))+(--(RIGHT(F2912,2)="00"))*SUM(SUMIFS($P$6:$P$65536,$B$6:$B$65536,B2912,$C$6:$C$65536,C2912,$D$6:$D$65536,D2912,$E$6:$E$65536,E2912,$F$6:$F$65536,LEFT(F2912,1)&amp;range))+SUMIFS($P$6:$P$65536,$B$6:$B$65536,B2912,$C$6:$C$65536,C2912,$D$6:$D$65536,D2912,$E$6:$E$65536,E2912,$F$6:$F$65536,F2912)))))</f>
        <v>1588254.6199999999</v>
      </c>
    </row>
    <row r="2913" spans="1:17" ht="48.95" customHeight="1" x14ac:dyDescent="0.2">
      <c r="A2913" s="10" t="s">
        <v>57</v>
      </c>
      <c r="B2913" s="3" t="s">
        <v>1041</v>
      </c>
      <c r="C2913" s="3" t="s">
        <v>76</v>
      </c>
      <c r="D2913" s="3" t="s">
        <v>36</v>
      </c>
      <c r="E2913" s="3" t="s">
        <v>419</v>
      </c>
      <c r="F2913" s="3" t="s">
        <v>58</v>
      </c>
      <c r="G2913" s="9">
        <v>1570000</v>
      </c>
      <c r="H2913" s="9">
        <v>-285902.31</v>
      </c>
      <c r="I2913" s="9">
        <v>1284097.69</v>
      </c>
      <c r="J2913" s="9">
        <v>1570000</v>
      </c>
      <c r="K2913" s="9">
        <v>0</v>
      </c>
      <c r="L2913" s="9">
        <v>1570000</v>
      </c>
      <c r="M2913" s="9">
        <v>1570000</v>
      </c>
      <c r="N2913" s="9">
        <v>0</v>
      </c>
      <c r="O2913" s="9">
        <v>1570000</v>
      </c>
      <c r="P2913" s="13">
        <f t="shared" si="46"/>
        <v>285902.31</v>
      </c>
      <c r="Q2913" s="13">
        <f t="array" ref="Q2913">IF(C2913="",SUMIFS($P$6:$P$65536,$B$6:$B$65536,B2913),IF(D2913="",SUMIFS($P$6:$P$65536,$B$6:$B$65536,B2913,$C$6:$C$65536,C2913),IF(E2913="",SUMIFS($P$6:$P$65536,$B$6:$B$65536,B2913,$C$6:$C$65536,C2913,$D$6:$D$65536,D2913),IF(F2913="",SUMIFS($P$6:$P$65536,$B$6:$B$65536,B2913,$C$6:$C$65536,C2913,$D$6:$D$65536,D2913,$E$6:$E$65536,E2913),--(RIGHT(F2913,1)="0")*SUM(SUMIFS($P$6:$P$65536,$B$6:$B$65536,B2913,$C$6:$C$65536,C2913,$D$6:$D$65536,D2913,$E$6:$E$65536,E2913,$F$6:$F$65536,LEFT(F2913,2)&amp;{0;1;2;3;4;5;6;7;8;9}))+(--(RIGHT(F2913,2)="00"))*SUM(SUMIFS($P$6:$P$65536,$B$6:$B$65536,B2913,$C$6:$C$65536,C2913,$D$6:$D$65536,D2913,$E$6:$E$65536,E2913,$F$6:$F$65536,LEFT(F2913,1)&amp;range))+SUMIFS($P$6:$P$65536,$B$6:$B$65536,B2913,$C$6:$C$65536,C2913,$D$6:$D$65536,D2913,$E$6:$E$65536,E2913,$F$6:$F$65536,F2913)))))</f>
        <v>1588254.62</v>
      </c>
    </row>
    <row r="2914" spans="1:17" ht="48.95" customHeight="1" x14ac:dyDescent="0.2">
      <c r="A2914" s="10" t="s">
        <v>59</v>
      </c>
      <c r="B2914" s="3" t="s">
        <v>1041</v>
      </c>
      <c r="C2914" s="3" t="s">
        <v>76</v>
      </c>
      <c r="D2914" s="3" t="s">
        <v>36</v>
      </c>
      <c r="E2914" s="3" t="s">
        <v>419</v>
      </c>
      <c r="F2914" s="3" t="s">
        <v>60</v>
      </c>
      <c r="G2914" s="9">
        <v>1570000</v>
      </c>
      <c r="H2914" s="9">
        <v>-285902.31</v>
      </c>
      <c r="I2914" s="9">
        <v>1284097.69</v>
      </c>
      <c r="J2914" s="9">
        <v>1570000</v>
      </c>
      <c r="K2914" s="9">
        <v>0</v>
      </c>
      <c r="L2914" s="9">
        <v>1570000</v>
      </c>
      <c r="M2914" s="9">
        <v>1570000</v>
      </c>
      <c r="N2914" s="9">
        <v>0</v>
      </c>
      <c r="O2914" s="9">
        <v>1570000</v>
      </c>
      <c r="P2914" s="13">
        <f t="shared" si="46"/>
        <v>285902.31</v>
      </c>
      <c r="Q2914" s="13">
        <f t="array" ref="Q2914">IF(C2914="",SUMIFS($P$6:$P$65536,$B$6:$B$65536,B2914),IF(D2914="",SUMIFS($P$6:$P$65536,$B$6:$B$65536,B2914,$C$6:$C$65536,C2914),IF(E2914="",SUMIFS($P$6:$P$65536,$B$6:$B$65536,B2914,$C$6:$C$65536,C2914,$D$6:$D$65536,D2914),IF(F2914="",SUMIFS($P$6:$P$65536,$B$6:$B$65536,B2914,$C$6:$C$65536,C2914,$D$6:$D$65536,D2914,$E$6:$E$65536,E2914),--(RIGHT(F2914,1)="0")*SUM(SUMIFS($P$6:$P$65536,$B$6:$B$65536,B2914,$C$6:$C$65536,C2914,$D$6:$D$65536,D2914,$E$6:$E$65536,E2914,$F$6:$F$65536,LEFT(F2914,2)&amp;{0;1;2;3;4;5;6;7;8;9}))+(--(RIGHT(F2914,2)="00"))*SUM(SUMIFS($P$6:$P$65536,$B$6:$B$65536,B2914,$C$6:$C$65536,C2914,$D$6:$D$65536,D2914,$E$6:$E$65536,E2914,$F$6:$F$65536,LEFT(F2914,1)&amp;range))+SUMIFS($P$6:$P$65536,$B$6:$B$65536,B2914,$C$6:$C$65536,C2914,$D$6:$D$65536,D2914,$E$6:$E$65536,E2914,$F$6:$F$65536,F2914)))))</f>
        <v>1302352.31</v>
      </c>
    </row>
    <row r="2915" spans="1:17" ht="64.5" customHeight="1" x14ac:dyDescent="0.2">
      <c r="A2915" s="10" t="s">
        <v>231</v>
      </c>
      <c r="B2915" s="3" t="s">
        <v>1041</v>
      </c>
      <c r="C2915" s="3" t="s">
        <v>76</v>
      </c>
      <c r="D2915" s="3" t="s">
        <v>36</v>
      </c>
      <c r="E2915" s="3" t="s">
        <v>419</v>
      </c>
      <c r="F2915" s="3" t="s">
        <v>232</v>
      </c>
      <c r="G2915" s="9">
        <v>600000</v>
      </c>
      <c r="H2915" s="9">
        <v>222322.69</v>
      </c>
      <c r="I2915" s="9">
        <v>822322.69</v>
      </c>
      <c r="J2915" s="9">
        <v>600000</v>
      </c>
      <c r="K2915" s="9">
        <v>0</v>
      </c>
      <c r="L2915" s="9">
        <v>600000</v>
      </c>
      <c r="M2915" s="9">
        <v>600000</v>
      </c>
      <c r="N2915" s="9">
        <v>0</v>
      </c>
      <c r="O2915" s="9">
        <v>600000</v>
      </c>
      <c r="P2915" s="13">
        <f t="shared" si="46"/>
        <v>222322.69</v>
      </c>
      <c r="Q2915" s="13">
        <f t="array" ref="Q2915">IF(C2915="",SUMIFS($P$6:$P$65536,$B$6:$B$65536,B2915),IF(D2915="",SUMIFS($P$6:$P$65536,$B$6:$B$65536,B2915,$C$6:$C$65536,C2915),IF(E2915="",SUMIFS($P$6:$P$65536,$B$6:$B$65536,B2915,$C$6:$C$65536,C2915,$D$6:$D$65536,D2915),IF(F2915="",SUMIFS($P$6:$P$65536,$B$6:$B$65536,B2915,$C$6:$C$65536,C2915,$D$6:$D$65536,D2915,$E$6:$E$65536,E2915),--(RIGHT(F2915,1)="0")*SUM(SUMIFS($P$6:$P$65536,$B$6:$B$65536,B2915,$C$6:$C$65536,C2915,$D$6:$D$65536,D2915,$E$6:$E$65536,E2915,$F$6:$F$65536,LEFT(F2915,2)&amp;{0;1;2;3;4;5;6;7;8;9}))+(--(RIGHT(F2915,2)="00"))*SUM(SUMIFS($P$6:$P$65536,$B$6:$B$65536,B2915,$C$6:$C$65536,C2915,$D$6:$D$65536,D2915,$E$6:$E$65536,E2915,$F$6:$F$65536,LEFT(F2915,1)&amp;range))+SUMIFS($P$6:$P$65536,$B$6:$B$65536,B2915,$C$6:$C$65536,C2915,$D$6:$D$65536,D2915,$E$6:$E$65536,E2915,$F$6:$F$65536,F2915)))))</f>
        <v>222322.69</v>
      </c>
    </row>
    <row r="2916" spans="1:17" ht="15" customHeight="1" x14ac:dyDescent="0.2">
      <c r="A2916" s="10" t="s">
        <v>61</v>
      </c>
      <c r="B2916" s="3" t="s">
        <v>1041</v>
      </c>
      <c r="C2916" s="3" t="s">
        <v>76</v>
      </c>
      <c r="D2916" s="3" t="s">
        <v>36</v>
      </c>
      <c r="E2916" s="3" t="s">
        <v>419</v>
      </c>
      <c r="F2916" s="3" t="s">
        <v>62</v>
      </c>
      <c r="G2916" s="9">
        <v>970000</v>
      </c>
      <c r="H2916" s="9">
        <v>-508225</v>
      </c>
      <c r="I2916" s="9">
        <v>461775</v>
      </c>
      <c r="J2916" s="9">
        <v>970000</v>
      </c>
      <c r="K2916" s="9">
        <v>0</v>
      </c>
      <c r="L2916" s="9">
        <v>970000</v>
      </c>
      <c r="M2916" s="9">
        <v>970000</v>
      </c>
      <c r="N2916" s="9">
        <v>0</v>
      </c>
      <c r="O2916" s="9">
        <v>970000</v>
      </c>
      <c r="P2916" s="13">
        <f t="shared" si="46"/>
        <v>508225</v>
      </c>
      <c r="Q2916" s="13">
        <f t="array" ref="Q2916">IF(C2916="",SUMIFS($P$6:$P$65536,$B$6:$B$65536,B2916),IF(D2916="",SUMIFS($P$6:$P$65536,$B$6:$B$65536,B2916,$C$6:$C$65536,C2916),IF(E2916="",SUMIFS($P$6:$P$65536,$B$6:$B$65536,B2916,$C$6:$C$65536,C2916,$D$6:$D$65536,D2916),IF(F2916="",SUMIFS($P$6:$P$65536,$B$6:$B$65536,B2916,$C$6:$C$65536,C2916,$D$6:$D$65536,D2916,$E$6:$E$65536,E2916),--(RIGHT(F2916,1)="0")*SUM(SUMIFS($P$6:$P$65536,$B$6:$B$65536,B2916,$C$6:$C$65536,C2916,$D$6:$D$65536,D2916,$E$6:$E$65536,E2916,$F$6:$F$65536,LEFT(F2916,2)&amp;{0;1;2;3;4;5;6;7;8;9}))+(--(RIGHT(F2916,2)="00"))*SUM(SUMIFS($P$6:$P$65536,$B$6:$B$65536,B2916,$C$6:$C$65536,C2916,$D$6:$D$65536,D2916,$E$6:$E$65536,E2916,$F$6:$F$65536,LEFT(F2916,1)&amp;range))+SUMIFS($P$6:$P$65536,$B$6:$B$65536,B2916,$C$6:$C$65536,C2916,$D$6:$D$65536,D2916,$E$6:$E$65536,E2916,$F$6:$F$65536,F2916)))))</f>
        <v>508225</v>
      </c>
    </row>
    <row r="2917" spans="1:17" ht="80.099999999999994" customHeight="1" x14ac:dyDescent="0.2">
      <c r="A2917" s="10" t="s">
        <v>55</v>
      </c>
      <c r="B2917" s="3" t="s">
        <v>1041</v>
      </c>
      <c r="C2917" s="3" t="s">
        <v>76</v>
      </c>
      <c r="D2917" s="3" t="s">
        <v>36</v>
      </c>
      <c r="E2917" s="3" t="s">
        <v>1046</v>
      </c>
      <c r="F2917" s="11" t="s">
        <v>0</v>
      </c>
      <c r="G2917" s="9">
        <v>41450857</v>
      </c>
      <c r="H2917" s="9">
        <v>307131</v>
      </c>
      <c r="I2917" s="9">
        <v>41757988</v>
      </c>
      <c r="J2917" s="9">
        <v>42923022</v>
      </c>
      <c r="K2917" s="9">
        <v>0</v>
      </c>
      <c r="L2917" s="9">
        <v>42923022</v>
      </c>
      <c r="M2917" s="9">
        <v>44508307</v>
      </c>
      <c r="N2917" s="9">
        <v>0</v>
      </c>
      <c r="O2917" s="9">
        <v>44508307</v>
      </c>
      <c r="P2917" s="13">
        <f t="shared" si="46"/>
        <v>307131</v>
      </c>
      <c r="Q2917" s="13">
        <f t="array" ref="Q2917">IF(C2917="",SUMIFS($P$6:$P$65536,$B$6:$B$65536,B2917),IF(D2917="",SUMIFS($P$6:$P$65536,$B$6:$B$65536,B2917,$C$6:$C$65536,C2917),IF(E2917="",SUMIFS($P$6:$P$65536,$B$6:$B$65536,B2917,$C$6:$C$65536,C2917,$D$6:$D$65536,D2917),IF(F2917="",SUMIFS($P$6:$P$65536,$B$6:$B$65536,B2917,$C$6:$C$65536,C2917,$D$6:$D$65536,D2917,$E$6:$E$65536,E2917),--(RIGHT(F2917,1)="0")*SUM(SUMIFS($P$6:$P$65536,$B$6:$B$65536,B2917,$C$6:$C$65536,C2917,$D$6:$D$65536,D2917,$E$6:$E$65536,E2917,$F$6:$F$65536,LEFT(F2917,2)&amp;{0;1;2;3;4;5;6;7;8;9}))+(--(RIGHT(F2917,2)="00"))*SUM(SUMIFS($P$6:$P$65536,$B$6:$B$65536,B2917,$C$6:$C$65536,C2917,$D$6:$D$65536,D2917,$E$6:$E$65536,E2917,$F$6:$F$65536,LEFT(F2917,1)&amp;range))+SUMIFS($P$6:$P$65536,$B$6:$B$65536,B2917,$C$6:$C$65536,C2917,$D$6:$D$65536,D2917,$E$6:$E$65536,E2917,$F$6:$F$65536,F2917)))))</f>
        <v>1355790</v>
      </c>
    </row>
    <row r="2918" spans="1:17" ht="112.35" customHeight="1" x14ac:dyDescent="0.2">
      <c r="A2918" s="10" t="s">
        <v>41</v>
      </c>
      <c r="B2918" s="3" t="s">
        <v>1041</v>
      </c>
      <c r="C2918" s="3" t="s">
        <v>76</v>
      </c>
      <c r="D2918" s="3" t="s">
        <v>36</v>
      </c>
      <c r="E2918" s="3" t="s">
        <v>1046</v>
      </c>
      <c r="F2918" s="3" t="s">
        <v>42</v>
      </c>
      <c r="G2918" s="9">
        <v>37457751</v>
      </c>
      <c r="H2918" s="9">
        <v>307131</v>
      </c>
      <c r="I2918" s="9">
        <v>37764882</v>
      </c>
      <c r="J2918" s="9">
        <v>38863494</v>
      </c>
      <c r="K2918" s="9">
        <v>0</v>
      </c>
      <c r="L2918" s="9">
        <v>38863494</v>
      </c>
      <c r="M2918" s="9">
        <v>40379700</v>
      </c>
      <c r="N2918" s="9">
        <v>0</v>
      </c>
      <c r="O2918" s="9">
        <v>40379700</v>
      </c>
      <c r="P2918" s="13">
        <f t="shared" si="46"/>
        <v>307131</v>
      </c>
      <c r="Q2918" s="13">
        <f t="array" ref="Q2918">IF(C2918="",SUMIFS($P$6:$P$65536,$B$6:$B$65536,B2918),IF(D2918="",SUMIFS($P$6:$P$65536,$B$6:$B$65536,B2918,$C$6:$C$65536,C2918),IF(E2918="",SUMIFS($P$6:$P$65536,$B$6:$B$65536,B2918,$C$6:$C$65536,C2918,$D$6:$D$65536,D2918),IF(F2918="",SUMIFS($P$6:$P$65536,$B$6:$B$65536,B2918,$C$6:$C$65536,C2918,$D$6:$D$65536,D2918,$E$6:$E$65536,E2918),--(RIGHT(F2918,1)="0")*SUM(SUMIFS($P$6:$P$65536,$B$6:$B$65536,B2918,$C$6:$C$65536,C2918,$D$6:$D$65536,D2918,$E$6:$E$65536,E2918,$F$6:$F$65536,LEFT(F2918,2)&amp;{0;1;2;3;4;5;6;7;8;9}))+(--(RIGHT(F2918,2)="00"))*SUM(SUMIFS($P$6:$P$65536,$B$6:$B$65536,B2918,$C$6:$C$65536,C2918,$D$6:$D$65536,D2918,$E$6:$E$65536,E2918,$F$6:$F$65536,LEFT(F2918,1)&amp;range))+SUMIFS($P$6:$P$65536,$B$6:$B$65536,B2918,$C$6:$C$65536,C2918,$D$6:$D$65536,D2918,$E$6:$E$65536,E2918,$F$6:$F$65536,F2918)))))</f>
        <v>1228524</v>
      </c>
    </row>
    <row r="2919" spans="1:17" ht="48.95" customHeight="1" x14ac:dyDescent="0.2">
      <c r="A2919" s="10" t="s">
        <v>43</v>
      </c>
      <c r="B2919" s="3" t="s">
        <v>1041</v>
      </c>
      <c r="C2919" s="3" t="s">
        <v>76</v>
      </c>
      <c r="D2919" s="3" t="s">
        <v>36</v>
      </c>
      <c r="E2919" s="3" t="s">
        <v>1046</v>
      </c>
      <c r="F2919" s="3" t="s">
        <v>44</v>
      </c>
      <c r="G2919" s="9">
        <v>37457751</v>
      </c>
      <c r="H2919" s="9">
        <v>307131</v>
      </c>
      <c r="I2919" s="9">
        <v>37764882</v>
      </c>
      <c r="J2919" s="9">
        <v>38863494</v>
      </c>
      <c r="K2919" s="9">
        <v>0</v>
      </c>
      <c r="L2919" s="9">
        <v>38863494</v>
      </c>
      <c r="M2919" s="9">
        <v>40379700</v>
      </c>
      <c r="N2919" s="9">
        <v>0</v>
      </c>
      <c r="O2919" s="9">
        <v>40379700</v>
      </c>
      <c r="P2919" s="13">
        <f t="shared" si="46"/>
        <v>307131</v>
      </c>
      <c r="Q2919" s="13">
        <f t="array" ref="Q2919">IF(C2919="",SUMIFS($P$6:$P$65536,$B$6:$B$65536,B2919),IF(D2919="",SUMIFS($P$6:$P$65536,$B$6:$B$65536,B2919,$C$6:$C$65536,C2919),IF(E2919="",SUMIFS($P$6:$P$65536,$B$6:$B$65536,B2919,$C$6:$C$65536,C2919,$D$6:$D$65536,D2919),IF(F2919="",SUMIFS($P$6:$P$65536,$B$6:$B$65536,B2919,$C$6:$C$65536,C2919,$D$6:$D$65536,D2919,$E$6:$E$65536,E2919),--(RIGHT(F2919,1)="0")*SUM(SUMIFS($P$6:$P$65536,$B$6:$B$65536,B2919,$C$6:$C$65536,C2919,$D$6:$D$65536,D2919,$E$6:$E$65536,E2919,$F$6:$F$65536,LEFT(F2919,2)&amp;{0;1;2;3;4;5;6;7;8;9}))+(--(RIGHT(F2919,2)="00"))*SUM(SUMIFS($P$6:$P$65536,$B$6:$B$65536,B2919,$C$6:$C$65536,C2919,$D$6:$D$65536,D2919,$E$6:$E$65536,E2919,$F$6:$F$65536,LEFT(F2919,1)&amp;range))+SUMIFS($P$6:$P$65536,$B$6:$B$65536,B2919,$C$6:$C$65536,C2919,$D$6:$D$65536,D2919,$E$6:$E$65536,E2919,$F$6:$F$65536,F2919)))))</f>
        <v>921393</v>
      </c>
    </row>
    <row r="2920" spans="1:17" ht="32.25" customHeight="1" x14ac:dyDescent="0.2">
      <c r="A2920" s="10" t="s">
        <v>45</v>
      </c>
      <c r="B2920" s="3" t="s">
        <v>1041</v>
      </c>
      <c r="C2920" s="3" t="s">
        <v>76</v>
      </c>
      <c r="D2920" s="3" t="s">
        <v>36</v>
      </c>
      <c r="E2920" s="3" t="s">
        <v>1046</v>
      </c>
      <c r="F2920" s="3" t="s">
        <v>46</v>
      </c>
      <c r="G2920" s="9">
        <v>27961883</v>
      </c>
      <c r="H2920" s="9">
        <v>235892</v>
      </c>
      <c r="I2920" s="9">
        <v>28197775</v>
      </c>
      <c r="J2920" s="9">
        <v>29038810</v>
      </c>
      <c r="K2920" s="9">
        <v>0</v>
      </c>
      <c r="L2920" s="9">
        <v>29038810</v>
      </c>
      <c r="M2920" s="9">
        <v>30200363</v>
      </c>
      <c r="N2920" s="9">
        <v>0</v>
      </c>
      <c r="O2920" s="9">
        <v>30200363</v>
      </c>
      <c r="P2920" s="13">
        <f t="shared" si="46"/>
        <v>235892</v>
      </c>
      <c r="Q2920" s="13">
        <f t="array" ref="Q2920">IF(C2920="",SUMIFS($P$6:$P$65536,$B$6:$B$65536,B2920),IF(D2920="",SUMIFS($P$6:$P$65536,$B$6:$B$65536,B2920,$C$6:$C$65536,C2920),IF(E2920="",SUMIFS($P$6:$P$65536,$B$6:$B$65536,B2920,$C$6:$C$65536,C2920,$D$6:$D$65536,D2920),IF(F2920="",SUMIFS($P$6:$P$65536,$B$6:$B$65536,B2920,$C$6:$C$65536,C2920,$D$6:$D$65536,D2920,$E$6:$E$65536,E2920),--(RIGHT(F2920,1)="0")*SUM(SUMIFS($P$6:$P$65536,$B$6:$B$65536,B2920,$C$6:$C$65536,C2920,$D$6:$D$65536,D2920,$E$6:$E$65536,E2920,$F$6:$F$65536,LEFT(F2920,2)&amp;{0;1;2;3;4;5;6;7;8;9}))+(--(RIGHT(F2920,2)="00"))*SUM(SUMIFS($P$6:$P$65536,$B$6:$B$65536,B2920,$C$6:$C$65536,C2920,$D$6:$D$65536,D2920,$E$6:$E$65536,E2920,$F$6:$F$65536,LEFT(F2920,1)&amp;range))+SUMIFS($P$6:$P$65536,$B$6:$B$65536,B2920,$C$6:$C$65536,C2920,$D$6:$D$65536,D2920,$E$6:$E$65536,E2920,$F$6:$F$65536,F2920)))))</f>
        <v>235892</v>
      </c>
    </row>
    <row r="2921" spans="1:17" ht="64.5" hidden="1" customHeight="1" x14ac:dyDescent="0.2">
      <c r="A2921" s="10" t="s">
        <v>47</v>
      </c>
      <c r="B2921" s="3" t="s">
        <v>1041</v>
      </c>
      <c r="C2921" s="3" t="s">
        <v>76</v>
      </c>
      <c r="D2921" s="3" t="s">
        <v>36</v>
      </c>
      <c r="E2921" s="3" t="s">
        <v>1046</v>
      </c>
      <c r="F2921" s="3" t="s">
        <v>48</v>
      </c>
      <c r="G2921" s="9">
        <v>864060</v>
      </c>
      <c r="H2921" s="9">
        <v>0</v>
      </c>
      <c r="I2921" s="9">
        <v>864060</v>
      </c>
      <c r="J2921" s="9">
        <v>866813</v>
      </c>
      <c r="K2921" s="9">
        <v>0</v>
      </c>
      <c r="L2921" s="9">
        <v>866813</v>
      </c>
      <c r="M2921" s="9">
        <v>869781</v>
      </c>
      <c r="N2921" s="9">
        <v>0</v>
      </c>
      <c r="O2921" s="9">
        <v>869781</v>
      </c>
      <c r="P2921" s="13">
        <f t="shared" si="46"/>
        <v>0</v>
      </c>
      <c r="Q2921" s="13">
        <f t="array" ref="Q2921">IF(C2921="",SUMIFS($P$6:$P$65536,$B$6:$B$65536,B2921),IF(D2921="",SUMIFS($P$6:$P$65536,$B$6:$B$65536,B2921,$C$6:$C$65536,C2921),IF(E2921="",SUMIFS($P$6:$P$65536,$B$6:$B$65536,B2921,$C$6:$C$65536,C2921,$D$6:$D$65536,D2921),IF(F2921="",SUMIFS($P$6:$P$65536,$B$6:$B$65536,B2921,$C$6:$C$65536,C2921,$D$6:$D$65536,D2921,$E$6:$E$65536,E2921),--(RIGHT(F2921,1)="0")*SUM(SUMIFS($P$6:$P$65536,$B$6:$B$65536,B2921,$C$6:$C$65536,C2921,$D$6:$D$65536,D2921,$E$6:$E$65536,E2921,$F$6:$F$65536,LEFT(F2921,2)&amp;{0;1;2;3;4;5;6;7;8;9}))+(--(RIGHT(F2921,2)="00"))*SUM(SUMIFS($P$6:$P$65536,$B$6:$B$65536,B2921,$C$6:$C$65536,C2921,$D$6:$D$65536,D2921,$E$6:$E$65536,E2921,$F$6:$F$65536,LEFT(F2921,1)&amp;range))+SUMIFS($P$6:$P$65536,$B$6:$B$65536,B2921,$C$6:$C$65536,C2921,$D$6:$D$65536,D2921,$E$6:$E$65536,E2921,$F$6:$F$65536,F2921)))))</f>
        <v>0</v>
      </c>
    </row>
    <row r="2922" spans="1:17" ht="80.099999999999994" customHeight="1" x14ac:dyDescent="0.2">
      <c r="A2922" s="10" t="s">
        <v>49</v>
      </c>
      <c r="B2922" s="3" t="s">
        <v>1041</v>
      </c>
      <c r="C2922" s="3" t="s">
        <v>76</v>
      </c>
      <c r="D2922" s="3" t="s">
        <v>36</v>
      </c>
      <c r="E2922" s="3" t="s">
        <v>1046</v>
      </c>
      <c r="F2922" s="3" t="s">
        <v>50</v>
      </c>
      <c r="G2922" s="9">
        <v>8631808</v>
      </c>
      <c r="H2922" s="9">
        <v>71239</v>
      </c>
      <c r="I2922" s="9">
        <v>8703047</v>
      </c>
      <c r="J2922" s="9">
        <v>8957871</v>
      </c>
      <c r="K2922" s="9">
        <v>0</v>
      </c>
      <c r="L2922" s="9">
        <v>8957871</v>
      </c>
      <c r="M2922" s="9">
        <v>9309556</v>
      </c>
      <c r="N2922" s="9">
        <v>0</v>
      </c>
      <c r="O2922" s="9">
        <v>9309556</v>
      </c>
      <c r="P2922" s="13">
        <f t="shared" si="46"/>
        <v>71239</v>
      </c>
      <c r="Q2922" s="13">
        <f t="array" ref="Q2922">IF(C2922="",SUMIFS($P$6:$P$65536,$B$6:$B$65536,B2922),IF(D2922="",SUMIFS($P$6:$P$65536,$B$6:$B$65536,B2922,$C$6:$C$65536,C2922),IF(E2922="",SUMIFS($P$6:$P$65536,$B$6:$B$65536,B2922,$C$6:$C$65536,C2922,$D$6:$D$65536,D2922),IF(F2922="",SUMIFS($P$6:$P$65536,$B$6:$B$65536,B2922,$C$6:$C$65536,C2922,$D$6:$D$65536,D2922,$E$6:$E$65536,E2922),--(RIGHT(F2922,1)="0")*SUM(SUMIFS($P$6:$P$65536,$B$6:$B$65536,B2922,$C$6:$C$65536,C2922,$D$6:$D$65536,D2922,$E$6:$E$65536,E2922,$F$6:$F$65536,LEFT(F2922,2)&amp;{0;1;2;3;4;5;6;7;8;9}))+(--(RIGHT(F2922,2)="00"))*SUM(SUMIFS($P$6:$P$65536,$B$6:$B$65536,B2922,$C$6:$C$65536,C2922,$D$6:$D$65536,D2922,$E$6:$E$65536,E2922,$F$6:$F$65536,LEFT(F2922,1)&amp;range))+SUMIFS($P$6:$P$65536,$B$6:$B$65536,B2922,$C$6:$C$65536,C2922,$D$6:$D$65536,D2922,$E$6:$E$65536,E2922,$F$6:$F$65536,F2922)))))</f>
        <v>71239</v>
      </c>
    </row>
    <row r="2923" spans="1:17" ht="48.95" customHeight="1" x14ac:dyDescent="0.2">
      <c r="A2923" s="10" t="s">
        <v>57</v>
      </c>
      <c r="B2923" s="3" t="s">
        <v>1041</v>
      </c>
      <c r="C2923" s="3" t="s">
        <v>76</v>
      </c>
      <c r="D2923" s="3" t="s">
        <v>36</v>
      </c>
      <c r="E2923" s="3" t="s">
        <v>1046</v>
      </c>
      <c r="F2923" s="3" t="s">
        <v>58</v>
      </c>
      <c r="G2923" s="9">
        <v>3922391</v>
      </c>
      <c r="H2923" s="9">
        <v>21211</v>
      </c>
      <c r="I2923" s="9">
        <v>3943602</v>
      </c>
      <c r="J2923" s="9">
        <v>3988813</v>
      </c>
      <c r="K2923" s="9">
        <v>0</v>
      </c>
      <c r="L2923" s="9">
        <v>3988813</v>
      </c>
      <c r="M2923" s="9">
        <v>4057892</v>
      </c>
      <c r="N2923" s="9">
        <v>0</v>
      </c>
      <c r="O2923" s="9">
        <v>4057892</v>
      </c>
      <c r="P2923" s="13">
        <f t="shared" si="46"/>
        <v>21211</v>
      </c>
      <c r="Q2923" s="13">
        <f t="array" ref="Q2923">IF(C2923="",SUMIFS($P$6:$P$65536,$B$6:$B$65536,B2923),IF(D2923="",SUMIFS($P$6:$P$65536,$B$6:$B$65536,B2923,$C$6:$C$65536,C2923),IF(E2923="",SUMIFS($P$6:$P$65536,$B$6:$B$65536,B2923,$C$6:$C$65536,C2923,$D$6:$D$65536,D2923),IF(F2923="",SUMIFS($P$6:$P$65536,$B$6:$B$65536,B2923,$C$6:$C$65536,C2923,$D$6:$D$65536,D2923,$E$6:$E$65536,E2923),--(RIGHT(F2923,1)="0")*SUM(SUMIFS($P$6:$P$65536,$B$6:$B$65536,B2923,$C$6:$C$65536,C2923,$D$6:$D$65536,D2923,$E$6:$E$65536,E2923,$F$6:$F$65536,LEFT(F2923,2)&amp;{0;1;2;3;4;5;6;7;8;9}))+(--(RIGHT(F2923,2)="00"))*SUM(SUMIFS($P$6:$P$65536,$B$6:$B$65536,B2923,$C$6:$C$65536,C2923,$D$6:$D$65536,D2923,$E$6:$E$65536,E2923,$F$6:$F$65536,LEFT(F2923,1)&amp;range))+SUMIFS($P$6:$P$65536,$B$6:$B$65536,B2923,$C$6:$C$65536,C2923,$D$6:$D$65536,D2923,$E$6:$E$65536,E2923,$F$6:$F$65536,F2923)))))</f>
        <v>84844</v>
      </c>
    </row>
    <row r="2924" spans="1:17" ht="48.95" customHeight="1" x14ac:dyDescent="0.2">
      <c r="A2924" s="10" t="s">
        <v>59</v>
      </c>
      <c r="B2924" s="3" t="s">
        <v>1041</v>
      </c>
      <c r="C2924" s="3" t="s">
        <v>76</v>
      </c>
      <c r="D2924" s="3" t="s">
        <v>36</v>
      </c>
      <c r="E2924" s="3" t="s">
        <v>1046</v>
      </c>
      <c r="F2924" s="3" t="s">
        <v>60</v>
      </c>
      <c r="G2924" s="9">
        <v>3922391</v>
      </c>
      <c r="H2924" s="9">
        <v>21211</v>
      </c>
      <c r="I2924" s="9">
        <v>3943602</v>
      </c>
      <c r="J2924" s="9">
        <v>3988813</v>
      </c>
      <c r="K2924" s="9">
        <v>0</v>
      </c>
      <c r="L2924" s="9">
        <v>3988813</v>
      </c>
      <c r="M2924" s="9">
        <v>4057892</v>
      </c>
      <c r="N2924" s="9">
        <v>0</v>
      </c>
      <c r="O2924" s="9">
        <v>4057892</v>
      </c>
      <c r="P2924" s="13">
        <f t="shared" si="46"/>
        <v>21211</v>
      </c>
      <c r="Q2924" s="13">
        <f t="array" ref="Q2924">IF(C2924="",SUMIFS($P$6:$P$65536,$B$6:$B$65536,B2924),IF(D2924="",SUMIFS($P$6:$P$65536,$B$6:$B$65536,B2924,$C$6:$C$65536,C2924),IF(E2924="",SUMIFS($P$6:$P$65536,$B$6:$B$65536,B2924,$C$6:$C$65536,C2924,$D$6:$D$65536,D2924),IF(F2924="",SUMIFS($P$6:$P$65536,$B$6:$B$65536,B2924,$C$6:$C$65536,C2924,$D$6:$D$65536,D2924,$E$6:$E$65536,E2924),--(RIGHT(F2924,1)="0")*SUM(SUMIFS($P$6:$P$65536,$B$6:$B$65536,B2924,$C$6:$C$65536,C2924,$D$6:$D$65536,D2924,$E$6:$E$65536,E2924,$F$6:$F$65536,LEFT(F2924,2)&amp;{0;1;2;3;4;5;6;7;8;9}))+(--(RIGHT(F2924,2)="00"))*SUM(SUMIFS($P$6:$P$65536,$B$6:$B$65536,B2924,$C$6:$C$65536,C2924,$D$6:$D$65536,D2924,$E$6:$E$65536,E2924,$F$6:$F$65536,LEFT(F2924,1)&amp;range))+SUMIFS($P$6:$P$65536,$B$6:$B$65536,B2924,$C$6:$C$65536,C2924,$D$6:$D$65536,D2924,$E$6:$E$65536,E2924,$F$6:$F$65536,F2924)))))</f>
        <v>63633</v>
      </c>
    </row>
    <row r="2925" spans="1:17" ht="15" customHeight="1" x14ac:dyDescent="0.2">
      <c r="A2925" s="10" t="s">
        <v>61</v>
      </c>
      <c r="B2925" s="3" t="s">
        <v>1041</v>
      </c>
      <c r="C2925" s="3" t="s">
        <v>76</v>
      </c>
      <c r="D2925" s="3" t="s">
        <v>36</v>
      </c>
      <c r="E2925" s="3" t="s">
        <v>1046</v>
      </c>
      <c r="F2925" s="3" t="s">
        <v>62</v>
      </c>
      <c r="G2925" s="9">
        <v>3922391</v>
      </c>
      <c r="H2925" s="9">
        <v>21211</v>
      </c>
      <c r="I2925" s="9">
        <v>3943602</v>
      </c>
      <c r="J2925" s="9">
        <v>3988813</v>
      </c>
      <c r="K2925" s="9">
        <v>0</v>
      </c>
      <c r="L2925" s="9">
        <v>3988813</v>
      </c>
      <c r="M2925" s="9">
        <v>4057892</v>
      </c>
      <c r="N2925" s="9">
        <v>0</v>
      </c>
      <c r="O2925" s="9">
        <v>4057892</v>
      </c>
      <c r="P2925" s="13">
        <f t="shared" si="46"/>
        <v>21211</v>
      </c>
      <c r="Q2925" s="13">
        <f t="array" ref="Q2925">IF(C2925="",SUMIFS($P$6:$P$65536,$B$6:$B$65536,B2925),IF(D2925="",SUMIFS($P$6:$P$65536,$B$6:$B$65536,B2925,$C$6:$C$65536,C2925),IF(E2925="",SUMIFS($P$6:$P$65536,$B$6:$B$65536,B2925,$C$6:$C$65536,C2925,$D$6:$D$65536,D2925),IF(F2925="",SUMIFS($P$6:$P$65536,$B$6:$B$65536,B2925,$C$6:$C$65536,C2925,$D$6:$D$65536,D2925,$E$6:$E$65536,E2925),--(RIGHT(F2925,1)="0")*SUM(SUMIFS($P$6:$P$65536,$B$6:$B$65536,B2925,$C$6:$C$65536,C2925,$D$6:$D$65536,D2925,$E$6:$E$65536,E2925,$F$6:$F$65536,LEFT(F2925,2)&amp;{0;1;2;3;4;5;6;7;8;9}))+(--(RIGHT(F2925,2)="00"))*SUM(SUMIFS($P$6:$P$65536,$B$6:$B$65536,B2925,$C$6:$C$65536,C2925,$D$6:$D$65536,D2925,$E$6:$E$65536,E2925,$F$6:$F$65536,LEFT(F2925,1)&amp;range))+SUMIFS($P$6:$P$65536,$B$6:$B$65536,B2925,$C$6:$C$65536,C2925,$D$6:$D$65536,D2925,$E$6:$E$65536,E2925,$F$6:$F$65536,F2925)))))</f>
        <v>21211</v>
      </c>
    </row>
    <row r="2926" spans="1:17" ht="15" customHeight="1" x14ac:dyDescent="0.2">
      <c r="A2926" s="10" t="s">
        <v>80</v>
      </c>
      <c r="B2926" s="3" t="s">
        <v>1041</v>
      </c>
      <c r="C2926" s="3" t="s">
        <v>76</v>
      </c>
      <c r="D2926" s="3" t="s">
        <v>36</v>
      </c>
      <c r="E2926" s="3" t="s">
        <v>1046</v>
      </c>
      <c r="F2926" s="3" t="s">
        <v>81</v>
      </c>
      <c r="G2926" s="9">
        <v>70715</v>
      </c>
      <c r="H2926" s="9">
        <v>-21211</v>
      </c>
      <c r="I2926" s="9">
        <v>49504</v>
      </c>
      <c r="J2926" s="9">
        <v>70715</v>
      </c>
      <c r="K2926" s="9">
        <v>0</v>
      </c>
      <c r="L2926" s="9">
        <v>70715</v>
      </c>
      <c r="M2926" s="9">
        <v>70715</v>
      </c>
      <c r="N2926" s="9">
        <v>0</v>
      </c>
      <c r="O2926" s="9">
        <v>70715</v>
      </c>
      <c r="P2926" s="13">
        <f t="shared" si="46"/>
        <v>21211</v>
      </c>
      <c r="Q2926" s="13">
        <f t="array" ref="Q2926">IF(C2926="",SUMIFS($P$6:$P$65536,$B$6:$B$65536,B2926),IF(D2926="",SUMIFS($P$6:$P$65536,$B$6:$B$65536,B2926,$C$6:$C$65536,C2926),IF(E2926="",SUMIFS($P$6:$P$65536,$B$6:$B$65536,B2926,$C$6:$C$65536,C2926,$D$6:$D$65536,D2926),IF(F2926="",SUMIFS($P$6:$P$65536,$B$6:$B$65536,B2926,$C$6:$C$65536,C2926,$D$6:$D$65536,D2926,$E$6:$E$65536,E2926),--(RIGHT(F2926,1)="0")*SUM(SUMIFS($P$6:$P$65536,$B$6:$B$65536,B2926,$C$6:$C$65536,C2926,$D$6:$D$65536,D2926,$E$6:$E$65536,E2926,$F$6:$F$65536,LEFT(F2926,2)&amp;{0;1;2;3;4;5;6;7;8;9}))+(--(RIGHT(F2926,2)="00"))*SUM(SUMIFS($P$6:$P$65536,$B$6:$B$65536,B2926,$C$6:$C$65536,C2926,$D$6:$D$65536,D2926,$E$6:$E$65536,E2926,$F$6:$F$65536,LEFT(F2926,1)&amp;range))+SUMIFS($P$6:$P$65536,$B$6:$B$65536,B2926,$C$6:$C$65536,C2926,$D$6:$D$65536,D2926,$E$6:$E$65536,E2926,$F$6:$F$65536,F2926)))))</f>
        <v>84844</v>
      </c>
    </row>
    <row r="2927" spans="1:17" ht="32.25" customHeight="1" x14ac:dyDescent="0.2">
      <c r="A2927" s="10" t="s">
        <v>82</v>
      </c>
      <c r="B2927" s="3" t="s">
        <v>1041</v>
      </c>
      <c r="C2927" s="3" t="s">
        <v>76</v>
      </c>
      <c r="D2927" s="3" t="s">
        <v>36</v>
      </c>
      <c r="E2927" s="3" t="s">
        <v>1046</v>
      </c>
      <c r="F2927" s="3" t="s">
        <v>83</v>
      </c>
      <c r="G2927" s="9">
        <v>70715</v>
      </c>
      <c r="H2927" s="9">
        <v>-21211</v>
      </c>
      <c r="I2927" s="9">
        <v>49504</v>
      </c>
      <c r="J2927" s="9">
        <v>70715</v>
      </c>
      <c r="K2927" s="9">
        <v>0</v>
      </c>
      <c r="L2927" s="9">
        <v>70715</v>
      </c>
      <c r="M2927" s="9">
        <v>70715</v>
      </c>
      <c r="N2927" s="9">
        <v>0</v>
      </c>
      <c r="O2927" s="9">
        <v>70715</v>
      </c>
      <c r="P2927" s="13">
        <f t="shared" si="46"/>
        <v>21211</v>
      </c>
      <c r="Q2927" s="13">
        <f t="array" ref="Q2927">IF(C2927="",SUMIFS($P$6:$P$65536,$B$6:$B$65536,B2927),IF(D2927="",SUMIFS($P$6:$P$65536,$B$6:$B$65536,B2927,$C$6:$C$65536,C2927),IF(E2927="",SUMIFS($P$6:$P$65536,$B$6:$B$65536,B2927,$C$6:$C$65536,C2927,$D$6:$D$65536,D2927),IF(F2927="",SUMIFS($P$6:$P$65536,$B$6:$B$65536,B2927,$C$6:$C$65536,C2927,$D$6:$D$65536,D2927,$E$6:$E$65536,E2927),--(RIGHT(F2927,1)="0")*SUM(SUMIFS($P$6:$P$65536,$B$6:$B$65536,B2927,$C$6:$C$65536,C2927,$D$6:$D$65536,D2927,$E$6:$E$65536,E2927,$F$6:$F$65536,LEFT(F2927,2)&amp;{0;1;2;3;4;5;6;7;8;9}))+(--(RIGHT(F2927,2)="00"))*SUM(SUMIFS($P$6:$P$65536,$B$6:$B$65536,B2927,$C$6:$C$65536,C2927,$D$6:$D$65536,D2927,$E$6:$E$65536,E2927,$F$6:$F$65536,LEFT(F2927,1)&amp;range))+SUMIFS($P$6:$P$65536,$B$6:$B$65536,B2927,$C$6:$C$65536,C2927,$D$6:$D$65536,D2927,$E$6:$E$65536,E2927,$F$6:$F$65536,F2927)))))</f>
        <v>63633</v>
      </c>
    </row>
    <row r="2928" spans="1:17" ht="32.25" customHeight="1" x14ac:dyDescent="0.2">
      <c r="A2928" s="10" t="s">
        <v>84</v>
      </c>
      <c r="B2928" s="3" t="s">
        <v>1041</v>
      </c>
      <c r="C2928" s="3" t="s">
        <v>76</v>
      </c>
      <c r="D2928" s="3" t="s">
        <v>36</v>
      </c>
      <c r="E2928" s="3" t="s">
        <v>1046</v>
      </c>
      <c r="F2928" s="3" t="s">
        <v>85</v>
      </c>
      <c r="G2928" s="9">
        <v>32715</v>
      </c>
      <c r="H2928" s="9">
        <v>-5977</v>
      </c>
      <c r="I2928" s="9">
        <v>26738</v>
      </c>
      <c r="J2928" s="9">
        <v>32715</v>
      </c>
      <c r="K2928" s="9">
        <v>0</v>
      </c>
      <c r="L2928" s="9">
        <v>32715</v>
      </c>
      <c r="M2928" s="9">
        <v>32715</v>
      </c>
      <c r="N2928" s="9">
        <v>0</v>
      </c>
      <c r="O2928" s="9">
        <v>32715</v>
      </c>
      <c r="P2928" s="13">
        <f t="shared" si="46"/>
        <v>5977</v>
      </c>
      <c r="Q2928" s="13">
        <f t="array" ref="Q2928">IF(C2928="",SUMIFS($P$6:$P$65536,$B$6:$B$65536,B2928),IF(D2928="",SUMIFS($P$6:$P$65536,$B$6:$B$65536,B2928,$C$6:$C$65536,C2928),IF(E2928="",SUMIFS($P$6:$P$65536,$B$6:$B$65536,B2928,$C$6:$C$65536,C2928,$D$6:$D$65536,D2928),IF(F2928="",SUMIFS($P$6:$P$65536,$B$6:$B$65536,B2928,$C$6:$C$65536,C2928,$D$6:$D$65536,D2928,$E$6:$E$65536,E2928),--(RIGHT(F2928,1)="0")*SUM(SUMIFS($P$6:$P$65536,$B$6:$B$65536,B2928,$C$6:$C$65536,C2928,$D$6:$D$65536,D2928,$E$6:$E$65536,E2928,$F$6:$F$65536,LEFT(F2928,2)&amp;{0;1;2;3;4;5;6;7;8;9}))+(--(RIGHT(F2928,2)="00"))*SUM(SUMIFS($P$6:$P$65536,$B$6:$B$65536,B2928,$C$6:$C$65536,C2928,$D$6:$D$65536,D2928,$E$6:$E$65536,E2928,$F$6:$F$65536,LEFT(F2928,1)&amp;range))+SUMIFS($P$6:$P$65536,$B$6:$B$65536,B2928,$C$6:$C$65536,C2928,$D$6:$D$65536,D2928,$E$6:$E$65536,E2928,$F$6:$F$65536,F2928)))))</f>
        <v>5977</v>
      </c>
    </row>
    <row r="2929" spans="1:17" ht="15" hidden="1" customHeight="1" x14ac:dyDescent="0.2">
      <c r="A2929" s="10" t="s">
        <v>154</v>
      </c>
      <c r="B2929" s="3" t="s">
        <v>1041</v>
      </c>
      <c r="C2929" s="3" t="s">
        <v>76</v>
      </c>
      <c r="D2929" s="3" t="s">
        <v>36</v>
      </c>
      <c r="E2929" s="3" t="s">
        <v>1046</v>
      </c>
      <c r="F2929" s="3" t="s">
        <v>155</v>
      </c>
      <c r="G2929" s="9">
        <v>22616</v>
      </c>
      <c r="H2929" s="9">
        <v>0</v>
      </c>
      <c r="I2929" s="9">
        <v>22616</v>
      </c>
      <c r="J2929" s="9">
        <v>22616</v>
      </c>
      <c r="K2929" s="9">
        <v>0</v>
      </c>
      <c r="L2929" s="9">
        <v>22616</v>
      </c>
      <c r="M2929" s="9">
        <v>22616</v>
      </c>
      <c r="N2929" s="9">
        <v>0</v>
      </c>
      <c r="O2929" s="9">
        <v>22616</v>
      </c>
      <c r="P2929" s="13">
        <f t="shared" si="46"/>
        <v>0</v>
      </c>
      <c r="Q2929" s="13">
        <f t="array" ref="Q2929">IF(C2929="",SUMIFS($P$6:$P$65536,$B$6:$B$65536,B2929),IF(D2929="",SUMIFS($P$6:$P$65536,$B$6:$B$65536,B2929,$C$6:$C$65536,C2929),IF(E2929="",SUMIFS($P$6:$P$65536,$B$6:$B$65536,B2929,$C$6:$C$65536,C2929,$D$6:$D$65536,D2929),IF(F2929="",SUMIFS($P$6:$P$65536,$B$6:$B$65536,B2929,$C$6:$C$65536,C2929,$D$6:$D$65536,D2929,$E$6:$E$65536,E2929),--(RIGHT(F2929,1)="0")*SUM(SUMIFS($P$6:$P$65536,$B$6:$B$65536,B2929,$C$6:$C$65536,C2929,$D$6:$D$65536,D2929,$E$6:$E$65536,E2929,$F$6:$F$65536,LEFT(F2929,2)&amp;{0;1;2;3;4;5;6;7;8;9}))+(--(RIGHT(F2929,2)="00"))*SUM(SUMIFS($P$6:$P$65536,$B$6:$B$65536,B2929,$C$6:$C$65536,C2929,$D$6:$D$65536,D2929,$E$6:$E$65536,E2929,$F$6:$F$65536,LEFT(F2929,1)&amp;range))+SUMIFS($P$6:$P$65536,$B$6:$B$65536,B2929,$C$6:$C$65536,C2929,$D$6:$D$65536,D2929,$E$6:$E$65536,E2929,$F$6:$F$65536,F2929)))))</f>
        <v>0</v>
      </c>
    </row>
    <row r="2930" spans="1:17" ht="15" customHeight="1" x14ac:dyDescent="0.2">
      <c r="A2930" s="10" t="s">
        <v>86</v>
      </c>
      <c r="B2930" s="3" t="s">
        <v>1041</v>
      </c>
      <c r="C2930" s="3" t="s">
        <v>76</v>
      </c>
      <c r="D2930" s="3" t="s">
        <v>36</v>
      </c>
      <c r="E2930" s="3" t="s">
        <v>1046</v>
      </c>
      <c r="F2930" s="3" t="s">
        <v>87</v>
      </c>
      <c r="G2930" s="9">
        <v>15384</v>
      </c>
      <c r="H2930" s="9">
        <v>-15234</v>
      </c>
      <c r="I2930" s="9">
        <v>150</v>
      </c>
      <c r="J2930" s="9">
        <v>15384</v>
      </c>
      <c r="K2930" s="9">
        <v>0</v>
      </c>
      <c r="L2930" s="9">
        <v>15384</v>
      </c>
      <c r="M2930" s="9">
        <v>15384</v>
      </c>
      <c r="N2930" s="9">
        <v>0</v>
      </c>
      <c r="O2930" s="9">
        <v>15384</v>
      </c>
      <c r="P2930" s="13">
        <f t="shared" si="46"/>
        <v>15234</v>
      </c>
      <c r="Q2930" s="13">
        <f t="array" ref="Q2930">IF(C2930="",SUMIFS($P$6:$P$65536,$B$6:$B$65536,B2930),IF(D2930="",SUMIFS($P$6:$P$65536,$B$6:$B$65536,B2930,$C$6:$C$65536,C2930),IF(E2930="",SUMIFS($P$6:$P$65536,$B$6:$B$65536,B2930,$C$6:$C$65536,C2930,$D$6:$D$65536,D2930),IF(F2930="",SUMIFS($P$6:$P$65536,$B$6:$B$65536,B2930,$C$6:$C$65536,C2930,$D$6:$D$65536,D2930,$E$6:$E$65536,E2930),--(RIGHT(F2930,1)="0")*SUM(SUMIFS($P$6:$P$65536,$B$6:$B$65536,B2930,$C$6:$C$65536,C2930,$D$6:$D$65536,D2930,$E$6:$E$65536,E2930,$F$6:$F$65536,LEFT(F2930,2)&amp;{0;1;2;3;4;5;6;7;8;9}))+(--(RIGHT(F2930,2)="00"))*SUM(SUMIFS($P$6:$P$65536,$B$6:$B$65536,B2930,$C$6:$C$65536,C2930,$D$6:$D$65536,D2930,$E$6:$E$65536,E2930,$F$6:$F$65536,LEFT(F2930,1)&amp;range))+SUMIFS($P$6:$P$65536,$B$6:$B$65536,B2930,$C$6:$C$65536,C2930,$D$6:$D$65536,D2930,$E$6:$E$65536,E2930,$F$6:$F$65536,F2930)))))</f>
        <v>15234</v>
      </c>
    </row>
    <row r="2931" spans="1:17" ht="15" customHeight="1" x14ac:dyDescent="0.2">
      <c r="A2931" s="10" t="s">
        <v>1047</v>
      </c>
      <c r="B2931" s="3" t="s">
        <v>1041</v>
      </c>
      <c r="C2931" s="3" t="s">
        <v>76</v>
      </c>
      <c r="D2931" s="3" t="s">
        <v>36</v>
      </c>
      <c r="E2931" s="3" t="s">
        <v>1048</v>
      </c>
      <c r="F2931" s="11" t="s">
        <v>0</v>
      </c>
      <c r="G2931" s="9">
        <v>159914192.34</v>
      </c>
      <c r="H2931" s="9">
        <v>1503468.97</v>
      </c>
      <c r="I2931" s="9">
        <v>161417661.31</v>
      </c>
      <c r="J2931" s="9">
        <v>159432119.34</v>
      </c>
      <c r="K2931" s="9">
        <v>0</v>
      </c>
      <c r="L2931" s="9">
        <v>159432119.34</v>
      </c>
      <c r="M2931" s="9">
        <v>159678711.65000001</v>
      </c>
      <c r="N2931" s="9">
        <v>0</v>
      </c>
      <c r="O2931" s="9">
        <v>159678711.65000001</v>
      </c>
      <c r="P2931" s="13">
        <f t="shared" si="46"/>
        <v>1503468.97</v>
      </c>
      <c r="Q2931" s="13">
        <f t="array" ref="Q2931">IF(C2931="",SUMIFS($P$6:$P$65536,$B$6:$B$65536,B2931),IF(D2931="",SUMIFS($P$6:$P$65536,$B$6:$B$65536,B2931,$C$6:$C$65536,C2931),IF(E2931="",SUMIFS($P$6:$P$65536,$B$6:$B$65536,B2931,$C$6:$C$65536,C2931,$D$6:$D$65536,D2931),IF(F2931="",SUMIFS($P$6:$P$65536,$B$6:$B$65536,B2931,$C$6:$C$65536,C2931,$D$6:$D$65536,D2931,$E$6:$E$65536,E2931),--(RIGHT(F2931,1)="0")*SUM(SUMIFS($P$6:$P$65536,$B$6:$B$65536,B2931,$C$6:$C$65536,C2931,$D$6:$D$65536,D2931,$E$6:$E$65536,E2931,$F$6:$F$65536,LEFT(F2931,2)&amp;{0;1;2;3;4;5;6;7;8;9}))+(--(RIGHT(F2931,2)="00"))*SUM(SUMIFS($P$6:$P$65536,$B$6:$B$65536,B2931,$C$6:$C$65536,C2931,$D$6:$D$65536,D2931,$E$6:$E$65536,E2931,$F$6:$F$65536,LEFT(F2931,1)&amp;range))+SUMIFS($P$6:$P$65536,$B$6:$B$65536,B2931,$C$6:$C$65536,C2931,$D$6:$D$65536,D2931,$E$6:$E$65536,E2931,$F$6:$F$65536,F2931)))))</f>
        <v>17703547.699999999</v>
      </c>
    </row>
    <row r="2932" spans="1:17" ht="112.35" customHeight="1" x14ac:dyDescent="0.2">
      <c r="A2932" s="10" t="s">
        <v>41</v>
      </c>
      <c r="B2932" s="3" t="s">
        <v>1041</v>
      </c>
      <c r="C2932" s="3" t="s">
        <v>76</v>
      </c>
      <c r="D2932" s="3" t="s">
        <v>36</v>
      </c>
      <c r="E2932" s="3" t="s">
        <v>1048</v>
      </c>
      <c r="F2932" s="3" t="s">
        <v>42</v>
      </c>
      <c r="G2932" s="9">
        <v>126813207</v>
      </c>
      <c r="H2932" s="9">
        <v>3150401</v>
      </c>
      <c r="I2932" s="9">
        <v>129963608</v>
      </c>
      <c r="J2932" s="9">
        <v>129699186</v>
      </c>
      <c r="K2932" s="9">
        <v>0</v>
      </c>
      <c r="L2932" s="9">
        <v>129699186</v>
      </c>
      <c r="M2932" s="9">
        <v>129699186</v>
      </c>
      <c r="N2932" s="9">
        <v>0</v>
      </c>
      <c r="O2932" s="9">
        <v>129699186</v>
      </c>
      <c r="P2932" s="13">
        <f t="shared" si="46"/>
        <v>3150401</v>
      </c>
      <c r="Q2932" s="13">
        <f t="array" ref="Q2932">IF(C2932="",SUMIFS($P$6:$P$65536,$B$6:$B$65536,B2932),IF(D2932="",SUMIFS($P$6:$P$65536,$B$6:$B$65536,B2932,$C$6:$C$65536,C2932),IF(E2932="",SUMIFS($P$6:$P$65536,$B$6:$B$65536,B2932,$C$6:$C$65536,C2932,$D$6:$D$65536,D2932),IF(F2932="",SUMIFS($P$6:$P$65536,$B$6:$B$65536,B2932,$C$6:$C$65536,C2932,$D$6:$D$65536,D2932,$E$6:$E$65536,E2932),--(RIGHT(F2932,1)="0")*SUM(SUMIFS($P$6:$P$65536,$B$6:$B$65536,B2932,$C$6:$C$65536,C2932,$D$6:$D$65536,D2932,$E$6:$E$65536,E2932,$F$6:$F$65536,LEFT(F2932,2)&amp;{0;1;2;3;4;5;6;7;8;9}))+(--(RIGHT(F2932,2)="00"))*SUM(SUMIFS($P$6:$P$65536,$B$6:$B$65536,B2932,$C$6:$C$65536,C2932,$D$6:$D$65536,D2932,$E$6:$E$65536,E2932,$F$6:$F$65536,LEFT(F2932,1)&amp;range))+SUMIFS($P$6:$P$65536,$B$6:$B$65536,B2932,$C$6:$C$65536,C2932,$D$6:$D$65536,D2932,$E$6:$E$65536,E2932,$F$6:$F$65536,F2932)))))</f>
        <v>12601604</v>
      </c>
    </row>
    <row r="2933" spans="1:17" ht="32.25" customHeight="1" x14ac:dyDescent="0.2">
      <c r="A2933" s="10" t="s">
        <v>351</v>
      </c>
      <c r="B2933" s="3" t="s">
        <v>1041</v>
      </c>
      <c r="C2933" s="3" t="s">
        <v>76</v>
      </c>
      <c r="D2933" s="3" t="s">
        <v>36</v>
      </c>
      <c r="E2933" s="3" t="s">
        <v>1048</v>
      </c>
      <c r="F2933" s="3" t="s">
        <v>352</v>
      </c>
      <c r="G2933" s="9">
        <v>126813207</v>
      </c>
      <c r="H2933" s="9">
        <v>3150401</v>
      </c>
      <c r="I2933" s="9">
        <v>129963608</v>
      </c>
      <c r="J2933" s="9">
        <v>129699186</v>
      </c>
      <c r="K2933" s="9">
        <v>0</v>
      </c>
      <c r="L2933" s="9">
        <v>129699186</v>
      </c>
      <c r="M2933" s="9">
        <v>129699186</v>
      </c>
      <c r="N2933" s="9">
        <v>0</v>
      </c>
      <c r="O2933" s="9">
        <v>129699186</v>
      </c>
      <c r="P2933" s="13">
        <f t="shared" si="46"/>
        <v>3150401</v>
      </c>
      <c r="Q2933" s="13">
        <f t="array" ref="Q2933">IF(C2933="",SUMIFS($P$6:$P$65536,$B$6:$B$65536,B2933),IF(D2933="",SUMIFS($P$6:$P$65536,$B$6:$B$65536,B2933,$C$6:$C$65536,C2933),IF(E2933="",SUMIFS($P$6:$P$65536,$B$6:$B$65536,B2933,$C$6:$C$65536,C2933,$D$6:$D$65536,D2933),IF(F2933="",SUMIFS($P$6:$P$65536,$B$6:$B$65536,B2933,$C$6:$C$65536,C2933,$D$6:$D$65536,D2933,$E$6:$E$65536,E2933),--(RIGHT(F2933,1)="0")*SUM(SUMIFS($P$6:$P$65536,$B$6:$B$65536,B2933,$C$6:$C$65536,C2933,$D$6:$D$65536,D2933,$E$6:$E$65536,E2933,$F$6:$F$65536,LEFT(F2933,2)&amp;{0;1;2;3;4;5;6;7;8;9}))+(--(RIGHT(F2933,2)="00"))*SUM(SUMIFS($P$6:$P$65536,$B$6:$B$65536,B2933,$C$6:$C$65536,C2933,$D$6:$D$65536,D2933,$E$6:$E$65536,E2933,$F$6:$F$65536,LEFT(F2933,1)&amp;range))+SUMIFS($P$6:$P$65536,$B$6:$B$65536,B2933,$C$6:$C$65536,C2933,$D$6:$D$65536,D2933,$E$6:$E$65536,E2933,$F$6:$F$65536,F2933)))))</f>
        <v>9451203</v>
      </c>
    </row>
    <row r="2934" spans="1:17" ht="15" customHeight="1" x14ac:dyDescent="0.2">
      <c r="A2934" s="10" t="s">
        <v>353</v>
      </c>
      <c r="B2934" s="3" t="s">
        <v>1041</v>
      </c>
      <c r="C2934" s="3" t="s">
        <v>76</v>
      </c>
      <c r="D2934" s="3" t="s">
        <v>36</v>
      </c>
      <c r="E2934" s="3" t="s">
        <v>1048</v>
      </c>
      <c r="F2934" s="3" t="s">
        <v>354</v>
      </c>
      <c r="G2934" s="9">
        <v>97521214</v>
      </c>
      <c r="H2934" s="9">
        <v>2515063</v>
      </c>
      <c r="I2934" s="9">
        <v>100036277</v>
      </c>
      <c r="J2934" s="9">
        <v>99949409</v>
      </c>
      <c r="K2934" s="9">
        <v>0</v>
      </c>
      <c r="L2934" s="9">
        <v>99949409</v>
      </c>
      <c r="M2934" s="9">
        <v>99949409</v>
      </c>
      <c r="N2934" s="9">
        <v>0</v>
      </c>
      <c r="O2934" s="9">
        <v>99949409</v>
      </c>
      <c r="P2934" s="13">
        <f t="shared" si="46"/>
        <v>2515063</v>
      </c>
      <c r="Q2934" s="13">
        <f t="array" ref="Q2934">IF(C2934="",SUMIFS($P$6:$P$65536,$B$6:$B$65536,B2934),IF(D2934="",SUMIFS($P$6:$P$65536,$B$6:$B$65536,B2934,$C$6:$C$65536,C2934),IF(E2934="",SUMIFS($P$6:$P$65536,$B$6:$B$65536,B2934,$C$6:$C$65536,C2934,$D$6:$D$65536,D2934),IF(F2934="",SUMIFS($P$6:$P$65536,$B$6:$B$65536,B2934,$C$6:$C$65536,C2934,$D$6:$D$65536,D2934,$E$6:$E$65536,E2934),--(RIGHT(F2934,1)="0")*SUM(SUMIFS($P$6:$P$65536,$B$6:$B$65536,B2934,$C$6:$C$65536,C2934,$D$6:$D$65536,D2934,$E$6:$E$65536,E2934,$F$6:$F$65536,LEFT(F2934,2)&amp;{0;1;2;3;4;5;6;7;8;9}))+(--(RIGHT(F2934,2)="00"))*SUM(SUMIFS($P$6:$P$65536,$B$6:$B$65536,B2934,$C$6:$C$65536,C2934,$D$6:$D$65536,D2934,$E$6:$E$65536,E2934,$F$6:$F$65536,LEFT(F2934,1)&amp;range))+SUMIFS($P$6:$P$65536,$B$6:$B$65536,B2934,$C$6:$C$65536,C2934,$D$6:$D$65536,D2934,$E$6:$E$65536,E2934,$F$6:$F$65536,F2934)))))</f>
        <v>2515063</v>
      </c>
    </row>
    <row r="2935" spans="1:17" ht="32.25" hidden="1" customHeight="1" x14ac:dyDescent="0.2">
      <c r="A2935" s="10" t="s">
        <v>355</v>
      </c>
      <c r="B2935" s="3" t="s">
        <v>1041</v>
      </c>
      <c r="C2935" s="3" t="s">
        <v>76</v>
      </c>
      <c r="D2935" s="3" t="s">
        <v>36</v>
      </c>
      <c r="E2935" s="3" t="s">
        <v>1048</v>
      </c>
      <c r="F2935" s="3" t="s">
        <v>356</v>
      </c>
      <c r="G2935" s="9">
        <v>6125</v>
      </c>
      <c r="H2935" s="9">
        <v>0</v>
      </c>
      <c r="I2935" s="9">
        <v>6125</v>
      </c>
      <c r="J2935" s="9">
        <v>5525</v>
      </c>
      <c r="K2935" s="9">
        <v>0</v>
      </c>
      <c r="L2935" s="9">
        <v>5525</v>
      </c>
      <c r="M2935" s="9">
        <v>5525</v>
      </c>
      <c r="N2935" s="9">
        <v>0</v>
      </c>
      <c r="O2935" s="9">
        <v>5525</v>
      </c>
      <c r="P2935" s="13">
        <f t="shared" si="46"/>
        <v>0</v>
      </c>
      <c r="Q2935" s="13">
        <f t="array" ref="Q2935">IF(C2935="",SUMIFS($P$6:$P$65536,$B$6:$B$65536,B2935),IF(D2935="",SUMIFS($P$6:$P$65536,$B$6:$B$65536,B2935,$C$6:$C$65536,C2935),IF(E2935="",SUMIFS($P$6:$P$65536,$B$6:$B$65536,B2935,$C$6:$C$65536,C2935,$D$6:$D$65536,D2935),IF(F2935="",SUMIFS($P$6:$P$65536,$B$6:$B$65536,B2935,$C$6:$C$65536,C2935,$D$6:$D$65536,D2935,$E$6:$E$65536,E2935),--(RIGHT(F2935,1)="0")*SUM(SUMIFS($P$6:$P$65536,$B$6:$B$65536,B2935,$C$6:$C$65536,C2935,$D$6:$D$65536,D2935,$E$6:$E$65536,E2935,$F$6:$F$65536,LEFT(F2935,2)&amp;{0;1;2;3;4;5;6;7;8;9}))+(--(RIGHT(F2935,2)="00"))*SUM(SUMIFS($P$6:$P$65536,$B$6:$B$65536,B2935,$C$6:$C$65536,C2935,$D$6:$D$65536,D2935,$E$6:$E$65536,E2935,$F$6:$F$65536,LEFT(F2935,1)&amp;range))+SUMIFS($P$6:$P$65536,$B$6:$B$65536,B2935,$C$6:$C$65536,C2935,$D$6:$D$65536,D2935,$E$6:$E$65536,E2935,$F$6:$F$65536,F2935)))))</f>
        <v>0</v>
      </c>
    </row>
    <row r="2936" spans="1:17" ht="64.5" customHeight="1" x14ac:dyDescent="0.2">
      <c r="A2936" s="10" t="s">
        <v>357</v>
      </c>
      <c r="B2936" s="3" t="s">
        <v>1041</v>
      </c>
      <c r="C2936" s="3" t="s">
        <v>76</v>
      </c>
      <c r="D2936" s="3" t="s">
        <v>36</v>
      </c>
      <c r="E2936" s="3" t="s">
        <v>1048</v>
      </c>
      <c r="F2936" s="3" t="s">
        <v>358</v>
      </c>
      <c r="G2936" s="9">
        <v>29285868</v>
      </c>
      <c r="H2936" s="9">
        <v>635338</v>
      </c>
      <c r="I2936" s="9">
        <v>29921206</v>
      </c>
      <c r="J2936" s="9">
        <v>29744252</v>
      </c>
      <c r="K2936" s="9">
        <v>0</v>
      </c>
      <c r="L2936" s="9">
        <v>29744252</v>
      </c>
      <c r="M2936" s="9">
        <v>29744252</v>
      </c>
      <c r="N2936" s="9">
        <v>0</v>
      </c>
      <c r="O2936" s="9">
        <v>29744252</v>
      </c>
      <c r="P2936" s="13">
        <f t="shared" si="46"/>
        <v>635338</v>
      </c>
      <c r="Q2936" s="13">
        <f t="array" ref="Q2936">IF(C2936="",SUMIFS($P$6:$P$65536,$B$6:$B$65536,B2936),IF(D2936="",SUMIFS($P$6:$P$65536,$B$6:$B$65536,B2936,$C$6:$C$65536,C2936),IF(E2936="",SUMIFS($P$6:$P$65536,$B$6:$B$65536,B2936,$C$6:$C$65536,C2936,$D$6:$D$65536,D2936),IF(F2936="",SUMIFS($P$6:$P$65536,$B$6:$B$65536,B2936,$C$6:$C$65536,C2936,$D$6:$D$65536,D2936,$E$6:$E$65536,E2936),--(RIGHT(F2936,1)="0")*SUM(SUMIFS($P$6:$P$65536,$B$6:$B$65536,B2936,$C$6:$C$65536,C2936,$D$6:$D$65536,D2936,$E$6:$E$65536,E2936,$F$6:$F$65536,LEFT(F2936,2)&amp;{0;1;2;3;4;5;6;7;8;9}))+(--(RIGHT(F2936,2)="00"))*SUM(SUMIFS($P$6:$P$65536,$B$6:$B$65536,B2936,$C$6:$C$65536,C2936,$D$6:$D$65536,D2936,$E$6:$E$65536,E2936,$F$6:$F$65536,LEFT(F2936,1)&amp;range))+SUMIFS($P$6:$P$65536,$B$6:$B$65536,B2936,$C$6:$C$65536,C2936,$D$6:$D$65536,D2936,$E$6:$E$65536,E2936,$F$6:$F$65536,F2936)))))</f>
        <v>635338</v>
      </c>
    </row>
    <row r="2937" spans="1:17" ht="48.95" customHeight="1" x14ac:dyDescent="0.2">
      <c r="A2937" s="10" t="s">
        <v>57</v>
      </c>
      <c r="B2937" s="3" t="s">
        <v>1041</v>
      </c>
      <c r="C2937" s="3" t="s">
        <v>76</v>
      </c>
      <c r="D2937" s="3" t="s">
        <v>36</v>
      </c>
      <c r="E2937" s="3" t="s">
        <v>1048</v>
      </c>
      <c r="F2937" s="3" t="s">
        <v>58</v>
      </c>
      <c r="G2937" s="9">
        <v>31815214.239999998</v>
      </c>
      <c r="H2937" s="9">
        <v>-1615570.18</v>
      </c>
      <c r="I2937" s="9">
        <v>30199644.059999999</v>
      </c>
      <c r="J2937" s="9">
        <v>28448162.239999998</v>
      </c>
      <c r="K2937" s="9">
        <v>0</v>
      </c>
      <c r="L2937" s="9">
        <v>28448162.239999998</v>
      </c>
      <c r="M2937" s="9">
        <v>28694754.550000001</v>
      </c>
      <c r="N2937" s="9">
        <v>0</v>
      </c>
      <c r="O2937" s="9">
        <v>28694754.550000001</v>
      </c>
      <c r="P2937" s="13">
        <f t="shared" si="46"/>
        <v>1615570.18</v>
      </c>
      <c r="Q2937" s="13">
        <f t="array" ref="Q2937">IF(C2937="",SUMIFS($P$6:$P$65536,$B$6:$B$65536,B2937),IF(D2937="",SUMIFS($P$6:$P$65536,$B$6:$B$65536,B2937,$C$6:$C$65536,C2937),IF(E2937="",SUMIFS($P$6:$P$65536,$B$6:$B$65536,B2937,$C$6:$C$65536,C2937,$D$6:$D$65536,D2937),IF(F2937="",SUMIFS($P$6:$P$65536,$B$6:$B$65536,B2937,$C$6:$C$65536,C2937,$D$6:$D$65536,D2937,$E$6:$E$65536,E2937),--(RIGHT(F2937,1)="0")*SUM(SUMIFS($P$6:$P$65536,$B$6:$B$65536,B2937,$C$6:$C$65536,C2937,$D$6:$D$65536,D2937,$E$6:$E$65536,E2937,$F$6:$F$65536,LEFT(F2937,2)&amp;{0;1;2;3;4;5;6;7;8;9}))+(--(RIGHT(F2937,2)="00"))*SUM(SUMIFS($P$6:$P$65536,$B$6:$B$65536,B2937,$C$6:$C$65536,C2937,$D$6:$D$65536,D2937,$E$6:$E$65536,E2937,$F$6:$F$65536,LEFT(F2937,1)&amp;range))+SUMIFS($P$6:$P$65536,$B$6:$B$65536,B2937,$C$6:$C$65536,C2937,$D$6:$D$65536,D2937,$E$6:$E$65536,E2937,$F$6:$F$65536,F2937)))))</f>
        <v>8270360.3599999994</v>
      </c>
    </row>
    <row r="2938" spans="1:17" ht="48.95" customHeight="1" x14ac:dyDescent="0.2">
      <c r="A2938" s="10" t="s">
        <v>59</v>
      </c>
      <c r="B2938" s="3" t="s">
        <v>1041</v>
      </c>
      <c r="C2938" s="3" t="s">
        <v>76</v>
      </c>
      <c r="D2938" s="3" t="s">
        <v>36</v>
      </c>
      <c r="E2938" s="3" t="s">
        <v>1048</v>
      </c>
      <c r="F2938" s="3" t="s">
        <v>60</v>
      </c>
      <c r="G2938" s="9">
        <v>31815214.239999998</v>
      </c>
      <c r="H2938" s="9">
        <v>-1615570.18</v>
      </c>
      <c r="I2938" s="9">
        <v>30199644.059999999</v>
      </c>
      <c r="J2938" s="9">
        <v>28448162.239999998</v>
      </c>
      <c r="K2938" s="9">
        <v>0</v>
      </c>
      <c r="L2938" s="9">
        <v>28448162.239999998</v>
      </c>
      <c r="M2938" s="9">
        <v>28694754.550000001</v>
      </c>
      <c r="N2938" s="9">
        <v>0</v>
      </c>
      <c r="O2938" s="9">
        <v>28694754.550000001</v>
      </c>
      <c r="P2938" s="13">
        <f t="shared" si="46"/>
        <v>1615570.18</v>
      </c>
      <c r="Q2938" s="13">
        <f t="array" ref="Q2938">IF(C2938="",SUMIFS($P$6:$P$65536,$B$6:$B$65536,B2938),IF(D2938="",SUMIFS($P$6:$P$65536,$B$6:$B$65536,B2938,$C$6:$C$65536,C2938),IF(E2938="",SUMIFS($P$6:$P$65536,$B$6:$B$65536,B2938,$C$6:$C$65536,C2938,$D$6:$D$65536,D2938),IF(F2938="",SUMIFS($P$6:$P$65536,$B$6:$B$65536,B2938,$C$6:$C$65536,C2938,$D$6:$D$65536,D2938,$E$6:$E$65536,E2938),--(RIGHT(F2938,1)="0")*SUM(SUMIFS($P$6:$P$65536,$B$6:$B$65536,B2938,$C$6:$C$65536,C2938,$D$6:$D$65536,D2938,$E$6:$E$65536,E2938,$F$6:$F$65536,LEFT(F2938,2)&amp;{0;1;2;3;4;5;6;7;8;9}))+(--(RIGHT(F2938,2)="00"))*SUM(SUMIFS($P$6:$P$65536,$B$6:$B$65536,B2938,$C$6:$C$65536,C2938,$D$6:$D$65536,D2938,$E$6:$E$65536,E2938,$F$6:$F$65536,LEFT(F2938,1)&amp;range))+SUMIFS($P$6:$P$65536,$B$6:$B$65536,B2938,$C$6:$C$65536,C2938,$D$6:$D$65536,D2938,$E$6:$E$65536,E2938,$F$6:$F$65536,F2938)))))</f>
        <v>6654790.1799999997</v>
      </c>
    </row>
    <row r="2939" spans="1:17" ht="64.5" customHeight="1" x14ac:dyDescent="0.2">
      <c r="A2939" s="10" t="s">
        <v>231</v>
      </c>
      <c r="B2939" s="3" t="s">
        <v>1041</v>
      </c>
      <c r="C2939" s="3" t="s">
        <v>76</v>
      </c>
      <c r="D2939" s="3" t="s">
        <v>36</v>
      </c>
      <c r="E2939" s="3" t="s">
        <v>1048</v>
      </c>
      <c r="F2939" s="3" t="s">
        <v>232</v>
      </c>
      <c r="G2939" s="9">
        <v>2524000</v>
      </c>
      <c r="H2939" s="9">
        <v>-2519610</v>
      </c>
      <c r="I2939" s="9">
        <v>4390</v>
      </c>
      <c r="J2939" s="9">
        <v>0</v>
      </c>
      <c r="K2939" s="9">
        <v>0</v>
      </c>
      <c r="L2939" s="9">
        <v>0</v>
      </c>
      <c r="M2939" s="9">
        <v>0</v>
      </c>
      <c r="N2939" s="9">
        <v>0</v>
      </c>
      <c r="O2939" s="9">
        <v>0</v>
      </c>
      <c r="P2939" s="13">
        <f t="shared" si="46"/>
        <v>2519610</v>
      </c>
      <c r="Q2939" s="13">
        <f t="array" ref="Q2939">IF(C2939="",SUMIFS($P$6:$P$65536,$B$6:$B$65536,B2939),IF(D2939="",SUMIFS($P$6:$P$65536,$B$6:$B$65536,B2939,$C$6:$C$65536,C2939),IF(E2939="",SUMIFS($P$6:$P$65536,$B$6:$B$65536,B2939,$C$6:$C$65536,C2939,$D$6:$D$65536,D2939),IF(F2939="",SUMIFS($P$6:$P$65536,$B$6:$B$65536,B2939,$C$6:$C$65536,C2939,$D$6:$D$65536,D2939,$E$6:$E$65536,E2939),--(RIGHT(F2939,1)="0")*SUM(SUMIFS($P$6:$P$65536,$B$6:$B$65536,B2939,$C$6:$C$65536,C2939,$D$6:$D$65536,D2939,$E$6:$E$65536,E2939,$F$6:$F$65536,LEFT(F2939,2)&amp;{0;1;2;3;4;5;6;7;8;9}))+(--(RIGHT(F2939,2)="00"))*SUM(SUMIFS($P$6:$P$65536,$B$6:$B$65536,B2939,$C$6:$C$65536,C2939,$D$6:$D$65536,D2939,$E$6:$E$65536,E2939,$F$6:$F$65536,LEFT(F2939,1)&amp;range))+SUMIFS($P$6:$P$65536,$B$6:$B$65536,B2939,$C$6:$C$65536,C2939,$D$6:$D$65536,D2939,$E$6:$E$65536,E2939,$F$6:$F$65536,F2939)))))</f>
        <v>2519610</v>
      </c>
    </row>
    <row r="2940" spans="1:17" ht="15" customHeight="1" x14ac:dyDescent="0.2">
      <c r="A2940" s="10" t="s">
        <v>61</v>
      </c>
      <c r="B2940" s="3" t="s">
        <v>1041</v>
      </c>
      <c r="C2940" s="3" t="s">
        <v>76</v>
      </c>
      <c r="D2940" s="3" t="s">
        <v>36</v>
      </c>
      <c r="E2940" s="3" t="s">
        <v>1048</v>
      </c>
      <c r="F2940" s="3" t="s">
        <v>62</v>
      </c>
      <c r="G2940" s="9">
        <v>29291214.239999998</v>
      </c>
      <c r="H2940" s="9">
        <v>904039.82</v>
      </c>
      <c r="I2940" s="9">
        <v>30195254.059999999</v>
      </c>
      <c r="J2940" s="9">
        <v>28448162.239999998</v>
      </c>
      <c r="K2940" s="9">
        <v>0</v>
      </c>
      <c r="L2940" s="9">
        <v>28448162.239999998</v>
      </c>
      <c r="M2940" s="9">
        <v>28694754.550000001</v>
      </c>
      <c r="N2940" s="9">
        <v>0</v>
      </c>
      <c r="O2940" s="9">
        <v>28694754.550000001</v>
      </c>
      <c r="P2940" s="13">
        <f t="shared" si="46"/>
        <v>904039.82</v>
      </c>
      <c r="Q2940" s="13">
        <f t="array" ref="Q2940">IF(C2940="",SUMIFS($P$6:$P$65536,$B$6:$B$65536,B2940),IF(D2940="",SUMIFS($P$6:$P$65536,$B$6:$B$65536,B2940,$C$6:$C$65536,C2940),IF(E2940="",SUMIFS($P$6:$P$65536,$B$6:$B$65536,B2940,$C$6:$C$65536,C2940,$D$6:$D$65536,D2940),IF(F2940="",SUMIFS($P$6:$P$65536,$B$6:$B$65536,B2940,$C$6:$C$65536,C2940,$D$6:$D$65536,D2940,$E$6:$E$65536,E2940),--(RIGHT(F2940,1)="0")*SUM(SUMIFS($P$6:$P$65536,$B$6:$B$65536,B2940,$C$6:$C$65536,C2940,$D$6:$D$65536,D2940,$E$6:$E$65536,E2940,$F$6:$F$65536,LEFT(F2940,2)&amp;{0;1;2;3;4;5;6;7;8;9}))+(--(RIGHT(F2940,2)="00"))*SUM(SUMIFS($P$6:$P$65536,$B$6:$B$65536,B2940,$C$6:$C$65536,C2940,$D$6:$D$65536,D2940,$E$6:$E$65536,E2940,$F$6:$F$65536,LEFT(F2940,1)&amp;range))+SUMIFS($P$6:$P$65536,$B$6:$B$65536,B2940,$C$6:$C$65536,C2940,$D$6:$D$65536,D2940,$E$6:$E$65536,E2940,$F$6:$F$65536,F2940)))))</f>
        <v>904039.82</v>
      </c>
    </row>
    <row r="2941" spans="1:17" ht="15" customHeight="1" x14ac:dyDescent="0.2">
      <c r="A2941" s="10" t="s">
        <v>80</v>
      </c>
      <c r="B2941" s="3" t="s">
        <v>1041</v>
      </c>
      <c r="C2941" s="3" t="s">
        <v>76</v>
      </c>
      <c r="D2941" s="3" t="s">
        <v>36</v>
      </c>
      <c r="E2941" s="3" t="s">
        <v>1048</v>
      </c>
      <c r="F2941" s="3" t="s">
        <v>81</v>
      </c>
      <c r="G2941" s="9">
        <v>1285771.1000000001</v>
      </c>
      <c r="H2941" s="9">
        <v>-31361.85</v>
      </c>
      <c r="I2941" s="9">
        <v>1254409.25</v>
      </c>
      <c r="J2941" s="9">
        <v>1284771.1000000001</v>
      </c>
      <c r="K2941" s="9">
        <v>0</v>
      </c>
      <c r="L2941" s="9">
        <v>1284771.1000000001</v>
      </c>
      <c r="M2941" s="9">
        <v>1284771.1000000001</v>
      </c>
      <c r="N2941" s="9">
        <v>0</v>
      </c>
      <c r="O2941" s="9">
        <v>1284771.1000000001</v>
      </c>
      <c r="P2941" s="13">
        <f t="shared" si="46"/>
        <v>31361.85</v>
      </c>
      <c r="Q2941" s="13">
        <f t="array" ref="Q2941">IF(C2941="",SUMIFS($P$6:$P$65536,$B$6:$B$65536,B2941),IF(D2941="",SUMIFS($P$6:$P$65536,$B$6:$B$65536,B2941,$C$6:$C$65536,C2941),IF(E2941="",SUMIFS($P$6:$P$65536,$B$6:$B$65536,B2941,$C$6:$C$65536,C2941,$D$6:$D$65536,D2941),IF(F2941="",SUMIFS($P$6:$P$65536,$B$6:$B$65536,B2941,$C$6:$C$65536,C2941,$D$6:$D$65536,D2941,$E$6:$E$65536,E2941),--(RIGHT(F2941,1)="0")*SUM(SUMIFS($P$6:$P$65536,$B$6:$B$65536,B2941,$C$6:$C$65536,C2941,$D$6:$D$65536,D2941,$E$6:$E$65536,E2941,$F$6:$F$65536,LEFT(F2941,2)&amp;{0;1;2;3;4;5;6;7;8;9}))+(--(RIGHT(F2941,2)="00"))*SUM(SUMIFS($P$6:$P$65536,$B$6:$B$65536,B2941,$C$6:$C$65536,C2941,$D$6:$D$65536,D2941,$E$6:$E$65536,E2941,$F$6:$F$65536,LEFT(F2941,1)&amp;range))+SUMIFS($P$6:$P$65536,$B$6:$B$65536,B2941,$C$6:$C$65536,C2941,$D$6:$D$65536,D2941,$E$6:$E$65536,E2941,$F$6:$F$65536,F2941)))))</f>
        <v>125447.4</v>
      </c>
    </row>
    <row r="2942" spans="1:17" ht="32.25" customHeight="1" x14ac:dyDescent="0.2">
      <c r="A2942" s="10" t="s">
        <v>82</v>
      </c>
      <c r="B2942" s="3" t="s">
        <v>1041</v>
      </c>
      <c r="C2942" s="3" t="s">
        <v>76</v>
      </c>
      <c r="D2942" s="3" t="s">
        <v>36</v>
      </c>
      <c r="E2942" s="3" t="s">
        <v>1048</v>
      </c>
      <c r="F2942" s="3" t="s">
        <v>83</v>
      </c>
      <c r="G2942" s="9">
        <v>1285771.1000000001</v>
      </c>
      <c r="H2942" s="9">
        <v>-31361.85</v>
      </c>
      <c r="I2942" s="9">
        <v>1254409.25</v>
      </c>
      <c r="J2942" s="9">
        <v>1284771.1000000001</v>
      </c>
      <c r="K2942" s="9">
        <v>0</v>
      </c>
      <c r="L2942" s="9">
        <v>1284771.1000000001</v>
      </c>
      <c r="M2942" s="9">
        <v>1284771.1000000001</v>
      </c>
      <c r="N2942" s="9">
        <v>0</v>
      </c>
      <c r="O2942" s="9">
        <v>1284771.1000000001</v>
      </c>
      <c r="P2942" s="13">
        <f t="shared" si="46"/>
        <v>31361.85</v>
      </c>
      <c r="Q2942" s="13">
        <f t="array" ref="Q2942">IF(C2942="",SUMIFS($P$6:$P$65536,$B$6:$B$65536,B2942),IF(D2942="",SUMIFS($P$6:$P$65536,$B$6:$B$65536,B2942,$C$6:$C$65536,C2942),IF(E2942="",SUMIFS($P$6:$P$65536,$B$6:$B$65536,B2942,$C$6:$C$65536,C2942,$D$6:$D$65536,D2942),IF(F2942="",SUMIFS($P$6:$P$65536,$B$6:$B$65536,B2942,$C$6:$C$65536,C2942,$D$6:$D$65536,D2942,$E$6:$E$65536,E2942),--(RIGHT(F2942,1)="0")*SUM(SUMIFS($P$6:$P$65536,$B$6:$B$65536,B2942,$C$6:$C$65536,C2942,$D$6:$D$65536,D2942,$E$6:$E$65536,E2942,$F$6:$F$65536,LEFT(F2942,2)&amp;{0;1;2;3;4;5;6;7;8;9}))+(--(RIGHT(F2942,2)="00"))*SUM(SUMIFS($P$6:$P$65536,$B$6:$B$65536,B2942,$C$6:$C$65536,C2942,$D$6:$D$65536,D2942,$E$6:$E$65536,E2942,$F$6:$F$65536,LEFT(F2942,1)&amp;range))+SUMIFS($P$6:$P$65536,$B$6:$B$65536,B2942,$C$6:$C$65536,C2942,$D$6:$D$65536,D2942,$E$6:$E$65536,E2942,$F$6:$F$65536,F2942)))))</f>
        <v>94085.549999999988</v>
      </c>
    </row>
    <row r="2943" spans="1:17" ht="32.25" customHeight="1" x14ac:dyDescent="0.2">
      <c r="A2943" s="10" t="s">
        <v>84</v>
      </c>
      <c r="B2943" s="3" t="s">
        <v>1041</v>
      </c>
      <c r="C2943" s="3" t="s">
        <v>76</v>
      </c>
      <c r="D2943" s="3" t="s">
        <v>36</v>
      </c>
      <c r="E2943" s="3" t="s">
        <v>1048</v>
      </c>
      <c r="F2943" s="3" t="s">
        <v>85</v>
      </c>
      <c r="G2943" s="9">
        <v>1204185</v>
      </c>
      <c r="H2943" s="9">
        <v>-25228.97</v>
      </c>
      <c r="I2943" s="9">
        <v>1178956.03</v>
      </c>
      <c r="J2943" s="9">
        <v>1203185</v>
      </c>
      <c r="K2943" s="9">
        <v>0</v>
      </c>
      <c r="L2943" s="9">
        <v>1203185</v>
      </c>
      <c r="M2943" s="9">
        <v>1203185</v>
      </c>
      <c r="N2943" s="9">
        <v>0</v>
      </c>
      <c r="O2943" s="9">
        <v>1203185</v>
      </c>
      <c r="P2943" s="13">
        <f t="shared" si="46"/>
        <v>25228.97</v>
      </c>
      <c r="Q2943" s="13">
        <f t="array" ref="Q2943">IF(C2943="",SUMIFS($P$6:$P$65536,$B$6:$B$65536,B2943),IF(D2943="",SUMIFS($P$6:$P$65536,$B$6:$B$65536,B2943,$C$6:$C$65536,C2943),IF(E2943="",SUMIFS($P$6:$P$65536,$B$6:$B$65536,B2943,$C$6:$C$65536,C2943,$D$6:$D$65536,D2943),IF(F2943="",SUMIFS($P$6:$P$65536,$B$6:$B$65536,B2943,$C$6:$C$65536,C2943,$D$6:$D$65536,D2943,$E$6:$E$65536,E2943),--(RIGHT(F2943,1)="0")*SUM(SUMIFS($P$6:$P$65536,$B$6:$B$65536,B2943,$C$6:$C$65536,C2943,$D$6:$D$65536,D2943,$E$6:$E$65536,E2943,$F$6:$F$65536,LEFT(F2943,2)&amp;{0;1;2;3;4;5;6;7;8;9}))+(--(RIGHT(F2943,2)="00"))*SUM(SUMIFS($P$6:$P$65536,$B$6:$B$65536,B2943,$C$6:$C$65536,C2943,$D$6:$D$65536,D2943,$E$6:$E$65536,E2943,$F$6:$F$65536,LEFT(F2943,1)&amp;range))+SUMIFS($P$6:$P$65536,$B$6:$B$65536,B2943,$C$6:$C$65536,C2943,$D$6:$D$65536,D2943,$E$6:$E$65536,E2943,$F$6:$F$65536,F2943)))))</f>
        <v>25228.97</v>
      </c>
    </row>
    <row r="2944" spans="1:17" ht="15" hidden="1" customHeight="1" x14ac:dyDescent="0.2">
      <c r="A2944" s="10" t="s">
        <v>154</v>
      </c>
      <c r="B2944" s="3" t="s">
        <v>1041</v>
      </c>
      <c r="C2944" s="3" t="s">
        <v>76</v>
      </c>
      <c r="D2944" s="3" t="s">
        <v>36</v>
      </c>
      <c r="E2944" s="3" t="s">
        <v>1048</v>
      </c>
      <c r="F2944" s="3" t="s">
        <v>155</v>
      </c>
      <c r="G2944" s="9">
        <v>71542</v>
      </c>
      <c r="H2944" s="9">
        <v>0</v>
      </c>
      <c r="I2944" s="9">
        <v>71542</v>
      </c>
      <c r="J2944" s="9">
        <v>71542</v>
      </c>
      <c r="K2944" s="9">
        <v>0</v>
      </c>
      <c r="L2944" s="9">
        <v>71542</v>
      </c>
      <c r="M2944" s="9">
        <v>71542</v>
      </c>
      <c r="N2944" s="9">
        <v>0</v>
      </c>
      <c r="O2944" s="9">
        <v>71542</v>
      </c>
      <c r="P2944" s="13">
        <f t="shared" si="46"/>
        <v>0</v>
      </c>
      <c r="Q2944" s="13">
        <f t="array" ref="Q2944">IF(C2944="",SUMIFS($P$6:$P$65536,$B$6:$B$65536,B2944),IF(D2944="",SUMIFS($P$6:$P$65536,$B$6:$B$65536,B2944,$C$6:$C$65536,C2944),IF(E2944="",SUMIFS($P$6:$P$65536,$B$6:$B$65536,B2944,$C$6:$C$65536,C2944,$D$6:$D$65536,D2944),IF(F2944="",SUMIFS($P$6:$P$65536,$B$6:$B$65536,B2944,$C$6:$C$65536,C2944,$D$6:$D$65536,D2944,$E$6:$E$65536,E2944),--(RIGHT(F2944,1)="0")*SUM(SUMIFS($P$6:$P$65536,$B$6:$B$65536,B2944,$C$6:$C$65536,C2944,$D$6:$D$65536,D2944,$E$6:$E$65536,E2944,$F$6:$F$65536,LEFT(F2944,2)&amp;{0;1;2;3;4;5;6;7;8;9}))+(--(RIGHT(F2944,2)="00"))*SUM(SUMIFS($P$6:$P$65536,$B$6:$B$65536,B2944,$C$6:$C$65536,C2944,$D$6:$D$65536,D2944,$E$6:$E$65536,E2944,$F$6:$F$65536,LEFT(F2944,1)&amp;range))+SUMIFS($P$6:$P$65536,$B$6:$B$65536,B2944,$C$6:$C$65536,C2944,$D$6:$D$65536,D2944,$E$6:$E$65536,E2944,$F$6:$F$65536,F2944)))))</f>
        <v>0</v>
      </c>
    </row>
    <row r="2945" spans="1:17" ht="15" customHeight="1" x14ac:dyDescent="0.2">
      <c r="A2945" s="10" t="s">
        <v>86</v>
      </c>
      <c r="B2945" s="3" t="s">
        <v>1041</v>
      </c>
      <c r="C2945" s="3" t="s">
        <v>76</v>
      </c>
      <c r="D2945" s="3" t="s">
        <v>36</v>
      </c>
      <c r="E2945" s="3" t="s">
        <v>1048</v>
      </c>
      <c r="F2945" s="3" t="s">
        <v>87</v>
      </c>
      <c r="G2945" s="9">
        <v>10044.1</v>
      </c>
      <c r="H2945" s="9">
        <v>-6132.88</v>
      </c>
      <c r="I2945" s="9">
        <v>3911.22</v>
      </c>
      <c r="J2945" s="9">
        <v>10044.1</v>
      </c>
      <c r="K2945" s="9">
        <v>0</v>
      </c>
      <c r="L2945" s="9">
        <v>10044.1</v>
      </c>
      <c r="M2945" s="9">
        <v>10044.1</v>
      </c>
      <c r="N2945" s="9">
        <v>0</v>
      </c>
      <c r="O2945" s="9">
        <v>10044.1</v>
      </c>
      <c r="P2945" s="13">
        <f t="shared" si="46"/>
        <v>6132.88</v>
      </c>
      <c r="Q2945" s="13">
        <f t="array" ref="Q2945">IF(C2945="",SUMIFS($P$6:$P$65536,$B$6:$B$65536,B2945),IF(D2945="",SUMIFS($P$6:$P$65536,$B$6:$B$65536,B2945,$C$6:$C$65536,C2945),IF(E2945="",SUMIFS($P$6:$P$65536,$B$6:$B$65536,B2945,$C$6:$C$65536,C2945,$D$6:$D$65536,D2945),IF(F2945="",SUMIFS($P$6:$P$65536,$B$6:$B$65536,B2945,$C$6:$C$65536,C2945,$D$6:$D$65536,D2945,$E$6:$E$65536,E2945),--(RIGHT(F2945,1)="0")*SUM(SUMIFS($P$6:$P$65536,$B$6:$B$65536,B2945,$C$6:$C$65536,C2945,$D$6:$D$65536,D2945,$E$6:$E$65536,E2945,$F$6:$F$65536,LEFT(F2945,2)&amp;{0;1;2;3;4;5;6;7;8;9}))+(--(RIGHT(F2945,2)="00"))*SUM(SUMIFS($P$6:$P$65536,$B$6:$B$65536,B2945,$C$6:$C$65536,C2945,$D$6:$D$65536,D2945,$E$6:$E$65536,E2945,$F$6:$F$65536,LEFT(F2945,1)&amp;range))+SUMIFS($P$6:$P$65536,$B$6:$B$65536,B2945,$C$6:$C$65536,C2945,$D$6:$D$65536,D2945,$E$6:$E$65536,E2945,$F$6:$F$65536,F2945)))))</f>
        <v>6132.88</v>
      </c>
    </row>
    <row r="2946" spans="1:17" ht="64.5" customHeight="1" x14ac:dyDescent="0.2">
      <c r="A2946" s="10" t="s">
        <v>1049</v>
      </c>
      <c r="B2946" s="3" t="s">
        <v>1041</v>
      </c>
      <c r="C2946" s="3" t="s">
        <v>76</v>
      </c>
      <c r="D2946" s="3" t="s">
        <v>36</v>
      </c>
      <c r="E2946" s="3" t="s">
        <v>1050</v>
      </c>
      <c r="F2946" s="11" t="s">
        <v>0</v>
      </c>
      <c r="G2946" s="9">
        <v>25909958.190000001</v>
      </c>
      <c r="H2946" s="9">
        <v>710195.29</v>
      </c>
      <c r="I2946" s="9">
        <v>26620153.48</v>
      </c>
      <c r="J2946" s="9">
        <v>25909958.190000001</v>
      </c>
      <c r="K2946" s="9">
        <v>0</v>
      </c>
      <c r="L2946" s="9">
        <v>25909958.190000001</v>
      </c>
      <c r="M2946" s="9">
        <v>25909958.190000001</v>
      </c>
      <c r="N2946" s="9">
        <v>0</v>
      </c>
      <c r="O2946" s="9">
        <v>25909958.190000001</v>
      </c>
      <c r="P2946" s="13">
        <f t="shared" si="46"/>
        <v>710195.29</v>
      </c>
      <c r="Q2946" s="13">
        <f t="array" ref="Q2946">IF(C2946="",SUMIFS($P$6:$P$65536,$B$6:$B$65536,B2946),IF(D2946="",SUMIFS($P$6:$P$65536,$B$6:$B$65536,B2946,$C$6:$C$65536,C2946),IF(E2946="",SUMIFS($P$6:$P$65536,$B$6:$B$65536,B2946,$C$6:$C$65536,C2946,$D$6:$D$65536,D2946),IF(F2946="",SUMIFS($P$6:$P$65536,$B$6:$B$65536,B2946,$C$6:$C$65536,C2946,$D$6:$D$65536,D2946,$E$6:$E$65536,E2946),--(RIGHT(F2946,1)="0")*SUM(SUMIFS($P$6:$P$65536,$B$6:$B$65536,B2946,$C$6:$C$65536,C2946,$D$6:$D$65536,D2946,$E$6:$E$65536,E2946,$F$6:$F$65536,LEFT(F2946,2)&amp;{0;1;2;3;4;5;6;7;8;9}))+(--(RIGHT(F2946,2)="00"))*SUM(SUMIFS($P$6:$P$65536,$B$6:$B$65536,B2946,$C$6:$C$65536,C2946,$D$6:$D$65536,D2946,$E$6:$E$65536,E2946,$F$6:$F$65536,LEFT(F2946,1)&amp;range))+SUMIFS($P$6:$P$65536,$B$6:$B$65536,B2946,$C$6:$C$65536,C2946,$D$6:$D$65536,D2946,$E$6:$E$65536,E2946,$F$6:$F$65536,F2946)))))</f>
        <v>22294845.879999992</v>
      </c>
    </row>
    <row r="2947" spans="1:17" ht="48.95" customHeight="1" x14ac:dyDescent="0.2">
      <c r="A2947" s="10" t="s">
        <v>57</v>
      </c>
      <c r="B2947" s="3" t="s">
        <v>1041</v>
      </c>
      <c r="C2947" s="3" t="s">
        <v>76</v>
      </c>
      <c r="D2947" s="3" t="s">
        <v>36</v>
      </c>
      <c r="E2947" s="3" t="s">
        <v>1050</v>
      </c>
      <c r="F2947" s="3" t="s">
        <v>58</v>
      </c>
      <c r="G2947" s="9">
        <v>11448118.59</v>
      </c>
      <c r="H2947" s="9">
        <v>3952539.41</v>
      </c>
      <c r="I2947" s="9">
        <v>15400658</v>
      </c>
      <c r="J2947" s="9">
        <v>11448118.59</v>
      </c>
      <c r="K2947" s="9">
        <v>0</v>
      </c>
      <c r="L2947" s="9">
        <v>11448118.59</v>
      </c>
      <c r="M2947" s="9">
        <v>11448118.59</v>
      </c>
      <c r="N2947" s="9">
        <v>0</v>
      </c>
      <c r="O2947" s="9">
        <v>11448118.59</v>
      </c>
      <c r="P2947" s="13">
        <f t="shared" si="46"/>
        <v>3952539.41</v>
      </c>
      <c r="Q2947" s="13">
        <f t="array" ref="Q2947">IF(C2947="",SUMIFS($P$6:$P$65536,$B$6:$B$65536,B2947),IF(D2947="",SUMIFS($P$6:$P$65536,$B$6:$B$65536,B2947,$C$6:$C$65536,C2947),IF(E2947="",SUMIFS($P$6:$P$65536,$B$6:$B$65536,B2947,$C$6:$C$65536,C2947,$D$6:$D$65536,D2947),IF(F2947="",SUMIFS($P$6:$P$65536,$B$6:$B$65536,B2947,$C$6:$C$65536,C2947,$D$6:$D$65536,D2947,$E$6:$E$65536,E2947),--(RIGHT(F2947,1)="0")*SUM(SUMIFS($P$6:$P$65536,$B$6:$B$65536,B2947,$C$6:$C$65536,C2947,$D$6:$D$65536,D2947,$E$6:$E$65536,E2947,$F$6:$F$65536,LEFT(F2947,2)&amp;{0;1;2;3;4;5;6;7;8;9}))+(--(RIGHT(F2947,2)="00"))*SUM(SUMIFS($P$6:$P$65536,$B$6:$B$65536,B2947,$C$6:$C$65536,C2947,$D$6:$D$65536,D2947,$E$6:$E$65536,E2947,$F$6:$F$65536,LEFT(F2947,1)&amp;range))+SUMIFS($P$6:$P$65536,$B$6:$B$65536,B2947,$C$6:$C$65536,C2947,$D$6:$D$65536,D2947,$E$6:$E$65536,E2947,$F$6:$F$65536,F2947)))))</f>
        <v>15810157.640000001</v>
      </c>
    </row>
    <row r="2948" spans="1:17" ht="48.95" customHeight="1" x14ac:dyDescent="0.2">
      <c r="A2948" s="10" t="s">
        <v>59</v>
      </c>
      <c r="B2948" s="3" t="s">
        <v>1041</v>
      </c>
      <c r="C2948" s="3" t="s">
        <v>76</v>
      </c>
      <c r="D2948" s="3" t="s">
        <v>36</v>
      </c>
      <c r="E2948" s="3" t="s">
        <v>1050</v>
      </c>
      <c r="F2948" s="3" t="s">
        <v>60</v>
      </c>
      <c r="G2948" s="9">
        <v>11448118.59</v>
      </c>
      <c r="H2948" s="9">
        <v>3952539.41</v>
      </c>
      <c r="I2948" s="9">
        <v>15400658</v>
      </c>
      <c r="J2948" s="9">
        <v>11448118.59</v>
      </c>
      <c r="K2948" s="9">
        <v>0</v>
      </c>
      <c r="L2948" s="9">
        <v>11448118.59</v>
      </c>
      <c r="M2948" s="9">
        <v>11448118.59</v>
      </c>
      <c r="N2948" s="9">
        <v>0</v>
      </c>
      <c r="O2948" s="9">
        <v>11448118.59</v>
      </c>
      <c r="P2948" s="13">
        <f t="shared" si="46"/>
        <v>3952539.41</v>
      </c>
      <c r="Q2948" s="13">
        <f t="array" ref="Q2948">IF(C2948="",SUMIFS($P$6:$P$65536,$B$6:$B$65536,B2948),IF(D2948="",SUMIFS($P$6:$P$65536,$B$6:$B$65536,B2948,$C$6:$C$65536,C2948),IF(E2948="",SUMIFS($P$6:$P$65536,$B$6:$B$65536,B2948,$C$6:$C$65536,C2948,$D$6:$D$65536,D2948),IF(F2948="",SUMIFS($P$6:$P$65536,$B$6:$B$65536,B2948,$C$6:$C$65536,C2948,$D$6:$D$65536,D2948,$E$6:$E$65536,E2948),--(RIGHT(F2948,1)="0")*SUM(SUMIFS($P$6:$P$65536,$B$6:$B$65536,B2948,$C$6:$C$65536,C2948,$D$6:$D$65536,D2948,$E$6:$E$65536,E2948,$F$6:$F$65536,LEFT(F2948,2)&amp;{0;1;2;3;4;5;6;7;8;9}))+(--(RIGHT(F2948,2)="00"))*SUM(SUMIFS($P$6:$P$65536,$B$6:$B$65536,B2948,$C$6:$C$65536,C2948,$D$6:$D$65536,D2948,$E$6:$E$65536,E2948,$F$6:$F$65536,LEFT(F2948,1)&amp;range))+SUMIFS($P$6:$P$65536,$B$6:$B$65536,B2948,$C$6:$C$65536,C2948,$D$6:$D$65536,D2948,$E$6:$E$65536,E2948,$F$6:$F$65536,F2948)))))</f>
        <v>11857618.23</v>
      </c>
    </row>
    <row r="2949" spans="1:17" ht="15" customHeight="1" x14ac:dyDescent="0.2">
      <c r="A2949" s="10" t="s">
        <v>61</v>
      </c>
      <c r="B2949" s="3" t="s">
        <v>1041</v>
      </c>
      <c r="C2949" s="3" t="s">
        <v>76</v>
      </c>
      <c r="D2949" s="3" t="s">
        <v>36</v>
      </c>
      <c r="E2949" s="3" t="s">
        <v>1050</v>
      </c>
      <c r="F2949" s="3" t="s">
        <v>62</v>
      </c>
      <c r="G2949" s="9">
        <v>11448118.59</v>
      </c>
      <c r="H2949" s="9">
        <v>3952539.41</v>
      </c>
      <c r="I2949" s="9">
        <v>15400658</v>
      </c>
      <c r="J2949" s="9">
        <v>11448118.59</v>
      </c>
      <c r="K2949" s="9">
        <v>0</v>
      </c>
      <c r="L2949" s="9">
        <v>11448118.59</v>
      </c>
      <c r="M2949" s="9">
        <v>11448118.59</v>
      </c>
      <c r="N2949" s="9">
        <v>0</v>
      </c>
      <c r="O2949" s="9">
        <v>11448118.59</v>
      </c>
      <c r="P2949" s="13">
        <f t="shared" si="46"/>
        <v>3952539.41</v>
      </c>
      <c r="Q2949" s="13">
        <f t="array" ref="Q2949">IF(C2949="",SUMIFS($P$6:$P$65536,$B$6:$B$65536,B2949),IF(D2949="",SUMIFS($P$6:$P$65536,$B$6:$B$65536,B2949,$C$6:$C$65536,C2949),IF(E2949="",SUMIFS($P$6:$P$65536,$B$6:$B$65536,B2949,$C$6:$C$65536,C2949,$D$6:$D$65536,D2949),IF(F2949="",SUMIFS($P$6:$P$65536,$B$6:$B$65536,B2949,$C$6:$C$65536,C2949,$D$6:$D$65536,D2949,$E$6:$E$65536,E2949),--(RIGHT(F2949,1)="0")*SUM(SUMIFS($P$6:$P$65536,$B$6:$B$65536,B2949,$C$6:$C$65536,C2949,$D$6:$D$65536,D2949,$E$6:$E$65536,E2949,$F$6:$F$65536,LEFT(F2949,2)&amp;{0;1;2;3;4;5;6;7;8;9}))+(--(RIGHT(F2949,2)="00"))*SUM(SUMIFS($P$6:$P$65536,$B$6:$B$65536,B2949,$C$6:$C$65536,C2949,$D$6:$D$65536,D2949,$E$6:$E$65536,E2949,$F$6:$F$65536,LEFT(F2949,1)&amp;range))+SUMIFS($P$6:$P$65536,$B$6:$B$65536,B2949,$C$6:$C$65536,C2949,$D$6:$D$65536,D2949,$E$6:$E$65536,E2949,$F$6:$F$65536,F2949)))))</f>
        <v>3952539.41</v>
      </c>
    </row>
    <row r="2950" spans="1:17" ht="32.25" customHeight="1" x14ac:dyDescent="0.2">
      <c r="A2950" s="10" t="s">
        <v>112</v>
      </c>
      <c r="B2950" s="3" t="s">
        <v>1041</v>
      </c>
      <c r="C2950" s="3" t="s">
        <v>76</v>
      </c>
      <c r="D2950" s="3" t="s">
        <v>36</v>
      </c>
      <c r="E2950" s="3" t="s">
        <v>1050</v>
      </c>
      <c r="F2950" s="3" t="s">
        <v>113</v>
      </c>
      <c r="G2950" s="9">
        <v>6538000</v>
      </c>
      <c r="H2950" s="9">
        <v>-1136795.03</v>
      </c>
      <c r="I2950" s="9">
        <v>5401204.9699999997</v>
      </c>
      <c r="J2950" s="9">
        <v>6538000</v>
      </c>
      <c r="K2950" s="9">
        <v>0</v>
      </c>
      <c r="L2950" s="9">
        <v>6538000</v>
      </c>
      <c r="M2950" s="9">
        <v>6538000</v>
      </c>
      <c r="N2950" s="9">
        <v>0</v>
      </c>
      <c r="O2950" s="9">
        <v>6538000</v>
      </c>
      <c r="P2950" s="13">
        <f t="shared" si="46"/>
        <v>1136795.03</v>
      </c>
      <c r="Q2950" s="13">
        <f t="array" ref="Q2950">IF(C2950="",SUMIFS($P$6:$P$65536,$B$6:$B$65536,B2950),IF(D2950="",SUMIFS($P$6:$P$65536,$B$6:$B$65536,B2950,$C$6:$C$65536,C2950),IF(E2950="",SUMIFS($P$6:$P$65536,$B$6:$B$65536,B2950,$C$6:$C$65536,C2950,$D$6:$D$65536,D2950),IF(F2950="",SUMIFS($P$6:$P$65536,$B$6:$B$65536,B2950,$C$6:$C$65536,C2950,$D$6:$D$65536,D2950,$E$6:$E$65536,E2950),--(RIGHT(F2950,1)="0")*SUM(SUMIFS($P$6:$P$65536,$B$6:$B$65536,B2950,$C$6:$C$65536,C2950,$D$6:$D$65536,D2950,$E$6:$E$65536,E2950,$F$6:$F$65536,LEFT(F2950,2)&amp;{0;1;2;3;4;5;6;7;8;9}))+(--(RIGHT(F2950,2)="00"))*SUM(SUMIFS($P$6:$P$65536,$B$6:$B$65536,B2950,$C$6:$C$65536,C2950,$D$6:$D$65536,D2950,$E$6:$E$65536,E2950,$F$6:$F$65536,LEFT(F2950,1)&amp;range))+SUMIFS($P$6:$P$65536,$B$6:$B$65536,B2950,$C$6:$C$65536,C2950,$D$6:$D$65536,D2950,$E$6:$E$65536,E2950,$F$6:$F$65536,F2950)))))</f>
        <v>4547180.12</v>
      </c>
    </row>
    <row r="2951" spans="1:17" ht="48.95" customHeight="1" x14ac:dyDescent="0.2">
      <c r="A2951" s="10" t="s">
        <v>406</v>
      </c>
      <c r="B2951" s="3" t="s">
        <v>1041</v>
      </c>
      <c r="C2951" s="3" t="s">
        <v>76</v>
      </c>
      <c r="D2951" s="3" t="s">
        <v>36</v>
      </c>
      <c r="E2951" s="3" t="s">
        <v>1050</v>
      </c>
      <c r="F2951" s="3" t="s">
        <v>407</v>
      </c>
      <c r="G2951" s="9">
        <v>6538000</v>
      </c>
      <c r="H2951" s="9">
        <v>-1136795.03</v>
      </c>
      <c r="I2951" s="9">
        <v>5401204.9699999997</v>
      </c>
      <c r="J2951" s="9">
        <v>6538000</v>
      </c>
      <c r="K2951" s="9">
        <v>0</v>
      </c>
      <c r="L2951" s="9">
        <v>6538000</v>
      </c>
      <c r="M2951" s="9">
        <v>6538000</v>
      </c>
      <c r="N2951" s="9">
        <v>0</v>
      </c>
      <c r="O2951" s="9">
        <v>6538000</v>
      </c>
      <c r="P2951" s="13">
        <f t="shared" ref="P2951:P3014" si="47">ABS(H2951)+ABS(K2951)+ABS(N2951)</f>
        <v>1136795.03</v>
      </c>
      <c r="Q2951" s="13">
        <f t="array" ref="Q2951">IF(C2951="",SUMIFS($P$6:$P$65536,$B$6:$B$65536,B2951),IF(D2951="",SUMIFS($P$6:$P$65536,$B$6:$B$65536,B2951,$C$6:$C$65536,C2951),IF(E2951="",SUMIFS($P$6:$P$65536,$B$6:$B$65536,B2951,$C$6:$C$65536,C2951,$D$6:$D$65536,D2951),IF(F2951="",SUMIFS($P$6:$P$65536,$B$6:$B$65536,B2951,$C$6:$C$65536,C2951,$D$6:$D$65536,D2951,$E$6:$E$65536,E2951),--(RIGHT(F2951,1)="0")*SUM(SUMIFS($P$6:$P$65536,$B$6:$B$65536,B2951,$C$6:$C$65536,C2951,$D$6:$D$65536,D2951,$E$6:$E$65536,E2951,$F$6:$F$65536,LEFT(F2951,2)&amp;{0;1;2;3;4;5;6;7;8;9}))+(--(RIGHT(F2951,2)="00"))*SUM(SUMIFS($P$6:$P$65536,$B$6:$B$65536,B2951,$C$6:$C$65536,C2951,$D$6:$D$65536,D2951,$E$6:$E$65536,E2951,$F$6:$F$65536,LEFT(F2951,1)&amp;range))+SUMIFS($P$6:$P$65536,$B$6:$B$65536,B2951,$C$6:$C$65536,C2951,$D$6:$D$65536,D2951,$E$6:$E$65536,E2951,$F$6:$F$65536,F2951)))))</f>
        <v>3410385.09</v>
      </c>
    </row>
    <row r="2952" spans="1:17" ht="64.5" customHeight="1" x14ac:dyDescent="0.2">
      <c r="A2952" s="10" t="s">
        <v>463</v>
      </c>
      <c r="B2952" s="3" t="s">
        <v>1041</v>
      </c>
      <c r="C2952" s="3" t="s">
        <v>76</v>
      </c>
      <c r="D2952" s="3" t="s">
        <v>36</v>
      </c>
      <c r="E2952" s="3" t="s">
        <v>1050</v>
      </c>
      <c r="F2952" s="3" t="s">
        <v>464</v>
      </c>
      <c r="G2952" s="9">
        <v>6538000</v>
      </c>
      <c r="H2952" s="9">
        <v>-1136795.03</v>
      </c>
      <c r="I2952" s="9">
        <v>5401204.9699999997</v>
      </c>
      <c r="J2952" s="9">
        <v>6538000</v>
      </c>
      <c r="K2952" s="9">
        <v>0</v>
      </c>
      <c r="L2952" s="9">
        <v>6538000</v>
      </c>
      <c r="M2952" s="9">
        <v>6538000</v>
      </c>
      <c r="N2952" s="9">
        <v>0</v>
      </c>
      <c r="O2952" s="9">
        <v>6538000</v>
      </c>
      <c r="P2952" s="13">
        <f t="shared" si="47"/>
        <v>1136795.03</v>
      </c>
      <c r="Q2952" s="13">
        <f t="array" ref="Q2952">IF(C2952="",SUMIFS($P$6:$P$65536,$B$6:$B$65536,B2952),IF(D2952="",SUMIFS($P$6:$P$65536,$B$6:$B$65536,B2952,$C$6:$C$65536,C2952),IF(E2952="",SUMIFS($P$6:$P$65536,$B$6:$B$65536,B2952,$C$6:$C$65536,C2952,$D$6:$D$65536,D2952),IF(F2952="",SUMIFS($P$6:$P$65536,$B$6:$B$65536,B2952,$C$6:$C$65536,C2952,$D$6:$D$65536,D2952,$E$6:$E$65536,E2952),--(RIGHT(F2952,1)="0")*SUM(SUMIFS($P$6:$P$65536,$B$6:$B$65536,B2952,$C$6:$C$65536,C2952,$D$6:$D$65536,D2952,$E$6:$E$65536,E2952,$F$6:$F$65536,LEFT(F2952,2)&amp;{0;1;2;3;4;5;6;7;8;9}))+(--(RIGHT(F2952,2)="00"))*SUM(SUMIFS($P$6:$P$65536,$B$6:$B$65536,B2952,$C$6:$C$65536,C2952,$D$6:$D$65536,D2952,$E$6:$E$65536,E2952,$F$6:$F$65536,LEFT(F2952,1)&amp;range))+SUMIFS($P$6:$P$65536,$B$6:$B$65536,B2952,$C$6:$C$65536,C2952,$D$6:$D$65536,D2952,$E$6:$E$65536,E2952,$F$6:$F$65536,F2952)))))</f>
        <v>1136795.03</v>
      </c>
    </row>
    <row r="2953" spans="1:17" ht="64.5" customHeight="1" x14ac:dyDescent="0.2">
      <c r="A2953" s="10" t="s">
        <v>94</v>
      </c>
      <c r="B2953" s="3" t="s">
        <v>1041</v>
      </c>
      <c r="C2953" s="3" t="s">
        <v>76</v>
      </c>
      <c r="D2953" s="3" t="s">
        <v>36</v>
      </c>
      <c r="E2953" s="3" t="s">
        <v>1050</v>
      </c>
      <c r="F2953" s="3" t="s">
        <v>95</v>
      </c>
      <c r="G2953" s="9">
        <v>676078.24</v>
      </c>
      <c r="H2953" s="9">
        <v>-63638.03</v>
      </c>
      <c r="I2953" s="9">
        <v>612440.21</v>
      </c>
      <c r="J2953" s="9">
        <v>676078.24</v>
      </c>
      <c r="K2953" s="9">
        <v>0</v>
      </c>
      <c r="L2953" s="9">
        <v>676078.24</v>
      </c>
      <c r="M2953" s="9">
        <v>676078.24</v>
      </c>
      <c r="N2953" s="9">
        <v>0</v>
      </c>
      <c r="O2953" s="9">
        <v>676078.24</v>
      </c>
      <c r="P2953" s="13">
        <f t="shared" si="47"/>
        <v>63638.03</v>
      </c>
      <c r="Q2953" s="13">
        <f t="array" ref="Q2953">IF(C2953="",SUMIFS($P$6:$P$65536,$B$6:$B$65536,B2953),IF(D2953="",SUMIFS($P$6:$P$65536,$B$6:$B$65536,B2953,$C$6:$C$65536,C2953),IF(E2953="",SUMIFS($P$6:$P$65536,$B$6:$B$65536,B2953,$C$6:$C$65536,C2953,$D$6:$D$65536,D2953),IF(F2953="",SUMIFS($P$6:$P$65536,$B$6:$B$65536,B2953,$C$6:$C$65536,C2953,$D$6:$D$65536,D2953,$E$6:$E$65536,E2953),--(RIGHT(F2953,1)="0")*SUM(SUMIFS($P$6:$P$65536,$B$6:$B$65536,B2953,$C$6:$C$65536,C2953,$D$6:$D$65536,D2953,$E$6:$E$65536,E2953,$F$6:$F$65536,LEFT(F2953,2)&amp;{0;1;2;3;4;5;6;7;8;9}))+(--(RIGHT(F2953,2)="00"))*SUM(SUMIFS($P$6:$P$65536,$B$6:$B$65536,B2953,$C$6:$C$65536,C2953,$D$6:$D$65536,D2953,$E$6:$E$65536,E2953,$F$6:$F$65536,LEFT(F2953,1)&amp;range))+SUMIFS($P$6:$P$65536,$B$6:$B$65536,B2953,$C$6:$C$65536,C2953,$D$6:$D$65536,D2953,$E$6:$E$65536,E2953,$F$6:$F$65536,F2953)))))</f>
        <v>254552.12</v>
      </c>
    </row>
    <row r="2954" spans="1:17" ht="96.6" customHeight="1" x14ac:dyDescent="0.2">
      <c r="A2954" s="10" t="s">
        <v>268</v>
      </c>
      <c r="B2954" s="3" t="s">
        <v>1041</v>
      </c>
      <c r="C2954" s="3" t="s">
        <v>76</v>
      </c>
      <c r="D2954" s="3" t="s">
        <v>36</v>
      </c>
      <c r="E2954" s="3" t="s">
        <v>1050</v>
      </c>
      <c r="F2954" s="3" t="s">
        <v>269</v>
      </c>
      <c r="G2954" s="9">
        <v>676078.24</v>
      </c>
      <c r="H2954" s="9">
        <v>-63638.03</v>
      </c>
      <c r="I2954" s="9">
        <v>612440.21</v>
      </c>
      <c r="J2954" s="9">
        <v>676078.24</v>
      </c>
      <c r="K2954" s="9">
        <v>0</v>
      </c>
      <c r="L2954" s="9">
        <v>676078.24</v>
      </c>
      <c r="M2954" s="9">
        <v>676078.24</v>
      </c>
      <c r="N2954" s="9">
        <v>0</v>
      </c>
      <c r="O2954" s="9">
        <v>676078.24</v>
      </c>
      <c r="P2954" s="13">
        <f t="shared" si="47"/>
        <v>63638.03</v>
      </c>
      <c r="Q2954" s="13">
        <f t="array" ref="Q2954">IF(C2954="",SUMIFS($P$6:$P$65536,$B$6:$B$65536,B2954),IF(D2954="",SUMIFS($P$6:$P$65536,$B$6:$B$65536,B2954,$C$6:$C$65536,C2954),IF(E2954="",SUMIFS($P$6:$P$65536,$B$6:$B$65536,B2954,$C$6:$C$65536,C2954,$D$6:$D$65536,D2954),IF(F2954="",SUMIFS($P$6:$P$65536,$B$6:$B$65536,B2954,$C$6:$C$65536,C2954,$D$6:$D$65536,D2954,$E$6:$E$65536,E2954),--(RIGHT(F2954,1)="0")*SUM(SUMIFS($P$6:$P$65536,$B$6:$B$65536,B2954,$C$6:$C$65536,C2954,$D$6:$D$65536,D2954,$E$6:$E$65536,E2954,$F$6:$F$65536,LEFT(F2954,2)&amp;{0;1;2;3;4;5;6;7;8;9}))+(--(RIGHT(F2954,2)="00"))*SUM(SUMIFS($P$6:$P$65536,$B$6:$B$65536,B2954,$C$6:$C$65536,C2954,$D$6:$D$65536,D2954,$E$6:$E$65536,E2954,$F$6:$F$65536,LEFT(F2954,1)&amp;range))+SUMIFS($P$6:$P$65536,$B$6:$B$65536,B2954,$C$6:$C$65536,C2954,$D$6:$D$65536,D2954,$E$6:$E$65536,E2954,$F$6:$F$65536,F2954)))))</f>
        <v>190914.09</v>
      </c>
    </row>
    <row r="2955" spans="1:17" ht="64.5" customHeight="1" x14ac:dyDescent="0.2">
      <c r="A2955" s="10" t="s">
        <v>347</v>
      </c>
      <c r="B2955" s="3" t="s">
        <v>1041</v>
      </c>
      <c r="C2955" s="3" t="s">
        <v>76</v>
      </c>
      <c r="D2955" s="3" t="s">
        <v>36</v>
      </c>
      <c r="E2955" s="3" t="s">
        <v>1050</v>
      </c>
      <c r="F2955" s="3" t="s">
        <v>348</v>
      </c>
      <c r="G2955" s="9">
        <v>676078.24</v>
      </c>
      <c r="H2955" s="9">
        <v>-63638.03</v>
      </c>
      <c r="I2955" s="9">
        <v>612440.21</v>
      </c>
      <c r="J2955" s="9">
        <v>676078.24</v>
      </c>
      <c r="K2955" s="9">
        <v>0</v>
      </c>
      <c r="L2955" s="9">
        <v>676078.24</v>
      </c>
      <c r="M2955" s="9">
        <v>676078.24</v>
      </c>
      <c r="N2955" s="9">
        <v>0</v>
      </c>
      <c r="O2955" s="9">
        <v>676078.24</v>
      </c>
      <c r="P2955" s="13">
        <f t="shared" si="47"/>
        <v>63638.03</v>
      </c>
      <c r="Q2955" s="13">
        <f t="array" ref="Q2955">IF(C2955="",SUMIFS($P$6:$P$65536,$B$6:$B$65536,B2955),IF(D2955="",SUMIFS($P$6:$P$65536,$B$6:$B$65536,B2955,$C$6:$C$65536,C2955),IF(E2955="",SUMIFS($P$6:$P$65536,$B$6:$B$65536,B2955,$C$6:$C$65536,C2955,$D$6:$D$65536,D2955),IF(F2955="",SUMIFS($P$6:$P$65536,$B$6:$B$65536,B2955,$C$6:$C$65536,C2955,$D$6:$D$65536,D2955,$E$6:$E$65536,E2955),--(RIGHT(F2955,1)="0")*SUM(SUMIFS($P$6:$P$65536,$B$6:$B$65536,B2955,$C$6:$C$65536,C2955,$D$6:$D$65536,D2955,$E$6:$E$65536,E2955,$F$6:$F$65536,LEFT(F2955,2)&amp;{0;1;2;3;4;5;6;7;8;9}))+(--(RIGHT(F2955,2)="00"))*SUM(SUMIFS($P$6:$P$65536,$B$6:$B$65536,B2955,$C$6:$C$65536,C2955,$D$6:$D$65536,D2955,$E$6:$E$65536,E2955,$F$6:$F$65536,LEFT(F2955,1)&amp;range))+SUMIFS($P$6:$P$65536,$B$6:$B$65536,B2955,$C$6:$C$65536,C2955,$D$6:$D$65536,D2955,$E$6:$E$65536,E2955,$F$6:$F$65536,F2955)))))</f>
        <v>63638.03</v>
      </c>
    </row>
    <row r="2956" spans="1:17" ht="15" customHeight="1" x14ac:dyDescent="0.2">
      <c r="A2956" s="10" t="s">
        <v>80</v>
      </c>
      <c r="B2956" s="3" t="s">
        <v>1041</v>
      </c>
      <c r="C2956" s="3" t="s">
        <v>76</v>
      </c>
      <c r="D2956" s="3" t="s">
        <v>36</v>
      </c>
      <c r="E2956" s="3" t="s">
        <v>1050</v>
      </c>
      <c r="F2956" s="3" t="s">
        <v>81</v>
      </c>
      <c r="G2956" s="9">
        <v>7247761.3600000003</v>
      </c>
      <c r="H2956" s="9">
        <v>-2041911.06</v>
      </c>
      <c r="I2956" s="9">
        <v>5205850.3</v>
      </c>
      <c r="J2956" s="9">
        <v>7247761.3600000003</v>
      </c>
      <c r="K2956" s="9">
        <v>0</v>
      </c>
      <c r="L2956" s="9">
        <v>7247761.3600000003</v>
      </c>
      <c r="M2956" s="9">
        <v>7247761.3600000003</v>
      </c>
      <c r="N2956" s="9">
        <v>0</v>
      </c>
      <c r="O2956" s="9">
        <v>7247761.3600000003</v>
      </c>
      <c r="P2956" s="13">
        <f t="shared" si="47"/>
        <v>2041911.06</v>
      </c>
      <c r="Q2956" s="13">
        <f t="array" ref="Q2956">IF(C2956="",SUMIFS($P$6:$P$65536,$B$6:$B$65536,B2956),IF(D2956="",SUMIFS($P$6:$P$65536,$B$6:$B$65536,B2956,$C$6:$C$65536,C2956),IF(E2956="",SUMIFS($P$6:$P$65536,$B$6:$B$65536,B2956,$C$6:$C$65536,C2956,$D$6:$D$65536,D2956),IF(F2956="",SUMIFS($P$6:$P$65536,$B$6:$B$65536,B2956,$C$6:$C$65536,C2956,$D$6:$D$65536,D2956,$E$6:$E$65536,E2956),--(RIGHT(F2956,1)="0")*SUM(SUMIFS($P$6:$P$65536,$B$6:$B$65536,B2956,$C$6:$C$65536,C2956,$D$6:$D$65536,D2956,$E$6:$E$65536,E2956,$F$6:$F$65536,LEFT(F2956,2)&amp;{0;1;2;3;4;5;6;7;8;9}))+(--(RIGHT(F2956,2)="00"))*SUM(SUMIFS($P$6:$P$65536,$B$6:$B$65536,B2956,$C$6:$C$65536,C2956,$D$6:$D$65536,D2956,$E$6:$E$65536,E2956,$F$6:$F$65536,LEFT(F2956,1)&amp;range))+SUMIFS($P$6:$P$65536,$B$6:$B$65536,B2956,$C$6:$C$65536,C2956,$D$6:$D$65536,D2956,$E$6:$E$65536,E2956,$F$6:$F$65536,F2956)))))</f>
        <v>8167644.2400000002</v>
      </c>
    </row>
    <row r="2957" spans="1:17" ht="80.099999999999994" customHeight="1" x14ac:dyDescent="0.2">
      <c r="A2957" s="10" t="s">
        <v>168</v>
      </c>
      <c r="B2957" s="3" t="s">
        <v>1041</v>
      </c>
      <c r="C2957" s="3" t="s">
        <v>76</v>
      </c>
      <c r="D2957" s="3" t="s">
        <v>36</v>
      </c>
      <c r="E2957" s="3" t="s">
        <v>1050</v>
      </c>
      <c r="F2957" s="3" t="s">
        <v>169</v>
      </c>
      <c r="G2957" s="9">
        <v>7247761.3600000003</v>
      </c>
      <c r="H2957" s="9">
        <v>-2041911.06</v>
      </c>
      <c r="I2957" s="9">
        <v>5205850.3</v>
      </c>
      <c r="J2957" s="9">
        <v>7247761.3600000003</v>
      </c>
      <c r="K2957" s="9">
        <v>0</v>
      </c>
      <c r="L2957" s="9">
        <v>7247761.3600000003</v>
      </c>
      <c r="M2957" s="9">
        <v>7247761.3600000003</v>
      </c>
      <c r="N2957" s="9">
        <v>0</v>
      </c>
      <c r="O2957" s="9">
        <v>7247761.3600000003</v>
      </c>
      <c r="P2957" s="13">
        <f t="shared" si="47"/>
        <v>2041911.06</v>
      </c>
      <c r="Q2957" s="13">
        <f t="array" ref="Q2957">IF(C2957="",SUMIFS($P$6:$P$65536,$B$6:$B$65536,B2957),IF(D2957="",SUMIFS($P$6:$P$65536,$B$6:$B$65536,B2957,$C$6:$C$65536,C2957),IF(E2957="",SUMIFS($P$6:$P$65536,$B$6:$B$65536,B2957,$C$6:$C$65536,C2957,$D$6:$D$65536,D2957),IF(F2957="",SUMIFS($P$6:$P$65536,$B$6:$B$65536,B2957,$C$6:$C$65536,C2957,$D$6:$D$65536,D2957,$E$6:$E$65536,E2957),--(RIGHT(F2957,1)="0")*SUM(SUMIFS($P$6:$P$65536,$B$6:$B$65536,B2957,$C$6:$C$65536,C2957,$D$6:$D$65536,D2957,$E$6:$E$65536,E2957,$F$6:$F$65536,LEFT(F2957,2)&amp;{0;1;2;3;4;5;6;7;8;9}))+(--(RIGHT(F2957,2)="00"))*SUM(SUMIFS($P$6:$P$65536,$B$6:$B$65536,B2957,$C$6:$C$65536,C2957,$D$6:$D$65536,D2957,$E$6:$E$65536,E2957,$F$6:$F$65536,LEFT(F2957,1)&amp;range))+SUMIFS($P$6:$P$65536,$B$6:$B$65536,B2957,$C$6:$C$65536,C2957,$D$6:$D$65536,D2957,$E$6:$E$65536,E2957,$F$6:$F$65536,F2957)))))</f>
        <v>6125733.1799999997</v>
      </c>
    </row>
    <row r="2958" spans="1:17" ht="96.6" customHeight="1" x14ac:dyDescent="0.2">
      <c r="A2958" s="10" t="s">
        <v>170</v>
      </c>
      <c r="B2958" s="3" t="s">
        <v>1041</v>
      </c>
      <c r="C2958" s="3" t="s">
        <v>76</v>
      </c>
      <c r="D2958" s="3" t="s">
        <v>36</v>
      </c>
      <c r="E2958" s="3" t="s">
        <v>1050</v>
      </c>
      <c r="F2958" s="3" t="s">
        <v>171</v>
      </c>
      <c r="G2958" s="9">
        <v>7247761.3600000003</v>
      </c>
      <c r="H2958" s="9">
        <v>-2041911.06</v>
      </c>
      <c r="I2958" s="9">
        <v>5205850.3</v>
      </c>
      <c r="J2958" s="9">
        <v>7247761.3600000003</v>
      </c>
      <c r="K2958" s="9">
        <v>0</v>
      </c>
      <c r="L2958" s="9">
        <v>7247761.3600000003</v>
      </c>
      <c r="M2958" s="9">
        <v>7247761.3600000003</v>
      </c>
      <c r="N2958" s="9">
        <v>0</v>
      </c>
      <c r="O2958" s="9">
        <v>7247761.3600000003</v>
      </c>
      <c r="P2958" s="13">
        <f t="shared" si="47"/>
        <v>2041911.06</v>
      </c>
      <c r="Q2958" s="13">
        <f t="array" ref="Q2958">IF(C2958="",SUMIFS($P$6:$P$65536,$B$6:$B$65536,B2958),IF(D2958="",SUMIFS($P$6:$P$65536,$B$6:$B$65536,B2958,$C$6:$C$65536,C2958),IF(E2958="",SUMIFS($P$6:$P$65536,$B$6:$B$65536,B2958,$C$6:$C$65536,C2958,$D$6:$D$65536,D2958),IF(F2958="",SUMIFS($P$6:$P$65536,$B$6:$B$65536,B2958,$C$6:$C$65536,C2958,$D$6:$D$65536,D2958,$E$6:$E$65536,E2958),--(RIGHT(F2958,1)="0")*SUM(SUMIFS($P$6:$P$65536,$B$6:$B$65536,B2958,$C$6:$C$65536,C2958,$D$6:$D$65536,D2958,$E$6:$E$65536,E2958,$F$6:$F$65536,LEFT(F2958,2)&amp;{0;1;2;3;4;5;6;7;8;9}))+(--(RIGHT(F2958,2)="00"))*SUM(SUMIFS($P$6:$P$65536,$B$6:$B$65536,B2958,$C$6:$C$65536,C2958,$D$6:$D$65536,D2958,$E$6:$E$65536,E2958,$F$6:$F$65536,LEFT(F2958,1)&amp;range))+SUMIFS($P$6:$P$65536,$B$6:$B$65536,B2958,$C$6:$C$65536,C2958,$D$6:$D$65536,D2958,$E$6:$E$65536,E2958,$F$6:$F$65536,F2958)))))</f>
        <v>2041911.06</v>
      </c>
    </row>
    <row r="2959" spans="1:17" ht="48.95" customHeight="1" x14ac:dyDescent="0.2">
      <c r="A2959" s="10" t="s">
        <v>1051</v>
      </c>
      <c r="B2959" s="3" t="s">
        <v>1041</v>
      </c>
      <c r="C2959" s="3" t="s">
        <v>76</v>
      </c>
      <c r="D2959" s="3" t="s">
        <v>36</v>
      </c>
      <c r="E2959" s="3" t="s">
        <v>1052</v>
      </c>
      <c r="F2959" s="11" t="s">
        <v>0</v>
      </c>
      <c r="G2959" s="9">
        <v>3500000</v>
      </c>
      <c r="H2959" s="9">
        <v>-3500000</v>
      </c>
      <c r="I2959" s="9">
        <v>0</v>
      </c>
      <c r="J2959" s="9">
        <v>3500000</v>
      </c>
      <c r="K2959" s="9">
        <v>0</v>
      </c>
      <c r="L2959" s="9">
        <v>3500000</v>
      </c>
      <c r="M2959" s="9">
        <v>3500000</v>
      </c>
      <c r="N2959" s="9">
        <v>0</v>
      </c>
      <c r="O2959" s="9">
        <v>3500000</v>
      </c>
      <c r="P2959" s="13">
        <f t="shared" si="47"/>
        <v>3500000</v>
      </c>
      <c r="Q2959" s="13">
        <f t="array" ref="Q2959">IF(C2959="",SUMIFS($P$6:$P$65536,$B$6:$B$65536,B2959),IF(D2959="",SUMIFS($P$6:$P$65536,$B$6:$B$65536,B2959,$C$6:$C$65536,C2959),IF(E2959="",SUMIFS($P$6:$P$65536,$B$6:$B$65536,B2959,$C$6:$C$65536,C2959,$D$6:$D$65536,D2959),IF(F2959="",SUMIFS($P$6:$P$65536,$B$6:$B$65536,B2959,$C$6:$C$65536,C2959,$D$6:$D$65536,D2959,$E$6:$E$65536,E2959),--(RIGHT(F2959,1)="0")*SUM(SUMIFS($P$6:$P$65536,$B$6:$B$65536,B2959,$C$6:$C$65536,C2959,$D$6:$D$65536,D2959,$E$6:$E$65536,E2959,$F$6:$F$65536,LEFT(F2959,2)&amp;{0;1;2;3;4;5;6;7;8;9}))+(--(RIGHT(F2959,2)="00"))*SUM(SUMIFS($P$6:$P$65536,$B$6:$B$65536,B2959,$C$6:$C$65536,C2959,$D$6:$D$65536,D2959,$E$6:$E$65536,E2959,$F$6:$F$65536,LEFT(F2959,1)&amp;range))+SUMIFS($P$6:$P$65536,$B$6:$B$65536,B2959,$C$6:$C$65536,C2959,$D$6:$D$65536,D2959,$E$6:$E$65536,E2959,$F$6:$F$65536,F2959)))))</f>
        <v>14000000</v>
      </c>
    </row>
    <row r="2960" spans="1:17" ht="15" customHeight="1" x14ac:dyDescent="0.2">
      <c r="A2960" s="10" t="s">
        <v>80</v>
      </c>
      <c r="B2960" s="3" t="s">
        <v>1041</v>
      </c>
      <c r="C2960" s="3" t="s">
        <v>76</v>
      </c>
      <c r="D2960" s="3" t="s">
        <v>36</v>
      </c>
      <c r="E2960" s="3" t="s">
        <v>1052</v>
      </c>
      <c r="F2960" s="3" t="s">
        <v>81</v>
      </c>
      <c r="G2960" s="9">
        <v>3500000</v>
      </c>
      <c r="H2960" s="9">
        <v>-3500000</v>
      </c>
      <c r="I2960" s="9">
        <v>0</v>
      </c>
      <c r="J2960" s="9">
        <v>3500000</v>
      </c>
      <c r="K2960" s="9">
        <v>0</v>
      </c>
      <c r="L2960" s="9">
        <v>3500000</v>
      </c>
      <c r="M2960" s="9">
        <v>3500000</v>
      </c>
      <c r="N2960" s="9">
        <v>0</v>
      </c>
      <c r="O2960" s="9">
        <v>3500000</v>
      </c>
      <c r="P2960" s="13">
        <f t="shared" si="47"/>
        <v>3500000</v>
      </c>
      <c r="Q2960" s="13">
        <f t="array" ref="Q2960">IF(C2960="",SUMIFS($P$6:$P$65536,$B$6:$B$65536,B2960),IF(D2960="",SUMIFS($P$6:$P$65536,$B$6:$B$65536,B2960,$C$6:$C$65536,C2960),IF(E2960="",SUMIFS($P$6:$P$65536,$B$6:$B$65536,B2960,$C$6:$C$65536,C2960,$D$6:$D$65536,D2960),IF(F2960="",SUMIFS($P$6:$P$65536,$B$6:$B$65536,B2960,$C$6:$C$65536,C2960,$D$6:$D$65536,D2960,$E$6:$E$65536,E2960),--(RIGHT(F2960,1)="0")*SUM(SUMIFS($P$6:$P$65536,$B$6:$B$65536,B2960,$C$6:$C$65536,C2960,$D$6:$D$65536,D2960,$E$6:$E$65536,E2960,$F$6:$F$65536,LEFT(F2960,2)&amp;{0;1;2;3;4;5;6;7;8;9}))+(--(RIGHT(F2960,2)="00"))*SUM(SUMIFS($P$6:$P$65536,$B$6:$B$65536,B2960,$C$6:$C$65536,C2960,$D$6:$D$65536,D2960,$E$6:$E$65536,E2960,$F$6:$F$65536,LEFT(F2960,1)&amp;range))+SUMIFS($P$6:$P$65536,$B$6:$B$65536,B2960,$C$6:$C$65536,C2960,$D$6:$D$65536,D2960,$E$6:$E$65536,E2960,$F$6:$F$65536,F2960)))))</f>
        <v>14000000</v>
      </c>
    </row>
    <row r="2961" spans="1:17" ht="80.099999999999994" customHeight="1" x14ac:dyDescent="0.2">
      <c r="A2961" s="10" t="s">
        <v>168</v>
      </c>
      <c r="B2961" s="3" t="s">
        <v>1041</v>
      </c>
      <c r="C2961" s="3" t="s">
        <v>76</v>
      </c>
      <c r="D2961" s="3" t="s">
        <v>36</v>
      </c>
      <c r="E2961" s="3" t="s">
        <v>1052</v>
      </c>
      <c r="F2961" s="3" t="s">
        <v>169</v>
      </c>
      <c r="G2961" s="9">
        <v>3500000</v>
      </c>
      <c r="H2961" s="9">
        <v>-3500000</v>
      </c>
      <c r="I2961" s="9">
        <v>0</v>
      </c>
      <c r="J2961" s="9">
        <v>3500000</v>
      </c>
      <c r="K2961" s="9">
        <v>0</v>
      </c>
      <c r="L2961" s="9">
        <v>3500000</v>
      </c>
      <c r="M2961" s="9">
        <v>3500000</v>
      </c>
      <c r="N2961" s="9">
        <v>0</v>
      </c>
      <c r="O2961" s="9">
        <v>3500000</v>
      </c>
      <c r="P2961" s="13">
        <f t="shared" si="47"/>
        <v>3500000</v>
      </c>
      <c r="Q2961" s="13">
        <f t="array" ref="Q2961">IF(C2961="",SUMIFS($P$6:$P$65536,$B$6:$B$65536,B2961),IF(D2961="",SUMIFS($P$6:$P$65536,$B$6:$B$65536,B2961,$C$6:$C$65536,C2961),IF(E2961="",SUMIFS($P$6:$P$65536,$B$6:$B$65536,B2961,$C$6:$C$65536,C2961,$D$6:$D$65536,D2961),IF(F2961="",SUMIFS($P$6:$P$65536,$B$6:$B$65536,B2961,$C$6:$C$65536,C2961,$D$6:$D$65536,D2961,$E$6:$E$65536,E2961),--(RIGHT(F2961,1)="0")*SUM(SUMIFS($P$6:$P$65536,$B$6:$B$65536,B2961,$C$6:$C$65536,C2961,$D$6:$D$65536,D2961,$E$6:$E$65536,E2961,$F$6:$F$65536,LEFT(F2961,2)&amp;{0;1;2;3;4;5;6;7;8;9}))+(--(RIGHT(F2961,2)="00"))*SUM(SUMIFS($P$6:$P$65536,$B$6:$B$65536,B2961,$C$6:$C$65536,C2961,$D$6:$D$65536,D2961,$E$6:$E$65536,E2961,$F$6:$F$65536,LEFT(F2961,1)&amp;range))+SUMIFS($P$6:$P$65536,$B$6:$B$65536,B2961,$C$6:$C$65536,C2961,$D$6:$D$65536,D2961,$E$6:$E$65536,E2961,$F$6:$F$65536,F2961)))))</f>
        <v>10500000</v>
      </c>
    </row>
    <row r="2962" spans="1:17" ht="96.6" customHeight="1" x14ac:dyDescent="0.2">
      <c r="A2962" s="10" t="s">
        <v>170</v>
      </c>
      <c r="B2962" s="3" t="s">
        <v>1041</v>
      </c>
      <c r="C2962" s="3" t="s">
        <v>76</v>
      </c>
      <c r="D2962" s="3" t="s">
        <v>36</v>
      </c>
      <c r="E2962" s="3" t="s">
        <v>1052</v>
      </c>
      <c r="F2962" s="3" t="s">
        <v>171</v>
      </c>
      <c r="G2962" s="9">
        <v>3500000</v>
      </c>
      <c r="H2962" s="9">
        <v>-3500000</v>
      </c>
      <c r="I2962" s="9">
        <v>0</v>
      </c>
      <c r="J2962" s="9">
        <v>3500000</v>
      </c>
      <c r="K2962" s="9">
        <v>0</v>
      </c>
      <c r="L2962" s="9">
        <v>3500000</v>
      </c>
      <c r="M2962" s="9">
        <v>3500000</v>
      </c>
      <c r="N2962" s="9">
        <v>0</v>
      </c>
      <c r="O2962" s="9">
        <v>3500000</v>
      </c>
      <c r="P2962" s="13">
        <f t="shared" si="47"/>
        <v>3500000</v>
      </c>
      <c r="Q2962" s="13">
        <f t="array" ref="Q2962">IF(C2962="",SUMIFS($P$6:$P$65536,$B$6:$B$65536,B2962),IF(D2962="",SUMIFS($P$6:$P$65536,$B$6:$B$65536,B2962,$C$6:$C$65536,C2962),IF(E2962="",SUMIFS($P$6:$P$65536,$B$6:$B$65536,B2962,$C$6:$C$65536,C2962,$D$6:$D$65536,D2962),IF(F2962="",SUMIFS($P$6:$P$65536,$B$6:$B$65536,B2962,$C$6:$C$65536,C2962,$D$6:$D$65536,D2962,$E$6:$E$65536,E2962),--(RIGHT(F2962,1)="0")*SUM(SUMIFS($P$6:$P$65536,$B$6:$B$65536,B2962,$C$6:$C$65536,C2962,$D$6:$D$65536,D2962,$E$6:$E$65536,E2962,$F$6:$F$65536,LEFT(F2962,2)&amp;{0;1;2;3;4;5;6;7;8;9}))+(--(RIGHT(F2962,2)="00"))*SUM(SUMIFS($P$6:$P$65536,$B$6:$B$65536,B2962,$C$6:$C$65536,C2962,$D$6:$D$65536,D2962,$E$6:$E$65536,E2962,$F$6:$F$65536,LEFT(F2962,1)&amp;range))+SUMIFS($P$6:$P$65536,$B$6:$B$65536,B2962,$C$6:$C$65536,C2962,$D$6:$D$65536,D2962,$E$6:$E$65536,E2962,$F$6:$F$65536,F2962)))))</f>
        <v>3500000</v>
      </c>
    </row>
    <row r="2963" spans="1:17" ht="80.099999999999994" customHeight="1" x14ac:dyDescent="0.2">
      <c r="A2963" s="10" t="s">
        <v>1053</v>
      </c>
      <c r="B2963" s="3" t="s">
        <v>1041</v>
      </c>
      <c r="C2963" s="3" t="s">
        <v>76</v>
      </c>
      <c r="D2963" s="3" t="s">
        <v>36</v>
      </c>
      <c r="E2963" s="3" t="s">
        <v>1054</v>
      </c>
      <c r="F2963" s="11" t="s">
        <v>0</v>
      </c>
      <c r="G2963" s="9">
        <v>5757036</v>
      </c>
      <c r="H2963" s="9">
        <v>-1715204</v>
      </c>
      <c r="I2963" s="9">
        <v>4041832</v>
      </c>
      <c r="J2963" s="9">
        <v>5757036</v>
      </c>
      <c r="K2963" s="9">
        <v>0</v>
      </c>
      <c r="L2963" s="9">
        <v>5757036</v>
      </c>
      <c r="M2963" s="9">
        <v>5757036</v>
      </c>
      <c r="N2963" s="9">
        <v>0</v>
      </c>
      <c r="O2963" s="9">
        <v>5757036</v>
      </c>
      <c r="P2963" s="13">
        <f t="shared" si="47"/>
        <v>1715204</v>
      </c>
      <c r="Q2963" s="13">
        <f t="array" ref="Q2963">IF(C2963="",SUMIFS($P$6:$P$65536,$B$6:$B$65536,B2963),IF(D2963="",SUMIFS($P$6:$P$65536,$B$6:$B$65536,B2963,$C$6:$C$65536,C2963),IF(E2963="",SUMIFS($P$6:$P$65536,$B$6:$B$65536,B2963,$C$6:$C$65536,C2963,$D$6:$D$65536,D2963),IF(F2963="",SUMIFS($P$6:$P$65536,$B$6:$B$65536,B2963,$C$6:$C$65536,C2963,$D$6:$D$65536,D2963,$E$6:$E$65536,E2963),--(RIGHT(F2963,1)="0")*SUM(SUMIFS($P$6:$P$65536,$B$6:$B$65536,B2963,$C$6:$C$65536,C2963,$D$6:$D$65536,D2963,$E$6:$E$65536,E2963,$F$6:$F$65536,LEFT(F2963,2)&amp;{0;1;2;3;4;5;6;7;8;9}))+(--(RIGHT(F2963,2)="00"))*SUM(SUMIFS($P$6:$P$65536,$B$6:$B$65536,B2963,$C$6:$C$65536,C2963,$D$6:$D$65536,D2963,$E$6:$E$65536,E2963,$F$6:$F$65536,LEFT(F2963,1)&amp;range))+SUMIFS($P$6:$P$65536,$B$6:$B$65536,B2963,$C$6:$C$65536,C2963,$D$6:$D$65536,D2963,$E$6:$E$65536,E2963,$F$6:$F$65536,F2963)))))</f>
        <v>6860816</v>
      </c>
    </row>
    <row r="2964" spans="1:17" ht="112.35" customHeight="1" x14ac:dyDescent="0.2">
      <c r="A2964" s="10" t="s">
        <v>41</v>
      </c>
      <c r="B2964" s="3" t="s">
        <v>1041</v>
      </c>
      <c r="C2964" s="3" t="s">
        <v>76</v>
      </c>
      <c r="D2964" s="3" t="s">
        <v>36</v>
      </c>
      <c r="E2964" s="3" t="s">
        <v>1054</v>
      </c>
      <c r="F2964" s="3" t="s">
        <v>42</v>
      </c>
      <c r="G2964" s="9">
        <v>5757036</v>
      </c>
      <c r="H2964" s="9">
        <v>-1715204</v>
      </c>
      <c r="I2964" s="9">
        <v>4041832</v>
      </c>
      <c r="J2964" s="9">
        <v>5757036</v>
      </c>
      <c r="K2964" s="9">
        <v>0</v>
      </c>
      <c r="L2964" s="9">
        <v>5757036</v>
      </c>
      <c r="M2964" s="9">
        <v>5757036</v>
      </c>
      <c r="N2964" s="9">
        <v>0</v>
      </c>
      <c r="O2964" s="9">
        <v>5757036</v>
      </c>
      <c r="P2964" s="13">
        <f t="shared" si="47"/>
        <v>1715204</v>
      </c>
      <c r="Q2964" s="13">
        <f t="array" ref="Q2964">IF(C2964="",SUMIFS($P$6:$P$65536,$B$6:$B$65536,B2964),IF(D2964="",SUMIFS($P$6:$P$65536,$B$6:$B$65536,B2964,$C$6:$C$65536,C2964),IF(E2964="",SUMIFS($P$6:$P$65536,$B$6:$B$65536,B2964,$C$6:$C$65536,C2964,$D$6:$D$65536,D2964),IF(F2964="",SUMIFS($P$6:$P$65536,$B$6:$B$65536,B2964,$C$6:$C$65536,C2964,$D$6:$D$65536,D2964,$E$6:$E$65536,E2964),--(RIGHT(F2964,1)="0")*SUM(SUMIFS($P$6:$P$65536,$B$6:$B$65536,B2964,$C$6:$C$65536,C2964,$D$6:$D$65536,D2964,$E$6:$E$65536,E2964,$F$6:$F$65536,LEFT(F2964,2)&amp;{0;1;2;3;4;5;6;7;8;9}))+(--(RIGHT(F2964,2)="00"))*SUM(SUMIFS($P$6:$P$65536,$B$6:$B$65536,B2964,$C$6:$C$65536,C2964,$D$6:$D$65536,D2964,$E$6:$E$65536,E2964,$F$6:$F$65536,LEFT(F2964,1)&amp;range))+SUMIFS($P$6:$P$65536,$B$6:$B$65536,B2964,$C$6:$C$65536,C2964,$D$6:$D$65536,D2964,$E$6:$E$65536,E2964,$F$6:$F$65536,F2964)))))</f>
        <v>6860816</v>
      </c>
    </row>
    <row r="2965" spans="1:17" ht="32.25" customHeight="1" x14ac:dyDescent="0.2">
      <c r="A2965" s="10" t="s">
        <v>351</v>
      </c>
      <c r="B2965" s="3" t="s">
        <v>1041</v>
      </c>
      <c r="C2965" s="3" t="s">
        <v>76</v>
      </c>
      <c r="D2965" s="3" t="s">
        <v>36</v>
      </c>
      <c r="E2965" s="3" t="s">
        <v>1054</v>
      </c>
      <c r="F2965" s="3" t="s">
        <v>352</v>
      </c>
      <c r="G2965" s="9">
        <v>5757036</v>
      </c>
      <c r="H2965" s="9">
        <v>-1715204</v>
      </c>
      <c r="I2965" s="9">
        <v>4041832</v>
      </c>
      <c r="J2965" s="9">
        <v>5757036</v>
      </c>
      <c r="K2965" s="9">
        <v>0</v>
      </c>
      <c r="L2965" s="9">
        <v>5757036</v>
      </c>
      <c r="M2965" s="9">
        <v>5757036</v>
      </c>
      <c r="N2965" s="9">
        <v>0</v>
      </c>
      <c r="O2965" s="9">
        <v>5757036</v>
      </c>
      <c r="P2965" s="13">
        <f t="shared" si="47"/>
        <v>1715204</v>
      </c>
      <c r="Q2965" s="13">
        <f t="array" ref="Q2965">IF(C2965="",SUMIFS($P$6:$P$65536,$B$6:$B$65536,B2965),IF(D2965="",SUMIFS($P$6:$P$65536,$B$6:$B$65536,B2965,$C$6:$C$65536,C2965),IF(E2965="",SUMIFS($P$6:$P$65536,$B$6:$B$65536,B2965,$C$6:$C$65536,C2965,$D$6:$D$65536,D2965),IF(F2965="",SUMIFS($P$6:$P$65536,$B$6:$B$65536,B2965,$C$6:$C$65536,C2965,$D$6:$D$65536,D2965,$E$6:$E$65536,E2965),--(RIGHT(F2965,1)="0")*SUM(SUMIFS($P$6:$P$65536,$B$6:$B$65536,B2965,$C$6:$C$65536,C2965,$D$6:$D$65536,D2965,$E$6:$E$65536,E2965,$F$6:$F$65536,LEFT(F2965,2)&amp;{0;1;2;3;4;5;6;7;8;9}))+(--(RIGHT(F2965,2)="00"))*SUM(SUMIFS($P$6:$P$65536,$B$6:$B$65536,B2965,$C$6:$C$65536,C2965,$D$6:$D$65536,D2965,$E$6:$E$65536,E2965,$F$6:$F$65536,LEFT(F2965,1)&amp;range))+SUMIFS($P$6:$P$65536,$B$6:$B$65536,B2965,$C$6:$C$65536,C2965,$D$6:$D$65536,D2965,$E$6:$E$65536,E2965,$F$6:$F$65536,F2965)))))</f>
        <v>5145612</v>
      </c>
    </row>
    <row r="2966" spans="1:17" ht="15" customHeight="1" x14ac:dyDescent="0.2">
      <c r="A2966" s="10" t="s">
        <v>353</v>
      </c>
      <c r="B2966" s="3" t="s">
        <v>1041</v>
      </c>
      <c r="C2966" s="3" t="s">
        <v>76</v>
      </c>
      <c r="D2966" s="3" t="s">
        <v>36</v>
      </c>
      <c r="E2966" s="3" t="s">
        <v>1054</v>
      </c>
      <c r="F2966" s="3" t="s">
        <v>354</v>
      </c>
      <c r="G2966" s="9">
        <v>4421687</v>
      </c>
      <c r="H2966" s="9">
        <v>-1274757</v>
      </c>
      <c r="I2966" s="9">
        <v>3146930</v>
      </c>
      <c r="J2966" s="9">
        <v>4421687</v>
      </c>
      <c r="K2966" s="9">
        <v>0</v>
      </c>
      <c r="L2966" s="9">
        <v>4421687</v>
      </c>
      <c r="M2966" s="9">
        <v>4421687</v>
      </c>
      <c r="N2966" s="9">
        <v>0</v>
      </c>
      <c r="O2966" s="9">
        <v>4421687</v>
      </c>
      <c r="P2966" s="13">
        <f t="shared" si="47"/>
        <v>1274757</v>
      </c>
      <c r="Q2966" s="13">
        <f t="array" ref="Q2966">IF(C2966="",SUMIFS($P$6:$P$65536,$B$6:$B$65536,B2966),IF(D2966="",SUMIFS($P$6:$P$65536,$B$6:$B$65536,B2966,$C$6:$C$65536,C2966),IF(E2966="",SUMIFS($P$6:$P$65536,$B$6:$B$65536,B2966,$C$6:$C$65536,C2966,$D$6:$D$65536,D2966),IF(F2966="",SUMIFS($P$6:$P$65536,$B$6:$B$65536,B2966,$C$6:$C$65536,C2966,$D$6:$D$65536,D2966,$E$6:$E$65536,E2966),--(RIGHT(F2966,1)="0")*SUM(SUMIFS($P$6:$P$65536,$B$6:$B$65536,B2966,$C$6:$C$65536,C2966,$D$6:$D$65536,D2966,$E$6:$E$65536,E2966,$F$6:$F$65536,LEFT(F2966,2)&amp;{0;1;2;3;4;5;6;7;8;9}))+(--(RIGHT(F2966,2)="00"))*SUM(SUMIFS($P$6:$P$65536,$B$6:$B$65536,B2966,$C$6:$C$65536,C2966,$D$6:$D$65536,D2966,$E$6:$E$65536,E2966,$F$6:$F$65536,LEFT(F2966,1)&amp;range))+SUMIFS($P$6:$P$65536,$B$6:$B$65536,B2966,$C$6:$C$65536,C2966,$D$6:$D$65536,D2966,$E$6:$E$65536,E2966,$F$6:$F$65536,F2966)))))</f>
        <v>1274757</v>
      </c>
    </row>
    <row r="2967" spans="1:17" ht="64.5" customHeight="1" x14ac:dyDescent="0.2">
      <c r="A2967" s="10" t="s">
        <v>357</v>
      </c>
      <c r="B2967" s="3" t="s">
        <v>1041</v>
      </c>
      <c r="C2967" s="3" t="s">
        <v>76</v>
      </c>
      <c r="D2967" s="3" t="s">
        <v>36</v>
      </c>
      <c r="E2967" s="3" t="s">
        <v>1054</v>
      </c>
      <c r="F2967" s="3" t="s">
        <v>358</v>
      </c>
      <c r="G2967" s="9">
        <v>1335349</v>
      </c>
      <c r="H2967" s="9">
        <v>-440447</v>
      </c>
      <c r="I2967" s="9">
        <v>894902</v>
      </c>
      <c r="J2967" s="9">
        <v>1335349</v>
      </c>
      <c r="K2967" s="9">
        <v>0</v>
      </c>
      <c r="L2967" s="9">
        <v>1335349</v>
      </c>
      <c r="M2967" s="9">
        <v>1335349</v>
      </c>
      <c r="N2967" s="9">
        <v>0</v>
      </c>
      <c r="O2967" s="9">
        <v>1335349</v>
      </c>
      <c r="P2967" s="13">
        <f t="shared" si="47"/>
        <v>440447</v>
      </c>
      <c r="Q2967" s="13">
        <f t="array" ref="Q2967">IF(C2967="",SUMIFS($P$6:$P$65536,$B$6:$B$65536,B2967),IF(D2967="",SUMIFS($P$6:$P$65536,$B$6:$B$65536,B2967,$C$6:$C$65536,C2967),IF(E2967="",SUMIFS($P$6:$P$65536,$B$6:$B$65536,B2967,$C$6:$C$65536,C2967,$D$6:$D$65536,D2967),IF(F2967="",SUMIFS($P$6:$P$65536,$B$6:$B$65536,B2967,$C$6:$C$65536,C2967,$D$6:$D$65536,D2967,$E$6:$E$65536,E2967),--(RIGHT(F2967,1)="0")*SUM(SUMIFS($P$6:$P$65536,$B$6:$B$65536,B2967,$C$6:$C$65536,C2967,$D$6:$D$65536,D2967,$E$6:$E$65536,E2967,$F$6:$F$65536,LEFT(F2967,2)&amp;{0;1;2;3;4;5;6;7;8;9}))+(--(RIGHT(F2967,2)="00"))*SUM(SUMIFS($P$6:$P$65536,$B$6:$B$65536,B2967,$C$6:$C$65536,C2967,$D$6:$D$65536,D2967,$E$6:$E$65536,E2967,$F$6:$F$65536,LEFT(F2967,1)&amp;range))+SUMIFS($P$6:$P$65536,$B$6:$B$65536,B2967,$C$6:$C$65536,C2967,$D$6:$D$65536,D2967,$E$6:$E$65536,E2967,$F$6:$F$65536,F2967)))))</f>
        <v>440447</v>
      </c>
    </row>
    <row r="2968" spans="1:17" ht="112.35" customHeight="1" x14ac:dyDescent="0.2">
      <c r="A2968" s="10" t="s">
        <v>1055</v>
      </c>
      <c r="B2968" s="3" t="s">
        <v>1041</v>
      </c>
      <c r="C2968" s="3" t="s">
        <v>76</v>
      </c>
      <c r="D2968" s="3" t="s">
        <v>36</v>
      </c>
      <c r="E2968" s="3" t="s">
        <v>1056</v>
      </c>
      <c r="F2968" s="11" t="s">
        <v>0</v>
      </c>
      <c r="G2968" s="9">
        <v>0</v>
      </c>
      <c r="H2968" s="9">
        <v>1715204</v>
      </c>
      <c r="I2968" s="9">
        <v>1715204</v>
      </c>
      <c r="J2968" s="9">
        <v>0</v>
      </c>
      <c r="K2968" s="9">
        <v>0</v>
      </c>
      <c r="L2968" s="9">
        <v>0</v>
      </c>
      <c r="M2968" s="9">
        <v>0</v>
      </c>
      <c r="N2968" s="9">
        <v>0</v>
      </c>
      <c r="O2968" s="9">
        <v>0</v>
      </c>
      <c r="P2968" s="13">
        <f t="shared" si="47"/>
        <v>1715204</v>
      </c>
      <c r="Q2968" s="13">
        <f t="array" ref="Q2968">IF(C2968="",SUMIFS($P$6:$P$65536,$B$6:$B$65536,B2968),IF(D2968="",SUMIFS($P$6:$P$65536,$B$6:$B$65536,B2968,$C$6:$C$65536,C2968),IF(E2968="",SUMIFS($P$6:$P$65536,$B$6:$B$65536,B2968,$C$6:$C$65536,C2968,$D$6:$D$65536,D2968),IF(F2968="",SUMIFS($P$6:$P$65536,$B$6:$B$65536,B2968,$C$6:$C$65536,C2968,$D$6:$D$65536,D2968,$E$6:$E$65536,E2968),--(RIGHT(F2968,1)="0")*SUM(SUMIFS($P$6:$P$65536,$B$6:$B$65536,B2968,$C$6:$C$65536,C2968,$D$6:$D$65536,D2968,$E$6:$E$65536,E2968,$F$6:$F$65536,LEFT(F2968,2)&amp;{0;1;2;3;4;5;6;7;8;9}))+(--(RIGHT(F2968,2)="00"))*SUM(SUMIFS($P$6:$P$65536,$B$6:$B$65536,B2968,$C$6:$C$65536,C2968,$D$6:$D$65536,D2968,$E$6:$E$65536,E2968,$F$6:$F$65536,LEFT(F2968,1)&amp;range))+SUMIFS($P$6:$P$65536,$B$6:$B$65536,B2968,$C$6:$C$65536,C2968,$D$6:$D$65536,D2968,$E$6:$E$65536,E2968,$F$6:$F$65536,F2968)))))</f>
        <v>6860816</v>
      </c>
    </row>
    <row r="2969" spans="1:17" ht="112.35" customHeight="1" x14ac:dyDescent="0.2">
      <c r="A2969" s="10" t="s">
        <v>41</v>
      </c>
      <c r="B2969" s="3" t="s">
        <v>1041</v>
      </c>
      <c r="C2969" s="3" t="s">
        <v>76</v>
      </c>
      <c r="D2969" s="3" t="s">
        <v>36</v>
      </c>
      <c r="E2969" s="3" t="s">
        <v>1056</v>
      </c>
      <c r="F2969" s="3" t="s">
        <v>42</v>
      </c>
      <c r="G2969" s="9">
        <v>0</v>
      </c>
      <c r="H2969" s="9">
        <v>1715204</v>
      </c>
      <c r="I2969" s="9">
        <v>1715204</v>
      </c>
      <c r="J2969" s="9">
        <v>0</v>
      </c>
      <c r="K2969" s="9">
        <v>0</v>
      </c>
      <c r="L2969" s="9">
        <v>0</v>
      </c>
      <c r="M2969" s="9">
        <v>0</v>
      </c>
      <c r="N2969" s="9">
        <v>0</v>
      </c>
      <c r="O2969" s="9">
        <v>0</v>
      </c>
      <c r="P2969" s="13">
        <f t="shared" si="47"/>
        <v>1715204</v>
      </c>
      <c r="Q2969" s="13">
        <f t="array" ref="Q2969">IF(C2969="",SUMIFS($P$6:$P$65536,$B$6:$B$65536,B2969),IF(D2969="",SUMIFS($P$6:$P$65536,$B$6:$B$65536,B2969,$C$6:$C$65536,C2969),IF(E2969="",SUMIFS($P$6:$P$65536,$B$6:$B$65536,B2969,$C$6:$C$65536,C2969,$D$6:$D$65536,D2969),IF(F2969="",SUMIFS($P$6:$P$65536,$B$6:$B$65536,B2969,$C$6:$C$65536,C2969,$D$6:$D$65536,D2969,$E$6:$E$65536,E2969),--(RIGHT(F2969,1)="0")*SUM(SUMIFS($P$6:$P$65536,$B$6:$B$65536,B2969,$C$6:$C$65536,C2969,$D$6:$D$65536,D2969,$E$6:$E$65536,E2969,$F$6:$F$65536,LEFT(F2969,2)&amp;{0;1;2;3;4;5;6;7;8;9}))+(--(RIGHT(F2969,2)="00"))*SUM(SUMIFS($P$6:$P$65536,$B$6:$B$65536,B2969,$C$6:$C$65536,C2969,$D$6:$D$65536,D2969,$E$6:$E$65536,E2969,$F$6:$F$65536,LEFT(F2969,1)&amp;range))+SUMIFS($P$6:$P$65536,$B$6:$B$65536,B2969,$C$6:$C$65536,C2969,$D$6:$D$65536,D2969,$E$6:$E$65536,E2969,$F$6:$F$65536,F2969)))))</f>
        <v>6860816</v>
      </c>
    </row>
    <row r="2970" spans="1:17" ht="32.25" customHeight="1" x14ac:dyDescent="0.2">
      <c r="A2970" s="10" t="s">
        <v>351</v>
      </c>
      <c r="B2970" s="3" t="s">
        <v>1041</v>
      </c>
      <c r="C2970" s="3" t="s">
        <v>76</v>
      </c>
      <c r="D2970" s="3" t="s">
        <v>36</v>
      </c>
      <c r="E2970" s="3" t="s">
        <v>1056</v>
      </c>
      <c r="F2970" s="3" t="s">
        <v>352</v>
      </c>
      <c r="G2970" s="9">
        <v>0</v>
      </c>
      <c r="H2970" s="9">
        <v>1715204</v>
      </c>
      <c r="I2970" s="9">
        <v>1715204</v>
      </c>
      <c r="J2970" s="9">
        <v>0</v>
      </c>
      <c r="K2970" s="9">
        <v>0</v>
      </c>
      <c r="L2970" s="9">
        <v>0</v>
      </c>
      <c r="M2970" s="9">
        <v>0</v>
      </c>
      <c r="N2970" s="9">
        <v>0</v>
      </c>
      <c r="O2970" s="9">
        <v>0</v>
      </c>
      <c r="P2970" s="13">
        <f t="shared" si="47"/>
        <v>1715204</v>
      </c>
      <c r="Q2970" s="13">
        <f t="array" ref="Q2970">IF(C2970="",SUMIFS($P$6:$P$65536,$B$6:$B$65536,B2970),IF(D2970="",SUMIFS($P$6:$P$65536,$B$6:$B$65536,B2970,$C$6:$C$65536,C2970),IF(E2970="",SUMIFS($P$6:$P$65536,$B$6:$B$65536,B2970,$C$6:$C$65536,C2970,$D$6:$D$65536,D2970),IF(F2970="",SUMIFS($P$6:$P$65536,$B$6:$B$65536,B2970,$C$6:$C$65536,C2970,$D$6:$D$65536,D2970,$E$6:$E$65536,E2970),--(RIGHT(F2970,1)="0")*SUM(SUMIFS($P$6:$P$65536,$B$6:$B$65536,B2970,$C$6:$C$65536,C2970,$D$6:$D$65536,D2970,$E$6:$E$65536,E2970,$F$6:$F$65536,LEFT(F2970,2)&amp;{0;1;2;3;4;5;6;7;8;9}))+(--(RIGHT(F2970,2)="00"))*SUM(SUMIFS($P$6:$P$65536,$B$6:$B$65536,B2970,$C$6:$C$65536,C2970,$D$6:$D$65536,D2970,$E$6:$E$65536,E2970,$F$6:$F$65536,LEFT(F2970,1)&amp;range))+SUMIFS($P$6:$P$65536,$B$6:$B$65536,B2970,$C$6:$C$65536,C2970,$D$6:$D$65536,D2970,$E$6:$E$65536,E2970,$F$6:$F$65536,F2970)))))</f>
        <v>5145612</v>
      </c>
    </row>
    <row r="2971" spans="1:17" ht="15" customHeight="1" x14ac:dyDescent="0.2">
      <c r="A2971" s="10" t="s">
        <v>353</v>
      </c>
      <c r="B2971" s="3" t="s">
        <v>1041</v>
      </c>
      <c r="C2971" s="3" t="s">
        <v>76</v>
      </c>
      <c r="D2971" s="3" t="s">
        <v>36</v>
      </c>
      <c r="E2971" s="3" t="s">
        <v>1056</v>
      </c>
      <c r="F2971" s="3" t="s">
        <v>354</v>
      </c>
      <c r="G2971" s="9">
        <v>0</v>
      </c>
      <c r="H2971" s="9">
        <v>1274757</v>
      </c>
      <c r="I2971" s="9">
        <v>1274757</v>
      </c>
      <c r="J2971" s="9">
        <v>0</v>
      </c>
      <c r="K2971" s="9">
        <v>0</v>
      </c>
      <c r="L2971" s="9">
        <v>0</v>
      </c>
      <c r="M2971" s="9">
        <v>0</v>
      </c>
      <c r="N2971" s="9">
        <v>0</v>
      </c>
      <c r="O2971" s="9">
        <v>0</v>
      </c>
      <c r="P2971" s="13">
        <f t="shared" si="47"/>
        <v>1274757</v>
      </c>
      <c r="Q2971" s="13">
        <f t="array" ref="Q2971">IF(C2971="",SUMIFS($P$6:$P$65536,$B$6:$B$65536,B2971),IF(D2971="",SUMIFS($P$6:$P$65536,$B$6:$B$65536,B2971,$C$6:$C$65536,C2971),IF(E2971="",SUMIFS($P$6:$P$65536,$B$6:$B$65536,B2971,$C$6:$C$65536,C2971,$D$6:$D$65536,D2971),IF(F2971="",SUMIFS($P$6:$P$65536,$B$6:$B$65536,B2971,$C$6:$C$65536,C2971,$D$6:$D$65536,D2971,$E$6:$E$65536,E2971),--(RIGHT(F2971,1)="0")*SUM(SUMIFS($P$6:$P$65536,$B$6:$B$65536,B2971,$C$6:$C$65536,C2971,$D$6:$D$65536,D2971,$E$6:$E$65536,E2971,$F$6:$F$65536,LEFT(F2971,2)&amp;{0;1;2;3;4;5;6;7;8;9}))+(--(RIGHT(F2971,2)="00"))*SUM(SUMIFS($P$6:$P$65536,$B$6:$B$65536,B2971,$C$6:$C$65536,C2971,$D$6:$D$65536,D2971,$E$6:$E$65536,E2971,$F$6:$F$65536,LEFT(F2971,1)&amp;range))+SUMIFS($P$6:$P$65536,$B$6:$B$65536,B2971,$C$6:$C$65536,C2971,$D$6:$D$65536,D2971,$E$6:$E$65536,E2971,$F$6:$F$65536,F2971)))))</f>
        <v>1274757</v>
      </c>
    </row>
    <row r="2972" spans="1:17" ht="64.5" customHeight="1" x14ac:dyDescent="0.2">
      <c r="A2972" s="10" t="s">
        <v>357</v>
      </c>
      <c r="B2972" s="3" t="s">
        <v>1041</v>
      </c>
      <c r="C2972" s="3" t="s">
        <v>76</v>
      </c>
      <c r="D2972" s="3" t="s">
        <v>36</v>
      </c>
      <c r="E2972" s="3" t="s">
        <v>1056</v>
      </c>
      <c r="F2972" s="3" t="s">
        <v>358</v>
      </c>
      <c r="G2972" s="9">
        <v>0</v>
      </c>
      <c r="H2972" s="9">
        <v>440447</v>
      </c>
      <c r="I2972" s="9">
        <v>440447</v>
      </c>
      <c r="J2972" s="9">
        <v>0</v>
      </c>
      <c r="K2972" s="9">
        <v>0</v>
      </c>
      <c r="L2972" s="9">
        <v>0</v>
      </c>
      <c r="M2972" s="9">
        <v>0</v>
      </c>
      <c r="N2972" s="9">
        <v>0</v>
      </c>
      <c r="O2972" s="9">
        <v>0</v>
      </c>
      <c r="P2972" s="13">
        <f t="shared" si="47"/>
        <v>440447</v>
      </c>
      <c r="Q2972" s="13">
        <f t="array" ref="Q2972">IF(C2972="",SUMIFS($P$6:$P$65536,$B$6:$B$65536,B2972),IF(D2972="",SUMIFS($P$6:$P$65536,$B$6:$B$65536,B2972,$C$6:$C$65536,C2972),IF(E2972="",SUMIFS($P$6:$P$65536,$B$6:$B$65536,B2972,$C$6:$C$65536,C2972,$D$6:$D$65536,D2972),IF(F2972="",SUMIFS($P$6:$P$65536,$B$6:$B$65536,B2972,$C$6:$C$65536,C2972,$D$6:$D$65536,D2972,$E$6:$E$65536,E2972),--(RIGHT(F2972,1)="0")*SUM(SUMIFS($P$6:$P$65536,$B$6:$B$65536,B2972,$C$6:$C$65536,C2972,$D$6:$D$65536,D2972,$E$6:$E$65536,E2972,$F$6:$F$65536,LEFT(F2972,2)&amp;{0;1;2;3;4;5;6;7;8;9}))+(--(RIGHT(F2972,2)="00"))*SUM(SUMIFS($P$6:$P$65536,$B$6:$B$65536,B2972,$C$6:$C$65536,C2972,$D$6:$D$65536,D2972,$E$6:$E$65536,E2972,$F$6:$F$65536,LEFT(F2972,1)&amp;range))+SUMIFS($P$6:$P$65536,$B$6:$B$65536,B2972,$C$6:$C$65536,C2972,$D$6:$D$65536,D2972,$E$6:$E$65536,E2972,$F$6:$F$65536,F2972)))))</f>
        <v>440447</v>
      </c>
    </row>
    <row r="2973" spans="1:17" ht="112.35" customHeight="1" x14ac:dyDescent="0.2">
      <c r="A2973" s="10" t="s">
        <v>1057</v>
      </c>
      <c r="B2973" s="3" t="s">
        <v>1041</v>
      </c>
      <c r="C2973" s="3" t="s">
        <v>76</v>
      </c>
      <c r="D2973" s="3" t="s">
        <v>36</v>
      </c>
      <c r="E2973" s="3" t="s">
        <v>1058</v>
      </c>
      <c r="F2973" s="11" t="s">
        <v>0</v>
      </c>
      <c r="G2973" s="9">
        <v>0</v>
      </c>
      <c r="H2973" s="9">
        <v>34959899</v>
      </c>
      <c r="I2973" s="9">
        <v>34959899</v>
      </c>
      <c r="J2973" s="9">
        <v>0</v>
      </c>
      <c r="K2973" s="9">
        <v>0</v>
      </c>
      <c r="L2973" s="9">
        <v>0</v>
      </c>
      <c r="M2973" s="9">
        <v>0</v>
      </c>
      <c r="N2973" s="9">
        <v>0</v>
      </c>
      <c r="O2973" s="9">
        <v>0</v>
      </c>
      <c r="P2973" s="13">
        <f t="shared" si="47"/>
        <v>34959899</v>
      </c>
      <c r="Q2973" s="13">
        <f t="array" ref="Q2973">IF(C2973="",SUMIFS($P$6:$P$65536,$B$6:$B$65536,B2973),IF(D2973="",SUMIFS($P$6:$P$65536,$B$6:$B$65536,B2973,$C$6:$C$65536,C2973),IF(E2973="",SUMIFS($P$6:$P$65536,$B$6:$B$65536,B2973,$C$6:$C$65536,C2973,$D$6:$D$65536,D2973),IF(F2973="",SUMIFS($P$6:$P$65536,$B$6:$B$65536,B2973,$C$6:$C$65536,C2973,$D$6:$D$65536,D2973,$E$6:$E$65536,E2973),--(RIGHT(F2973,1)="0")*SUM(SUMIFS($P$6:$P$65536,$B$6:$B$65536,B2973,$C$6:$C$65536,C2973,$D$6:$D$65536,D2973,$E$6:$E$65536,E2973,$F$6:$F$65536,LEFT(F2973,2)&amp;{0;1;2;3;4;5;6;7;8;9}))+(--(RIGHT(F2973,2)="00"))*SUM(SUMIFS($P$6:$P$65536,$B$6:$B$65536,B2973,$C$6:$C$65536,C2973,$D$6:$D$65536,D2973,$E$6:$E$65536,E2973,$F$6:$F$65536,LEFT(F2973,1)&amp;range))+SUMIFS($P$6:$P$65536,$B$6:$B$65536,B2973,$C$6:$C$65536,C2973,$D$6:$D$65536,D2973,$E$6:$E$65536,E2973,$F$6:$F$65536,F2973)))))</f>
        <v>139839596</v>
      </c>
    </row>
    <row r="2974" spans="1:17" ht="64.5" customHeight="1" x14ac:dyDescent="0.2">
      <c r="A2974" s="10" t="s">
        <v>94</v>
      </c>
      <c r="B2974" s="3" t="s">
        <v>1041</v>
      </c>
      <c r="C2974" s="3" t="s">
        <v>76</v>
      </c>
      <c r="D2974" s="3" t="s">
        <v>36</v>
      </c>
      <c r="E2974" s="3" t="s">
        <v>1058</v>
      </c>
      <c r="F2974" s="3" t="s">
        <v>95</v>
      </c>
      <c r="G2974" s="9">
        <v>0</v>
      </c>
      <c r="H2974" s="9">
        <v>786167.23</v>
      </c>
      <c r="I2974" s="9">
        <v>786167.23</v>
      </c>
      <c r="J2974" s="9">
        <v>0</v>
      </c>
      <c r="K2974" s="9">
        <v>0</v>
      </c>
      <c r="L2974" s="9">
        <v>0</v>
      </c>
      <c r="M2974" s="9">
        <v>0</v>
      </c>
      <c r="N2974" s="9">
        <v>0</v>
      </c>
      <c r="O2974" s="9">
        <v>0</v>
      </c>
      <c r="P2974" s="13">
        <f t="shared" si="47"/>
        <v>786167.23</v>
      </c>
      <c r="Q2974" s="13">
        <f t="array" ref="Q2974">IF(C2974="",SUMIFS($P$6:$P$65536,$B$6:$B$65536,B2974),IF(D2974="",SUMIFS($P$6:$P$65536,$B$6:$B$65536,B2974,$C$6:$C$65536,C2974),IF(E2974="",SUMIFS($P$6:$P$65536,$B$6:$B$65536,B2974,$C$6:$C$65536,C2974,$D$6:$D$65536,D2974),IF(F2974="",SUMIFS($P$6:$P$65536,$B$6:$B$65536,B2974,$C$6:$C$65536,C2974,$D$6:$D$65536,D2974,$E$6:$E$65536,E2974),--(RIGHT(F2974,1)="0")*SUM(SUMIFS($P$6:$P$65536,$B$6:$B$65536,B2974,$C$6:$C$65536,C2974,$D$6:$D$65536,D2974,$E$6:$E$65536,E2974,$F$6:$F$65536,LEFT(F2974,2)&amp;{0;1;2;3;4;5;6;7;8;9}))+(--(RIGHT(F2974,2)="00"))*SUM(SUMIFS($P$6:$P$65536,$B$6:$B$65536,B2974,$C$6:$C$65536,C2974,$D$6:$D$65536,D2974,$E$6:$E$65536,E2974,$F$6:$F$65536,LEFT(F2974,1)&amp;range))+SUMIFS($P$6:$P$65536,$B$6:$B$65536,B2974,$C$6:$C$65536,C2974,$D$6:$D$65536,D2974,$E$6:$E$65536,E2974,$F$6:$F$65536,F2974)))))</f>
        <v>3144668.92</v>
      </c>
    </row>
    <row r="2975" spans="1:17" ht="96.6" customHeight="1" x14ac:dyDescent="0.2">
      <c r="A2975" s="10" t="s">
        <v>268</v>
      </c>
      <c r="B2975" s="3" t="s">
        <v>1041</v>
      </c>
      <c r="C2975" s="3" t="s">
        <v>76</v>
      </c>
      <c r="D2975" s="3" t="s">
        <v>36</v>
      </c>
      <c r="E2975" s="3" t="s">
        <v>1058</v>
      </c>
      <c r="F2975" s="3" t="s">
        <v>269</v>
      </c>
      <c r="G2975" s="9">
        <v>0</v>
      </c>
      <c r="H2975" s="9">
        <v>786167.23</v>
      </c>
      <c r="I2975" s="9">
        <v>786167.23</v>
      </c>
      <c r="J2975" s="9">
        <v>0</v>
      </c>
      <c r="K2975" s="9">
        <v>0</v>
      </c>
      <c r="L2975" s="9">
        <v>0</v>
      </c>
      <c r="M2975" s="9">
        <v>0</v>
      </c>
      <c r="N2975" s="9">
        <v>0</v>
      </c>
      <c r="O2975" s="9">
        <v>0</v>
      </c>
      <c r="P2975" s="13">
        <f t="shared" si="47"/>
        <v>786167.23</v>
      </c>
      <c r="Q2975" s="13">
        <f t="array" ref="Q2975">IF(C2975="",SUMIFS($P$6:$P$65536,$B$6:$B$65536,B2975),IF(D2975="",SUMIFS($P$6:$P$65536,$B$6:$B$65536,B2975,$C$6:$C$65536,C2975),IF(E2975="",SUMIFS($P$6:$P$65536,$B$6:$B$65536,B2975,$C$6:$C$65536,C2975,$D$6:$D$65536,D2975),IF(F2975="",SUMIFS($P$6:$P$65536,$B$6:$B$65536,B2975,$C$6:$C$65536,C2975,$D$6:$D$65536,D2975,$E$6:$E$65536,E2975),--(RIGHT(F2975,1)="0")*SUM(SUMIFS($P$6:$P$65536,$B$6:$B$65536,B2975,$C$6:$C$65536,C2975,$D$6:$D$65536,D2975,$E$6:$E$65536,E2975,$F$6:$F$65536,LEFT(F2975,2)&amp;{0;1;2;3;4;5;6;7;8;9}))+(--(RIGHT(F2975,2)="00"))*SUM(SUMIFS($P$6:$P$65536,$B$6:$B$65536,B2975,$C$6:$C$65536,C2975,$D$6:$D$65536,D2975,$E$6:$E$65536,E2975,$F$6:$F$65536,LEFT(F2975,1)&amp;range))+SUMIFS($P$6:$P$65536,$B$6:$B$65536,B2975,$C$6:$C$65536,C2975,$D$6:$D$65536,D2975,$E$6:$E$65536,E2975,$F$6:$F$65536,F2975)))))</f>
        <v>2358501.69</v>
      </c>
    </row>
    <row r="2976" spans="1:17" ht="64.5" customHeight="1" x14ac:dyDescent="0.2">
      <c r="A2976" s="10" t="s">
        <v>347</v>
      </c>
      <c r="B2976" s="3" t="s">
        <v>1041</v>
      </c>
      <c r="C2976" s="3" t="s">
        <v>76</v>
      </c>
      <c r="D2976" s="3" t="s">
        <v>36</v>
      </c>
      <c r="E2976" s="3" t="s">
        <v>1058</v>
      </c>
      <c r="F2976" s="3" t="s">
        <v>348</v>
      </c>
      <c r="G2976" s="9">
        <v>0</v>
      </c>
      <c r="H2976" s="9">
        <v>786167.23</v>
      </c>
      <c r="I2976" s="9">
        <v>786167.23</v>
      </c>
      <c r="J2976" s="9">
        <v>0</v>
      </c>
      <c r="K2976" s="9">
        <v>0</v>
      </c>
      <c r="L2976" s="9">
        <v>0</v>
      </c>
      <c r="M2976" s="9">
        <v>0</v>
      </c>
      <c r="N2976" s="9">
        <v>0</v>
      </c>
      <c r="O2976" s="9">
        <v>0</v>
      </c>
      <c r="P2976" s="13">
        <f t="shared" si="47"/>
        <v>786167.23</v>
      </c>
      <c r="Q2976" s="13">
        <f t="array" ref="Q2976">IF(C2976="",SUMIFS($P$6:$P$65536,$B$6:$B$65536,B2976),IF(D2976="",SUMIFS($P$6:$P$65536,$B$6:$B$65536,B2976,$C$6:$C$65536,C2976),IF(E2976="",SUMIFS($P$6:$P$65536,$B$6:$B$65536,B2976,$C$6:$C$65536,C2976,$D$6:$D$65536,D2976),IF(F2976="",SUMIFS($P$6:$P$65536,$B$6:$B$65536,B2976,$C$6:$C$65536,C2976,$D$6:$D$65536,D2976,$E$6:$E$65536,E2976),--(RIGHT(F2976,1)="0")*SUM(SUMIFS($P$6:$P$65536,$B$6:$B$65536,B2976,$C$6:$C$65536,C2976,$D$6:$D$65536,D2976,$E$6:$E$65536,E2976,$F$6:$F$65536,LEFT(F2976,2)&amp;{0;1;2;3;4;5;6;7;8;9}))+(--(RIGHT(F2976,2)="00"))*SUM(SUMIFS($P$6:$P$65536,$B$6:$B$65536,B2976,$C$6:$C$65536,C2976,$D$6:$D$65536,D2976,$E$6:$E$65536,E2976,$F$6:$F$65536,LEFT(F2976,1)&amp;range))+SUMIFS($P$6:$P$65536,$B$6:$B$65536,B2976,$C$6:$C$65536,C2976,$D$6:$D$65536,D2976,$E$6:$E$65536,E2976,$F$6:$F$65536,F2976)))))</f>
        <v>786167.23</v>
      </c>
    </row>
    <row r="2977" spans="1:17" ht="15" customHeight="1" x14ac:dyDescent="0.2">
      <c r="A2977" s="10" t="s">
        <v>80</v>
      </c>
      <c r="B2977" s="3" t="s">
        <v>1041</v>
      </c>
      <c r="C2977" s="3" t="s">
        <v>76</v>
      </c>
      <c r="D2977" s="3" t="s">
        <v>36</v>
      </c>
      <c r="E2977" s="3" t="s">
        <v>1058</v>
      </c>
      <c r="F2977" s="3" t="s">
        <v>81</v>
      </c>
      <c r="G2977" s="9">
        <v>0</v>
      </c>
      <c r="H2977" s="9">
        <v>34173731.770000003</v>
      </c>
      <c r="I2977" s="9">
        <v>34173731.770000003</v>
      </c>
      <c r="J2977" s="9">
        <v>0</v>
      </c>
      <c r="K2977" s="9">
        <v>0</v>
      </c>
      <c r="L2977" s="9">
        <v>0</v>
      </c>
      <c r="M2977" s="9">
        <v>0</v>
      </c>
      <c r="N2977" s="9">
        <v>0</v>
      </c>
      <c r="O2977" s="9">
        <v>0</v>
      </c>
      <c r="P2977" s="13">
        <f t="shared" si="47"/>
        <v>34173731.770000003</v>
      </c>
      <c r="Q2977" s="13">
        <f t="array" ref="Q2977">IF(C2977="",SUMIFS($P$6:$P$65536,$B$6:$B$65536,B2977),IF(D2977="",SUMIFS($P$6:$P$65536,$B$6:$B$65536,B2977,$C$6:$C$65536,C2977),IF(E2977="",SUMIFS($P$6:$P$65536,$B$6:$B$65536,B2977,$C$6:$C$65536,C2977,$D$6:$D$65536,D2977),IF(F2977="",SUMIFS($P$6:$P$65536,$B$6:$B$65536,B2977,$C$6:$C$65536,C2977,$D$6:$D$65536,D2977,$E$6:$E$65536,E2977),--(RIGHT(F2977,1)="0")*SUM(SUMIFS($P$6:$P$65536,$B$6:$B$65536,B2977,$C$6:$C$65536,C2977,$D$6:$D$65536,D2977,$E$6:$E$65536,E2977,$F$6:$F$65536,LEFT(F2977,2)&amp;{0;1;2;3;4;5;6;7;8;9}))+(--(RIGHT(F2977,2)="00"))*SUM(SUMIFS($P$6:$P$65536,$B$6:$B$65536,B2977,$C$6:$C$65536,C2977,$D$6:$D$65536,D2977,$E$6:$E$65536,E2977,$F$6:$F$65536,LEFT(F2977,1)&amp;range))+SUMIFS($P$6:$P$65536,$B$6:$B$65536,B2977,$C$6:$C$65536,C2977,$D$6:$D$65536,D2977,$E$6:$E$65536,E2977,$F$6:$F$65536,F2977)))))</f>
        <v>136694927.08000001</v>
      </c>
    </row>
    <row r="2978" spans="1:17" ht="80.099999999999994" customHeight="1" x14ac:dyDescent="0.2">
      <c r="A2978" s="10" t="s">
        <v>168</v>
      </c>
      <c r="B2978" s="3" t="s">
        <v>1041</v>
      </c>
      <c r="C2978" s="3" t="s">
        <v>76</v>
      </c>
      <c r="D2978" s="3" t="s">
        <v>36</v>
      </c>
      <c r="E2978" s="3" t="s">
        <v>1058</v>
      </c>
      <c r="F2978" s="3" t="s">
        <v>169</v>
      </c>
      <c r="G2978" s="9">
        <v>0</v>
      </c>
      <c r="H2978" s="9">
        <v>34173731.770000003</v>
      </c>
      <c r="I2978" s="9">
        <v>34173731.770000003</v>
      </c>
      <c r="J2978" s="9">
        <v>0</v>
      </c>
      <c r="K2978" s="9">
        <v>0</v>
      </c>
      <c r="L2978" s="9">
        <v>0</v>
      </c>
      <c r="M2978" s="9">
        <v>0</v>
      </c>
      <c r="N2978" s="9">
        <v>0</v>
      </c>
      <c r="O2978" s="9">
        <v>0</v>
      </c>
      <c r="P2978" s="13">
        <f t="shared" si="47"/>
        <v>34173731.770000003</v>
      </c>
      <c r="Q2978" s="13">
        <f t="array" ref="Q2978">IF(C2978="",SUMIFS($P$6:$P$65536,$B$6:$B$65536,B2978),IF(D2978="",SUMIFS($P$6:$P$65536,$B$6:$B$65536,B2978,$C$6:$C$65536,C2978),IF(E2978="",SUMIFS($P$6:$P$65536,$B$6:$B$65536,B2978,$C$6:$C$65536,C2978,$D$6:$D$65536,D2978),IF(F2978="",SUMIFS($P$6:$P$65536,$B$6:$B$65536,B2978,$C$6:$C$65536,C2978,$D$6:$D$65536,D2978,$E$6:$E$65536,E2978),--(RIGHT(F2978,1)="0")*SUM(SUMIFS($P$6:$P$65536,$B$6:$B$65536,B2978,$C$6:$C$65536,C2978,$D$6:$D$65536,D2978,$E$6:$E$65536,E2978,$F$6:$F$65536,LEFT(F2978,2)&amp;{0;1;2;3;4;5;6;7;8;9}))+(--(RIGHT(F2978,2)="00"))*SUM(SUMIFS($P$6:$P$65536,$B$6:$B$65536,B2978,$C$6:$C$65536,C2978,$D$6:$D$65536,D2978,$E$6:$E$65536,E2978,$F$6:$F$65536,LEFT(F2978,1)&amp;range))+SUMIFS($P$6:$P$65536,$B$6:$B$65536,B2978,$C$6:$C$65536,C2978,$D$6:$D$65536,D2978,$E$6:$E$65536,E2978,$F$6:$F$65536,F2978)))))</f>
        <v>102521195.31</v>
      </c>
    </row>
    <row r="2979" spans="1:17" ht="96.6" customHeight="1" x14ac:dyDescent="0.2">
      <c r="A2979" s="10" t="s">
        <v>170</v>
      </c>
      <c r="B2979" s="3" t="s">
        <v>1041</v>
      </c>
      <c r="C2979" s="3" t="s">
        <v>76</v>
      </c>
      <c r="D2979" s="3" t="s">
        <v>36</v>
      </c>
      <c r="E2979" s="3" t="s">
        <v>1058</v>
      </c>
      <c r="F2979" s="3" t="s">
        <v>171</v>
      </c>
      <c r="G2979" s="9">
        <v>0</v>
      </c>
      <c r="H2979" s="9">
        <v>34173731.770000003</v>
      </c>
      <c r="I2979" s="9">
        <v>34173731.770000003</v>
      </c>
      <c r="J2979" s="9">
        <v>0</v>
      </c>
      <c r="K2979" s="9">
        <v>0</v>
      </c>
      <c r="L2979" s="9">
        <v>0</v>
      </c>
      <c r="M2979" s="9">
        <v>0</v>
      </c>
      <c r="N2979" s="9">
        <v>0</v>
      </c>
      <c r="O2979" s="9">
        <v>0</v>
      </c>
      <c r="P2979" s="13">
        <f t="shared" si="47"/>
        <v>34173731.770000003</v>
      </c>
      <c r="Q2979" s="13">
        <f t="array" ref="Q2979">IF(C2979="",SUMIFS($P$6:$P$65536,$B$6:$B$65536,B2979),IF(D2979="",SUMIFS($P$6:$P$65536,$B$6:$B$65536,B2979,$C$6:$C$65536,C2979),IF(E2979="",SUMIFS($P$6:$P$65536,$B$6:$B$65536,B2979,$C$6:$C$65536,C2979,$D$6:$D$65536,D2979),IF(F2979="",SUMIFS($P$6:$P$65536,$B$6:$B$65536,B2979,$C$6:$C$65536,C2979,$D$6:$D$65536,D2979,$E$6:$E$65536,E2979),--(RIGHT(F2979,1)="0")*SUM(SUMIFS($P$6:$P$65536,$B$6:$B$65536,B2979,$C$6:$C$65536,C2979,$D$6:$D$65536,D2979,$E$6:$E$65536,E2979,$F$6:$F$65536,LEFT(F2979,2)&amp;{0;1;2;3;4;5;6;7;8;9}))+(--(RIGHT(F2979,2)="00"))*SUM(SUMIFS($P$6:$P$65536,$B$6:$B$65536,B2979,$C$6:$C$65536,C2979,$D$6:$D$65536,D2979,$E$6:$E$65536,E2979,$F$6:$F$65536,LEFT(F2979,1)&amp;range))+SUMIFS($P$6:$P$65536,$B$6:$B$65536,B2979,$C$6:$C$65536,C2979,$D$6:$D$65536,D2979,$E$6:$E$65536,E2979,$F$6:$F$65536,F2979)))))</f>
        <v>34173731.770000003</v>
      </c>
    </row>
    <row r="2980" spans="1:17" ht="64.5" customHeight="1" x14ac:dyDescent="0.2">
      <c r="A2980" s="10" t="s">
        <v>1049</v>
      </c>
      <c r="B2980" s="3" t="s">
        <v>1041</v>
      </c>
      <c r="C2980" s="3" t="s">
        <v>76</v>
      </c>
      <c r="D2980" s="3" t="s">
        <v>36</v>
      </c>
      <c r="E2980" s="3" t="s">
        <v>1059</v>
      </c>
      <c r="F2980" s="11" t="s">
        <v>0</v>
      </c>
      <c r="G2980" s="9">
        <v>2983182.86</v>
      </c>
      <c r="H2980" s="9">
        <v>-710195.29</v>
      </c>
      <c r="I2980" s="9">
        <v>2272987.5699999998</v>
      </c>
      <c r="J2980" s="9">
        <v>2983182.86</v>
      </c>
      <c r="K2980" s="9">
        <v>0</v>
      </c>
      <c r="L2980" s="9">
        <v>2983182.86</v>
      </c>
      <c r="M2980" s="9">
        <v>2983182.86</v>
      </c>
      <c r="N2980" s="9">
        <v>0</v>
      </c>
      <c r="O2980" s="9">
        <v>2983182.86</v>
      </c>
      <c r="P2980" s="13">
        <f t="shared" si="47"/>
        <v>710195.29</v>
      </c>
      <c r="Q2980" s="13">
        <f t="array" ref="Q2980">IF(C2980="",SUMIFS($P$6:$P$65536,$B$6:$B$65536,B2980),IF(D2980="",SUMIFS($P$6:$P$65536,$B$6:$B$65536,B2980,$C$6:$C$65536,C2980),IF(E2980="",SUMIFS($P$6:$P$65536,$B$6:$B$65536,B2980,$C$6:$C$65536,C2980,$D$6:$D$65536,D2980),IF(F2980="",SUMIFS($P$6:$P$65536,$B$6:$B$65536,B2980,$C$6:$C$65536,C2980,$D$6:$D$65536,D2980,$E$6:$E$65536,E2980),--(RIGHT(F2980,1)="0")*SUM(SUMIFS($P$6:$P$65536,$B$6:$B$65536,B2980,$C$6:$C$65536,C2980,$D$6:$D$65536,D2980,$E$6:$E$65536,E2980,$F$6:$F$65536,LEFT(F2980,2)&amp;{0;1;2;3;4;5;6;7;8;9}))+(--(RIGHT(F2980,2)="00"))*SUM(SUMIFS($P$6:$P$65536,$B$6:$B$65536,B2980,$C$6:$C$65536,C2980,$D$6:$D$65536,D2980,$E$6:$E$65536,E2980,$F$6:$F$65536,LEFT(F2980,1)&amp;range))+SUMIFS($P$6:$P$65536,$B$6:$B$65536,B2980,$C$6:$C$65536,C2980,$D$6:$D$65536,D2980,$E$6:$E$65536,E2980,$F$6:$F$65536,F2980)))))</f>
        <v>4040781.16</v>
      </c>
    </row>
    <row r="2981" spans="1:17" ht="48.95" customHeight="1" x14ac:dyDescent="0.2">
      <c r="A2981" s="10" t="s">
        <v>57</v>
      </c>
      <c r="B2981" s="3" t="s">
        <v>1041</v>
      </c>
      <c r="C2981" s="3" t="s">
        <v>76</v>
      </c>
      <c r="D2981" s="3" t="s">
        <v>36</v>
      </c>
      <c r="E2981" s="3" t="s">
        <v>1059</v>
      </c>
      <c r="F2981" s="3" t="s">
        <v>58</v>
      </c>
      <c r="G2981" s="9">
        <v>710000</v>
      </c>
      <c r="H2981" s="9">
        <v>-62112.9</v>
      </c>
      <c r="I2981" s="9">
        <v>647887.1</v>
      </c>
      <c r="J2981" s="9">
        <v>710000</v>
      </c>
      <c r="K2981" s="9">
        <v>0</v>
      </c>
      <c r="L2981" s="9">
        <v>710000</v>
      </c>
      <c r="M2981" s="9">
        <v>710000</v>
      </c>
      <c r="N2981" s="9">
        <v>0</v>
      </c>
      <c r="O2981" s="9">
        <v>710000</v>
      </c>
      <c r="P2981" s="13">
        <f t="shared" si="47"/>
        <v>62112.9</v>
      </c>
      <c r="Q2981" s="13">
        <f t="array" ref="Q2981">IF(C2981="",SUMIFS($P$6:$P$65536,$B$6:$B$65536,B2981),IF(D2981="",SUMIFS($P$6:$P$65536,$B$6:$B$65536,B2981,$C$6:$C$65536,C2981),IF(E2981="",SUMIFS($P$6:$P$65536,$B$6:$B$65536,B2981,$C$6:$C$65536,C2981,$D$6:$D$65536,D2981),IF(F2981="",SUMIFS($P$6:$P$65536,$B$6:$B$65536,B2981,$C$6:$C$65536,C2981,$D$6:$D$65536,D2981,$E$6:$E$65536,E2981),--(RIGHT(F2981,1)="0")*SUM(SUMIFS($P$6:$P$65536,$B$6:$B$65536,B2981,$C$6:$C$65536,C2981,$D$6:$D$65536,D2981,$E$6:$E$65536,E2981,$F$6:$F$65536,LEFT(F2981,2)&amp;{0;1;2;3;4;5;6;7;8;9}))+(--(RIGHT(F2981,2)="00"))*SUM(SUMIFS($P$6:$P$65536,$B$6:$B$65536,B2981,$C$6:$C$65536,C2981,$D$6:$D$65536,D2981,$E$6:$E$65536,E2981,$F$6:$F$65536,LEFT(F2981,1)&amp;range))+SUMIFS($P$6:$P$65536,$B$6:$B$65536,B2981,$C$6:$C$65536,C2981,$D$6:$D$65536,D2981,$E$6:$E$65536,E2981,$F$6:$F$65536,F2981)))))</f>
        <v>248451.6</v>
      </c>
    </row>
    <row r="2982" spans="1:17" ht="48.95" customHeight="1" x14ac:dyDescent="0.2">
      <c r="A2982" s="10" t="s">
        <v>59</v>
      </c>
      <c r="B2982" s="3" t="s">
        <v>1041</v>
      </c>
      <c r="C2982" s="3" t="s">
        <v>76</v>
      </c>
      <c r="D2982" s="3" t="s">
        <v>36</v>
      </c>
      <c r="E2982" s="3" t="s">
        <v>1059</v>
      </c>
      <c r="F2982" s="3" t="s">
        <v>60</v>
      </c>
      <c r="G2982" s="9">
        <v>710000</v>
      </c>
      <c r="H2982" s="9">
        <v>-62112.9</v>
      </c>
      <c r="I2982" s="9">
        <v>647887.1</v>
      </c>
      <c r="J2982" s="9">
        <v>710000</v>
      </c>
      <c r="K2982" s="9">
        <v>0</v>
      </c>
      <c r="L2982" s="9">
        <v>710000</v>
      </c>
      <c r="M2982" s="9">
        <v>710000</v>
      </c>
      <c r="N2982" s="9">
        <v>0</v>
      </c>
      <c r="O2982" s="9">
        <v>710000</v>
      </c>
      <c r="P2982" s="13">
        <f t="shared" si="47"/>
        <v>62112.9</v>
      </c>
      <c r="Q2982" s="13">
        <f t="array" ref="Q2982">IF(C2982="",SUMIFS($P$6:$P$65536,$B$6:$B$65536,B2982),IF(D2982="",SUMIFS($P$6:$P$65536,$B$6:$B$65536,B2982,$C$6:$C$65536,C2982),IF(E2982="",SUMIFS($P$6:$P$65536,$B$6:$B$65536,B2982,$C$6:$C$65536,C2982,$D$6:$D$65536,D2982),IF(F2982="",SUMIFS($P$6:$P$65536,$B$6:$B$65536,B2982,$C$6:$C$65536,C2982,$D$6:$D$65536,D2982,$E$6:$E$65536,E2982),--(RIGHT(F2982,1)="0")*SUM(SUMIFS($P$6:$P$65536,$B$6:$B$65536,B2982,$C$6:$C$65536,C2982,$D$6:$D$65536,D2982,$E$6:$E$65536,E2982,$F$6:$F$65536,LEFT(F2982,2)&amp;{0;1;2;3;4;5;6;7;8;9}))+(--(RIGHT(F2982,2)="00"))*SUM(SUMIFS($P$6:$P$65536,$B$6:$B$65536,B2982,$C$6:$C$65536,C2982,$D$6:$D$65536,D2982,$E$6:$E$65536,E2982,$F$6:$F$65536,LEFT(F2982,1)&amp;range))+SUMIFS($P$6:$P$65536,$B$6:$B$65536,B2982,$C$6:$C$65536,C2982,$D$6:$D$65536,D2982,$E$6:$E$65536,E2982,$F$6:$F$65536,F2982)))))</f>
        <v>186338.7</v>
      </c>
    </row>
    <row r="2983" spans="1:17" ht="15" customHeight="1" x14ac:dyDescent="0.2">
      <c r="A2983" s="10" t="s">
        <v>61</v>
      </c>
      <c r="B2983" s="3" t="s">
        <v>1041</v>
      </c>
      <c r="C2983" s="3" t="s">
        <v>76</v>
      </c>
      <c r="D2983" s="3" t="s">
        <v>36</v>
      </c>
      <c r="E2983" s="3" t="s">
        <v>1059</v>
      </c>
      <c r="F2983" s="3" t="s">
        <v>62</v>
      </c>
      <c r="G2983" s="9">
        <v>710000</v>
      </c>
      <c r="H2983" s="9">
        <v>-62112.9</v>
      </c>
      <c r="I2983" s="9">
        <v>647887.1</v>
      </c>
      <c r="J2983" s="9">
        <v>710000</v>
      </c>
      <c r="K2983" s="9">
        <v>0</v>
      </c>
      <c r="L2983" s="9">
        <v>710000</v>
      </c>
      <c r="M2983" s="9">
        <v>710000</v>
      </c>
      <c r="N2983" s="9">
        <v>0</v>
      </c>
      <c r="O2983" s="9">
        <v>710000</v>
      </c>
      <c r="P2983" s="13">
        <f t="shared" si="47"/>
        <v>62112.9</v>
      </c>
      <c r="Q2983" s="13">
        <f t="array" ref="Q2983">IF(C2983="",SUMIFS($P$6:$P$65536,$B$6:$B$65536,B2983),IF(D2983="",SUMIFS($P$6:$P$65536,$B$6:$B$65536,B2983,$C$6:$C$65536,C2983),IF(E2983="",SUMIFS($P$6:$P$65536,$B$6:$B$65536,B2983,$C$6:$C$65536,C2983,$D$6:$D$65536,D2983),IF(F2983="",SUMIFS($P$6:$P$65536,$B$6:$B$65536,B2983,$C$6:$C$65536,C2983,$D$6:$D$65536,D2983,$E$6:$E$65536,E2983),--(RIGHT(F2983,1)="0")*SUM(SUMIFS($P$6:$P$65536,$B$6:$B$65536,B2983,$C$6:$C$65536,C2983,$D$6:$D$65536,D2983,$E$6:$E$65536,E2983,$F$6:$F$65536,LEFT(F2983,2)&amp;{0;1;2;3;4;5;6;7;8;9}))+(--(RIGHT(F2983,2)="00"))*SUM(SUMIFS($P$6:$P$65536,$B$6:$B$65536,B2983,$C$6:$C$65536,C2983,$D$6:$D$65536,D2983,$E$6:$E$65536,E2983,$F$6:$F$65536,LEFT(F2983,1)&amp;range))+SUMIFS($P$6:$P$65536,$B$6:$B$65536,B2983,$C$6:$C$65536,C2983,$D$6:$D$65536,D2983,$E$6:$E$65536,E2983,$F$6:$F$65536,F2983)))))</f>
        <v>62112.9</v>
      </c>
    </row>
    <row r="2984" spans="1:17" ht="32.25" customHeight="1" x14ac:dyDescent="0.2">
      <c r="A2984" s="10" t="s">
        <v>112</v>
      </c>
      <c r="B2984" s="3" t="s">
        <v>1041</v>
      </c>
      <c r="C2984" s="3" t="s">
        <v>76</v>
      </c>
      <c r="D2984" s="3" t="s">
        <v>36</v>
      </c>
      <c r="E2984" s="3" t="s">
        <v>1059</v>
      </c>
      <c r="F2984" s="3" t="s">
        <v>113</v>
      </c>
      <c r="G2984" s="9">
        <v>225529.66</v>
      </c>
      <c r="H2984" s="9">
        <v>-43129.66</v>
      </c>
      <c r="I2984" s="9">
        <v>182400</v>
      </c>
      <c r="J2984" s="9">
        <v>225529.66</v>
      </c>
      <c r="K2984" s="9">
        <v>0</v>
      </c>
      <c r="L2984" s="9">
        <v>225529.66</v>
      </c>
      <c r="M2984" s="9">
        <v>225529.66</v>
      </c>
      <c r="N2984" s="9">
        <v>0</v>
      </c>
      <c r="O2984" s="9">
        <v>225529.66</v>
      </c>
      <c r="P2984" s="13">
        <f t="shared" si="47"/>
        <v>43129.66</v>
      </c>
      <c r="Q2984" s="13">
        <f t="array" ref="Q2984">IF(C2984="",SUMIFS($P$6:$P$65536,$B$6:$B$65536,B2984),IF(D2984="",SUMIFS($P$6:$P$65536,$B$6:$B$65536,B2984,$C$6:$C$65536,C2984),IF(E2984="",SUMIFS($P$6:$P$65536,$B$6:$B$65536,B2984,$C$6:$C$65536,C2984,$D$6:$D$65536,D2984),IF(F2984="",SUMIFS($P$6:$P$65536,$B$6:$B$65536,B2984,$C$6:$C$65536,C2984,$D$6:$D$65536,D2984,$E$6:$E$65536,E2984),--(RIGHT(F2984,1)="0")*SUM(SUMIFS($P$6:$P$65536,$B$6:$B$65536,B2984,$C$6:$C$65536,C2984,$D$6:$D$65536,D2984,$E$6:$E$65536,E2984,$F$6:$F$65536,LEFT(F2984,2)&amp;{0;1;2;3;4;5;6;7;8;9}))+(--(RIGHT(F2984,2)="00"))*SUM(SUMIFS($P$6:$P$65536,$B$6:$B$65536,B2984,$C$6:$C$65536,C2984,$D$6:$D$65536,D2984,$E$6:$E$65536,E2984,$F$6:$F$65536,LEFT(F2984,1)&amp;range))+SUMIFS($P$6:$P$65536,$B$6:$B$65536,B2984,$C$6:$C$65536,C2984,$D$6:$D$65536,D2984,$E$6:$E$65536,E2984,$F$6:$F$65536,F2984)))))</f>
        <v>172518.64</v>
      </c>
    </row>
    <row r="2985" spans="1:17" ht="48.95" customHeight="1" x14ac:dyDescent="0.2">
      <c r="A2985" s="10" t="s">
        <v>406</v>
      </c>
      <c r="B2985" s="3" t="s">
        <v>1041</v>
      </c>
      <c r="C2985" s="3" t="s">
        <v>76</v>
      </c>
      <c r="D2985" s="3" t="s">
        <v>36</v>
      </c>
      <c r="E2985" s="3" t="s">
        <v>1059</v>
      </c>
      <c r="F2985" s="3" t="s">
        <v>407</v>
      </c>
      <c r="G2985" s="9">
        <v>225529.66</v>
      </c>
      <c r="H2985" s="9">
        <v>-43129.66</v>
      </c>
      <c r="I2985" s="9">
        <v>182400</v>
      </c>
      <c r="J2985" s="9">
        <v>225529.66</v>
      </c>
      <c r="K2985" s="9">
        <v>0</v>
      </c>
      <c r="L2985" s="9">
        <v>225529.66</v>
      </c>
      <c r="M2985" s="9">
        <v>225529.66</v>
      </c>
      <c r="N2985" s="9">
        <v>0</v>
      </c>
      <c r="O2985" s="9">
        <v>225529.66</v>
      </c>
      <c r="P2985" s="13">
        <f t="shared" si="47"/>
        <v>43129.66</v>
      </c>
      <c r="Q2985" s="13">
        <f t="array" ref="Q2985">IF(C2985="",SUMIFS($P$6:$P$65536,$B$6:$B$65536,B2985),IF(D2985="",SUMIFS($P$6:$P$65536,$B$6:$B$65536,B2985,$C$6:$C$65536,C2985),IF(E2985="",SUMIFS($P$6:$P$65536,$B$6:$B$65536,B2985,$C$6:$C$65536,C2985,$D$6:$D$65536,D2985),IF(F2985="",SUMIFS($P$6:$P$65536,$B$6:$B$65536,B2985,$C$6:$C$65536,C2985,$D$6:$D$65536,D2985,$E$6:$E$65536,E2985),--(RIGHT(F2985,1)="0")*SUM(SUMIFS($P$6:$P$65536,$B$6:$B$65536,B2985,$C$6:$C$65536,C2985,$D$6:$D$65536,D2985,$E$6:$E$65536,E2985,$F$6:$F$65536,LEFT(F2985,2)&amp;{0;1;2;3;4;5;6;7;8;9}))+(--(RIGHT(F2985,2)="00"))*SUM(SUMIFS($P$6:$P$65536,$B$6:$B$65536,B2985,$C$6:$C$65536,C2985,$D$6:$D$65536,D2985,$E$6:$E$65536,E2985,$F$6:$F$65536,LEFT(F2985,1)&amp;range))+SUMIFS($P$6:$P$65536,$B$6:$B$65536,B2985,$C$6:$C$65536,C2985,$D$6:$D$65536,D2985,$E$6:$E$65536,E2985,$F$6:$F$65536,F2985)))))</f>
        <v>129388.98000000001</v>
      </c>
    </row>
    <row r="2986" spans="1:17" ht="64.5" customHeight="1" x14ac:dyDescent="0.2">
      <c r="A2986" s="10" t="s">
        <v>463</v>
      </c>
      <c r="B2986" s="3" t="s">
        <v>1041</v>
      </c>
      <c r="C2986" s="3" t="s">
        <v>76</v>
      </c>
      <c r="D2986" s="3" t="s">
        <v>36</v>
      </c>
      <c r="E2986" s="3" t="s">
        <v>1059</v>
      </c>
      <c r="F2986" s="3" t="s">
        <v>464</v>
      </c>
      <c r="G2986" s="9">
        <v>225529.66</v>
      </c>
      <c r="H2986" s="9">
        <v>-43129.66</v>
      </c>
      <c r="I2986" s="9">
        <v>182400</v>
      </c>
      <c r="J2986" s="9">
        <v>225529.66</v>
      </c>
      <c r="K2986" s="9">
        <v>0</v>
      </c>
      <c r="L2986" s="9">
        <v>225529.66</v>
      </c>
      <c r="M2986" s="9">
        <v>225529.66</v>
      </c>
      <c r="N2986" s="9">
        <v>0</v>
      </c>
      <c r="O2986" s="9">
        <v>225529.66</v>
      </c>
      <c r="P2986" s="13">
        <f t="shared" si="47"/>
        <v>43129.66</v>
      </c>
      <c r="Q2986" s="13">
        <f t="array" ref="Q2986">IF(C2986="",SUMIFS($P$6:$P$65536,$B$6:$B$65536,B2986),IF(D2986="",SUMIFS($P$6:$P$65536,$B$6:$B$65536,B2986,$C$6:$C$65536,C2986),IF(E2986="",SUMIFS($P$6:$P$65536,$B$6:$B$65536,B2986,$C$6:$C$65536,C2986,$D$6:$D$65536,D2986),IF(F2986="",SUMIFS($P$6:$P$65536,$B$6:$B$65536,B2986,$C$6:$C$65536,C2986,$D$6:$D$65536,D2986,$E$6:$E$65536,E2986),--(RIGHT(F2986,1)="0")*SUM(SUMIFS($P$6:$P$65536,$B$6:$B$65536,B2986,$C$6:$C$65536,C2986,$D$6:$D$65536,D2986,$E$6:$E$65536,E2986,$F$6:$F$65536,LEFT(F2986,2)&amp;{0;1;2;3;4;5;6;7;8;9}))+(--(RIGHT(F2986,2)="00"))*SUM(SUMIFS($P$6:$P$65536,$B$6:$B$65536,B2986,$C$6:$C$65536,C2986,$D$6:$D$65536,D2986,$E$6:$E$65536,E2986,$F$6:$F$65536,LEFT(F2986,1)&amp;range))+SUMIFS($P$6:$P$65536,$B$6:$B$65536,B2986,$C$6:$C$65536,C2986,$D$6:$D$65536,D2986,$E$6:$E$65536,E2986,$F$6:$F$65536,F2986)))))</f>
        <v>43129.66</v>
      </c>
    </row>
    <row r="2987" spans="1:17" ht="64.5" customHeight="1" x14ac:dyDescent="0.2">
      <c r="A2987" s="10" t="s">
        <v>94</v>
      </c>
      <c r="B2987" s="3" t="s">
        <v>1041</v>
      </c>
      <c r="C2987" s="3" t="s">
        <v>76</v>
      </c>
      <c r="D2987" s="3" t="s">
        <v>36</v>
      </c>
      <c r="E2987" s="3" t="s">
        <v>1059</v>
      </c>
      <c r="F2987" s="3" t="s">
        <v>95</v>
      </c>
      <c r="G2987" s="9">
        <v>200000</v>
      </c>
      <c r="H2987" s="9">
        <v>200000</v>
      </c>
      <c r="I2987" s="9">
        <v>400000</v>
      </c>
      <c r="J2987" s="9">
        <v>200000</v>
      </c>
      <c r="K2987" s="9">
        <v>0</v>
      </c>
      <c r="L2987" s="9">
        <v>200000</v>
      </c>
      <c r="M2987" s="9">
        <v>200000</v>
      </c>
      <c r="N2987" s="9">
        <v>0</v>
      </c>
      <c r="O2987" s="9">
        <v>200000</v>
      </c>
      <c r="P2987" s="13">
        <f t="shared" si="47"/>
        <v>200000</v>
      </c>
      <c r="Q2987" s="13">
        <f t="array" ref="Q2987">IF(C2987="",SUMIFS($P$6:$P$65536,$B$6:$B$65536,B2987),IF(D2987="",SUMIFS($P$6:$P$65536,$B$6:$B$65536,B2987,$C$6:$C$65536,C2987),IF(E2987="",SUMIFS($P$6:$P$65536,$B$6:$B$65536,B2987,$C$6:$C$65536,C2987,$D$6:$D$65536,D2987),IF(F2987="",SUMIFS($P$6:$P$65536,$B$6:$B$65536,B2987,$C$6:$C$65536,C2987,$D$6:$D$65536,D2987,$E$6:$E$65536,E2987),--(RIGHT(F2987,1)="0")*SUM(SUMIFS($P$6:$P$65536,$B$6:$B$65536,B2987,$C$6:$C$65536,C2987,$D$6:$D$65536,D2987,$E$6:$E$65536,E2987,$F$6:$F$65536,LEFT(F2987,2)&amp;{0;1;2;3;4;5;6;7;8;9}))+(--(RIGHT(F2987,2)="00"))*SUM(SUMIFS($P$6:$P$65536,$B$6:$B$65536,B2987,$C$6:$C$65536,C2987,$D$6:$D$65536,D2987,$E$6:$E$65536,E2987,$F$6:$F$65536,LEFT(F2987,1)&amp;range))+SUMIFS($P$6:$P$65536,$B$6:$B$65536,B2987,$C$6:$C$65536,C2987,$D$6:$D$65536,D2987,$E$6:$E$65536,E2987,$F$6:$F$65536,F2987)))))</f>
        <v>800000</v>
      </c>
    </row>
    <row r="2988" spans="1:17" ht="96.6" customHeight="1" x14ac:dyDescent="0.2">
      <c r="A2988" s="10" t="s">
        <v>268</v>
      </c>
      <c r="B2988" s="3" t="s">
        <v>1041</v>
      </c>
      <c r="C2988" s="3" t="s">
        <v>76</v>
      </c>
      <c r="D2988" s="3" t="s">
        <v>36</v>
      </c>
      <c r="E2988" s="3" t="s">
        <v>1059</v>
      </c>
      <c r="F2988" s="3" t="s">
        <v>269</v>
      </c>
      <c r="G2988" s="9">
        <v>200000</v>
      </c>
      <c r="H2988" s="9">
        <v>200000</v>
      </c>
      <c r="I2988" s="9">
        <v>400000</v>
      </c>
      <c r="J2988" s="9">
        <v>200000</v>
      </c>
      <c r="K2988" s="9">
        <v>0</v>
      </c>
      <c r="L2988" s="9">
        <v>200000</v>
      </c>
      <c r="M2988" s="9">
        <v>200000</v>
      </c>
      <c r="N2988" s="9">
        <v>0</v>
      </c>
      <c r="O2988" s="9">
        <v>200000</v>
      </c>
      <c r="P2988" s="13">
        <f t="shared" si="47"/>
        <v>200000</v>
      </c>
      <c r="Q2988" s="13">
        <f t="array" ref="Q2988">IF(C2988="",SUMIFS($P$6:$P$65536,$B$6:$B$65536,B2988),IF(D2988="",SUMIFS($P$6:$P$65536,$B$6:$B$65536,B2988,$C$6:$C$65536,C2988),IF(E2988="",SUMIFS($P$6:$P$65536,$B$6:$B$65536,B2988,$C$6:$C$65536,C2988,$D$6:$D$65536,D2988),IF(F2988="",SUMIFS($P$6:$P$65536,$B$6:$B$65536,B2988,$C$6:$C$65536,C2988,$D$6:$D$65536,D2988,$E$6:$E$65536,E2988),--(RIGHT(F2988,1)="0")*SUM(SUMIFS($P$6:$P$65536,$B$6:$B$65536,B2988,$C$6:$C$65536,C2988,$D$6:$D$65536,D2988,$E$6:$E$65536,E2988,$F$6:$F$65536,LEFT(F2988,2)&amp;{0;1;2;3;4;5;6;7;8;9}))+(--(RIGHT(F2988,2)="00"))*SUM(SUMIFS($P$6:$P$65536,$B$6:$B$65536,B2988,$C$6:$C$65536,C2988,$D$6:$D$65536,D2988,$E$6:$E$65536,E2988,$F$6:$F$65536,LEFT(F2988,1)&amp;range))+SUMIFS($P$6:$P$65536,$B$6:$B$65536,B2988,$C$6:$C$65536,C2988,$D$6:$D$65536,D2988,$E$6:$E$65536,E2988,$F$6:$F$65536,F2988)))))</f>
        <v>600000</v>
      </c>
    </row>
    <row r="2989" spans="1:17" ht="64.5" customHeight="1" x14ac:dyDescent="0.2">
      <c r="A2989" s="10" t="s">
        <v>347</v>
      </c>
      <c r="B2989" s="3" t="s">
        <v>1041</v>
      </c>
      <c r="C2989" s="3" t="s">
        <v>76</v>
      </c>
      <c r="D2989" s="3" t="s">
        <v>36</v>
      </c>
      <c r="E2989" s="3" t="s">
        <v>1059</v>
      </c>
      <c r="F2989" s="3" t="s">
        <v>348</v>
      </c>
      <c r="G2989" s="9">
        <v>200000</v>
      </c>
      <c r="H2989" s="9">
        <v>200000</v>
      </c>
      <c r="I2989" s="9">
        <v>400000</v>
      </c>
      <c r="J2989" s="9">
        <v>200000</v>
      </c>
      <c r="K2989" s="9">
        <v>0</v>
      </c>
      <c r="L2989" s="9">
        <v>200000</v>
      </c>
      <c r="M2989" s="9">
        <v>200000</v>
      </c>
      <c r="N2989" s="9">
        <v>0</v>
      </c>
      <c r="O2989" s="9">
        <v>200000</v>
      </c>
      <c r="P2989" s="13">
        <f t="shared" si="47"/>
        <v>200000</v>
      </c>
      <c r="Q2989" s="13">
        <f t="array" ref="Q2989">IF(C2989="",SUMIFS($P$6:$P$65536,$B$6:$B$65536,B2989),IF(D2989="",SUMIFS($P$6:$P$65536,$B$6:$B$65536,B2989,$C$6:$C$65536,C2989),IF(E2989="",SUMIFS($P$6:$P$65536,$B$6:$B$65536,B2989,$C$6:$C$65536,C2989,$D$6:$D$65536,D2989),IF(F2989="",SUMIFS($P$6:$P$65536,$B$6:$B$65536,B2989,$C$6:$C$65536,C2989,$D$6:$D$65536,D2989,$E$6:$E$65536,E2989),--(RIGHT(F2989,1)="0")*SUM(SUMIFS($P$6:$P$65536,$B$6:$B$65536,B2989,$C$6:$C$65536,C2989,$D$6:$D$65536,D2989,$E$6:$E$65536,E2989,$F$6:$F$65536,LEFT(F2989,2)&amp;{0;1;2;3;4;5;6;7;8;9}))+(--(RIGHT(F2989,2)="00"))*SUM(SUMIFS($P$6:$P$65536,$B$6:$B$65536,B2989,$C$6:$C$65536,C2989,$D$6:$D$65536,D2989,$E$6:$E$65536,E2989,$F$6:$F$65536,LEFT(F2989,1)&amp;range))+SUMIFS($P$6:$P$65536,$B$6:$B$65536,B2989,$C$6:$C$65536,C2989,$D$6:$D$65536,D2989,$E$6:$E$65536,E2989,$F$6:$F$65536,F2989)))))</f>
        <v>200000</v>
      </c>
    </row>
    <row r="2990" spans="1:17" ht="15" customHeight="1" x14ac:dyDescent="0.2">
      <c r="A2990" s="10" t="s">
        <v>80</v>
      </c>
      <c r="B2990" s="3" t="s">
        <v>1041</v>
      </c>
      <c r="C2990" s="3" t="s">
        <v>76</v>
      </c>
      <c r="D2990" s="3" t="s">
        <v>36</v>
      </c>
      <c r="E2990" s="3" t="s">
        <v>1059</v>
      </c>
      <c r="F2990" s="3" t="s">
        <v>81</v>
      </c>
      <c r="G2990" s="9">
        <v>1847653.2</v>
      </c>
      <c r="H2990" s="9">
        <v>-804952.73</v>
      </c>
      <c r="I2990" s="9">
        <v>1042700.47</v>
      </c>
      <c r="J2990" s="9">
        <v>1847653.2</v>
      </c>
      <c r="K2990" s="9">
        <v>0</v>
      </c>
      <c r="L2990" s="9">
        <v>1847653.2</v>
      </c>
      <c r="M2990" s="9">
        <v>1847653.2</v>
      </c>
      <c r="N2990" s="9">
        <v>0</v>
      </c>
      <c r="O2990" s="9">
        <v>1847653.2</v>
      </c>
      <c r="P2990" s="13">
        <f t="shared" si="47"/>
        <v>804952.73</v>
      </c>
      <c r="Q2990" s="13">
        <f t="array" ref="Q2990">IF(C2990="",SUMIFS($P$6:$P$65536,$B$6:$B$65536,B2990),IF(D2990="",SUMIFS($P$6:$P$65536,$B$6:$B$65536,B2990,$C$6:$C$65536,C2990),IF(E2990="",SUMIFS($P$6:$P$65536,$B$6:$B$65536,B2990,$C$6:$C$65536,C2990,$D$6:$D$65536,D2990),IF(F2990="",SUMIFS($P$6:$P$65536,$B$6:$B$65536,B2990,$C$6:$C$65536,C2990,$D$6:$D$65536,D2990,$E$6:$E$65536,E2990),--(RIGHT(F2990,1)="0")*SUM(SUMIFS($P$6:$P$65536,$B$6:$B$65536,B2990,$C$6:$C$65536,C2990,$D$6:$D$65536,D2990,$E$6:$E$65536,E2990,$F$6:$F$65536,LEFT(F2990,2)&amp;{0;1;2;3;4;5;6;7;8;9}))+(--(RIGHT(F2990,2)="00"))*SUM(SUMIFS($P$6:$P$65536,$B$6:$B$65536,B2990,$C$6:$C$65536,C2990,$D$6:$D$65536,D2990,$E$6:$E$65536,E2990,$F$6:$F$65536,LEFT(F2990,1)&amp;range))+SUMIFS($P$6:$P$65536,$B$6:$B$65536,B2990,$C$6:$C$65536,C2990,$D$6:$D$65536,D2990,$E$6:$E$65536,E2990,$F$6:$F$65536,F2990)))))</f>
        <v>3219810.92</v>
      </c>
    </row>
    <row r="2991" spans="1:17" ht="80.099999999999994" customHeight="1" x14ac:dyDescent="0.2">
      <c r="A2991" s="10" t="s">
        <v>168</v>
      </c>
      <c r="B2991" s="3" t="s">
        <v>1041</v>
      </c>
      <c r="C2991" s="3" t="s">
        <v>76</v>
      </c>
      <c r="D2991" s="3" t="s">
        <v>36</v>
      </c>
      <c r="E2991" s="3" t="s">
        <v>1059</v>
      </c>
      <c r="F2991" s="3" t="s">
        <v>169</v>
      </c>
      <c r="G2991" s="9">
        <v>1847653.2</v>
      </c>
      <c r="H2991" s="9">
        <v>-804952.73</v>
      </c>
      <c r="I2991" s="9">
        <v>1042700.47</v>
      </c>
      <c r="J2991" s="9">
        <v>1847653.2</v>
      </c>
      <c r="K2991" s="9">
        <v>0</v>
      </c>
      <c r="L2991" s="9">
        <v>1847653.2</v>
      </c>
      <c r="M2991" s="9">
        <v>1847653.2</v>
      </c>
      <c r="N2991" s="9">
        <v>0</v>
      </c>
      <c r="O2991" s="9">
        <v>1847653.2</v>
      </c>
      <c r="P2991" s="13">
        <f t="shared" si="47"/>
        <v>804952.73</v>
      </c>
      <c r="Q2991" s="13">
        <f t="array" ref="Q2991">IF(C2991="",SUMIFS($P$6:$P$65536,$B$6:$B$65536,B2991),IF(D2991="",SUMIFS($P$6:$P$65536,$B$6:$B$65536,B2991,$C$6:$C$65536,C2991),IF(E2991="",SUMIFS($P$6:$P$65536,$B$6:$B$65536,B2991,$C$6:$C$65536,C2991,$D$6:$D$65536,D2991),IF(F2991="",SUMIFS($P$6:$P$65536,$B$6:$B$65536,B2991,$C$6:$C$65536,C2991,$D$6:$D$65536,D2991,$E$6:$E$65536,E2991),--(RIGHT(F2991,1)="0")*SUM(SUMIFS($P$6:$P$65536,$B$6:$B$65536,B2991,$C$6:$C$65536,C2991,$D$6:$D$65536,D2991,$E$6:$E$65536,E2991,$F$6:$F$65536,LEFT(F2991,2)&amp;{0;1;2;3;4;5;6;7;8;9}))+(--(RIGHT(F2991,2)="00"))*SUM(SUMIFS($P$6:$P$65536,$B$6:$B$65536,B2991,$C$6:$C$65536,C2991,$D$6:$D$65536,D2991,$E$6:$E$65536,E2991,$F$6:$F$65536,LEFT(F2991,1)&amp;range))+SUMIFS($P$6:$P$65536,$B$6:$B$65536,B2991,$C$6:$C$65536,C2991,$D$6:$D$65536,D2991,$E$6:$E$65536,E2991,$F$6:$F$65536,F2991)))))</f>
        <v>2414858.19</v>
      </c>
    </row>
    <row r="2992" spans="1:17" ht="96.6" customHeight="1" x14ac:dyDescent="0.2">
      <c r="A2992" s="10" t="s">
        <v>170</v>
      </c>
      <c r="B2992" s="3" t="s">
        <v>1041</v>
      </c>
      <c r="C2992" s="3" t="s">
        <v>76</v>
      </c>
      <c r="D2992" s="3" t="s">
        <v>36</v>
      </c>
      <c r="E2992" s="3" t="s">
        <v>1059</v>
      </c>
      <c r="F2992" s="3" t="s">
        <v>171</v>
      </c>
      <c r="G2992" s="9">
        <v>1847653.2</v>
      </c>
      <c r="H2992" s="9">
        <v>-804952.73</v>
      </c>
      <c r="I2992" s="9">
        <v>1042700.47</v>
      </c>
      <c r="J2992" s="9">
        <v>1847653.2</v>
      </c>
      <c r="K2992" s="9">
        <v>0</v>
      </c>
      <c r="L2992" s="9">
        <v>1847653.2</v>
      </c>
      <c r="M2992" s="9">
        <v>1847653.2</v>
      </c>
      <c r="N2992" s="9">
        <v>0</v>
      </c>
      <c r="O2992" s="9">
        <v>1847653.2</v>
      </c>
      <c r="P2992" s="13">
        <f t="shared" si="47"/>
        <v>804952.73</v>
      </c>
      <c r="Q2992" s="13">
        <f t="array" ref="Q2992">IF(C2992="",SUMIFS($P$6:$P$65536,$B$6:$B$65536,B2992),IF(D2992="",SUMIFS($P$6:$P$65536,$B$6:$B$65536,B2992,$C$6:$C$65536,C2992),IF(E2992="",SUMIFS($P$6:$P$65536,$B$6:$B$65536,B2992,$C$6:$C$65536,C2992,$D$6:$D$65536,D2992),IF(F2992="",SUMIFS($P$6:$P$65536,$B$6:$B$65536,B2992,$C$6:$C$65536,C2992,$D$6:$D$65536,D2992,$E$6:$E$65536,E2992),--(RIGHT(F2992,1)="0")*SUM(SUMIFS($P$6:$P$65536,$B$6:$B$65536,B2992,$C$6:$C$65536,C2992,$D$6:$D$65536,D2992,$E$6:$E$65536,E2992,$F$6:$F$65536,LEFT(F2992,2)&amp;{0;1;2;3;4;5;6;7;8;9}))+(--(RIGHT(F2992,2)="00"))*SUM(SUMIFS($P$6:$P$65536,$B$6:$B$65536,B2992,$C$6:$C$65536,C2992,$D$6:$D$65536,D2992,$E$6:$E$65536,E2992,$F$6:$F$65536,LEFT(F2992,1)&amp;range))+SUMIFS($P$6:$P$65536,$B$6:$B$65536,B2992,$C$6:$C$65536,C2992,$D$6:$D$65536,D2992,$E$6:$E$65536,E2992,$F$6:$F$65536,F2992)))))</f>
        <v>804952.73</v>
      </c>
    </row>
    <row r="2993" spans="1:17" ht="64.5" customHeight="1" x14ac:dyDescent="0.2">
      <c r="A2993" s="10" t="s">
        <v>1060</v>
      </c>
      <c r="B2993" s="3" t="s">
        <v>1041</v>
      </c>
      <c r="C2993" s="3" t="s">
        <v>76</v>
      </c>
      <c r="D2993" s="3" t="s">
        <v>36</v>
      </c>
      <c r="E2993" s="3" t="s">
        <v>1061</v>
      </c>
      <c r="F2993" s="11" t="s">
        <v>0</v>
      </c>
      <c r="G2993" s="9">
        <v>26713130.300000001</v>
      </c>
      <c r="H2993" s="9">
        <v>-23101110.300000001</v>
      </c>
      <c r="I2993" s="9">
        <v>3612020</v>
      </c>
      <c r="J2993" s="9">
        <v>26713130.300000001</v>
      </c>
      <c r="K2993" s="9">
        <v>0</v>
      </c>
      <c r="L2993" s="9">
        <v>26713130.300000001</v>
      </c>
      <c r="M2993" s="9">
        <v>26713130.300000001</v>
      </c>
      <c r="N2993" s="9">
        <v>0</v>
      </c>
      <c r="O2993" s="9">
        <v>26713130.300000001</v>
      </c>
      <c r="P2993" s="13">
        <f t="shared" si="47"/>
        <v>23101110.300000001</v>
      </c>
      <c r="Q2993" s="13">
        <f t="array" ref="Q2993">IF(C2993="",SUMIFS($P$6:$P$65536,$B$6:$B$65536,B2993),IF(D2993="",SUMIFS($P$6:$P$65536,$B$6:$B$65536,B2993,$C$6:$C$65536,C2993),IF(E2993="",SUMIFS($P$6:$P$65536,$B$6:$B$65536,B2993,$C$6:$C$65536,C2993,$D$6:$D$65536,D2993),IF(F2993="",SUMIFS($P$6:$P$65536,$B$6:$B$65536,B2993,$C$6:$C$65536,C2993,$D$6:$D$65536,D2993,$E$6:$E$65536,E2993),--(RIGHT(F2993,1)="0")*SUM(SUMIFS($P$6:$P$65536,$B$6:$B$65536,B2993,$C$6:$C$65536,C2993,$D$6:$D$65536,D2993,$E$6:$E$65536,E2993,$F$6:$F$65536,LEFT(F2993,2)&amp;{0;1;2;3;4;5;6;7;8;9}))+(--(RIGHT(F2993,2)="00"))*SUM(SUMIFS($P$6:$P$65536,$B$6:$B$65536,B2993,$C$6:$C$65536,C2993,$D$6:$D$65536,D2993,$E$6:$E$65536,E2993,$F$6:$F$65536,LEFT(F2993,1)&amp;range))+SUMIFS($P$6:$P$65536,$B$6:$B$65536,B2993,$C$6:$C$65536,C2993,$D$6:$D$65536,D2993,$E$6:$E$65536,E2993,$F$6:$F$65536,F2993)))))</f>
        <v>91375603.329999998</v>
      </c>
    </row>
    <row r="2994" spans="1:17" ht="48.95" customHeight="1" x14ac:dyDescent="0.2">
      <c r="A2994" s="10" t="s">
        <v>57</v>
      </c>
      <c r="B2994" s="3" t="s">
        <v>1041</v>
      </c>
      <c r="C2994" s="3" t="s">
        <v>76</v>
      </c>
      <c r="D2994" s="3" t="s">
        <v>36</v>
      </c>
      <c r="E2994" s="3" t="s">
        <v>1061</v>
      </c>
      <c r="F2994" s="3" t="s">
        <v>58</v>
      </c>
      <c r="G2994" s="9">
        <v>14205130.300000001</v>
      </c>
      <c r="H2994" s="9">
        <v>-13797080.300000001</v>
      </c>
      <c r="I2994" s="9">
        <v>408050</v>
      </c>
      <c r="J2994" s="9">
        <v>15205130.300000001</v>
      </c>
      <c r="K2994" s="9">
        <v>0</v>
      </c>
      <c r="L2994" s="9">
        <v>15205130.300000001</v>
      </c>
      <c r="M2994" s="9">
        <v>15205130.300000001</v>
      </c>
      <c r="N2994" s="9">
        <v>0</v>
      </c>
      <c r="O2994" s="9">
        <v>15205130.300000001</v>
      </c>
      <c r="P2994" s="13">
        <f t="shared" si="47"/>
        <v>13797080.300000001</v>
      </c>
      <c r="Q2994" s="13">
        <f t="array" ref="Q2994">IF(C2994="",SUMIFS($P$6:$P$65536,$B$6:$B$65536,B2994),IF(D2994="",SUMIFS($P$6:$P$65536,$B$6:$B$65536,B2994,$C$6:$C$65536,C2994),IF(E2994="",SUMIFS($P$6:$P$65536,$B$6:$B$65536,B2994,$C$6:$C$65536,C2994,$D$6:$D$65536,D2994),IF(F2994="",SUMIFS($P$6:$P$65536,$B$6:$B$65536,B2994,$C$6:$C$65536,C2994,$D$6:$D$65536,D2994,$E$6:$E$65536,E2994),--(RIGHT(F2994,1)="0")*SUM(SUMIFS($P$6:$P$65536,$B$6:$B$65536,B2994,$C$6:$C$65536,C2994,$D$6:$D$65536,D2994,$E$6:$E$65536,E2994,$F$6:$F$65536,LEFT(F2994,2)&amp;{0;1;2;3;4;5;6;7;8;9}))+(--(RIGHT(F2994,2)="00"))*SUM(SUMIFS($P$6:$P$65536,$B$6:$B$65536,B2994,$C$6:$C$65536,C2994,$D$6:$D$65536,D2994,$E$6:$E$65536,E2994,$F$6:$F$65536,LEFT(F2994,1)&amp;range))+SUMIFS($P$6:$P$65536,$B$6:$B$65536,B2994,$C$6:$C$65536,C2994,$D$6:$D$65536,D2994,$E$6:$E$65536,E2994,$F$6:$F$65536,F2994)))))</f>
        <v>55188321.200000003</v>
      </c>
    </row>
    <row r="2995" spans="1:17" ht="48.95" customHeight="1" x14ac:dyDescent="0.2">
      <c r="A2995" s="10" t="s">
        <v>59</v>
      </c>
      <c r="B2995" s="3" t="s">
        <v>1041</v>
      </c>
      <c r="C2995" s="3" t="s">
        <v>76</v>
      </c>
      <c r="D2995" s="3" t="s">
        <v>36</v>
      </c>
      <c r="E2995" s="3" t="s">
        <v>1061</v>
      </c>
      <c r="F2995" s="3" t="s">
        <v>60</v>
      </c>
      <c r="G2995" s="9">
        <v>14205130.300000001</v>
      </c>
      <c r="H2995" s="9">
        <v>-13797080.300000001</v>
      </c>
      <c r="I2995" s="9">
        <v>408050</v>
      </c>
      <c r="J2995" s="9">
        <v>15205130.300000001</v>
      </c>
      <c r="K2995" s="9">
        <v>0</v>
      </c>
      <c r="L2995" s="9">
        <v>15205130.300000001</v>
      </c>
      <c r="M2995" s="9">
        <v>15205130.300000001</v>
      </c>
      <c r="N2995" s="9">
        <v>0</v>
      </c>
      <c r="O2995" s="9">
        <v>15205130.300000001</v>
      </c>
      <c r="P2995" s="13">
        <f t="shared" si="47"/>
        <v>13797080.300000001</v>
      </c>
      <c r="Q2995" s="13">
        <f t="array" ref="Q2995">IF(C2995="",SUMIFS($P$6:$P$65536,$B$6:$B$65536,B2995),IF(D2995="",SUMIFS($P$6:$P$65536,$B$6:$B$65536,B2995,$C$6:$C$65536,C2995),IF(E2995="",SUMIFS($P$6:$P$65536,$B$6:$B$65536,B2995,$C$6:$C$65536,C2995,$D$6:$D$65536,D2995),IF(F2995="",SUMIFS($P$6:$P$65536,$B$6:$B$65536,B2995,$C$6:$C$65536,C2995,$D$6:$D$65536,D2995,$E$6:$E$65536,E2995),--(RIGHT(F2995,1)="0")*SUM(SUMIFS($P$6:$P$65536,$B$6:$B$65536,B2995,$C$6:$C$65536,C2995,$D$6:$D$65536,D2995,$E$6:$E$65536,E2995,$F$6:$F$65536,LEFT(F2995,2)&amp;{0;1;2;3;4;5;6;7;8;9}))+(--(RIGHT(F2995,2)="00"))*SUM(SUMIFS($P$6:$P$65536,$B$6:$B$65536,B2995,$C$6:$C$65536,C2995,$D$6:$D$65536,D2995,$E$6:$E$65536,E2995,$F$6:$F$65536,LEFT(F2995,1)&amp;range))+SUMIFS($P$6:$P$65536,$B$6:$B$65536,B2995,$C$6:$C$65536,C2995,$D$6:$D$65536,D2995,$E$6:$E$65536,E2995,$F$6:$F$65536,F2995)))))</f>
        <v>41391240.900000006</v>
      </c>
    </row>
    <row r="2996" spans="1:17" ht="15" customHeight="1" x14ac:dyDescent="0.2">
      <c r="A2996" s="10" t="s">
        <v>61</v>
      </c>
      <c r="B2996" s="3" t="s">
        <v>1041</v>
      </c>
      <c r="C2996" s="3" t="s">
        <v>76</v>
      </c>
      <c r="D2996" s="3" t="s">
        <v>36</v>
      </c>
      <c r="E2996" s="3" t="s">
        <v>1061</v>
      </c>
      <c r="F2996" s="3" t="s">
        <v>62</v>
      </c>
      <c r="G2996" s="9">
        <v>14205130.300000001</v>
      </c>
      <c r="H2996" s="9">
        <v>-13797080.300000001</v>
      </c>
      <c r="I2996" s="9">
        <v>408050</v>
      </c>
      <c r="J2996" s="9">
        <v>15205130.300000001</v>
      </c>
      <c r="K2996" s="9">
        <v>0</v>
      </c>
      <c r="L2996" s="9">
        <v>15205130.300000001</v>
      </c>
      <c r="M2996" s="9">
        <v>15205130.300000001</v>
      </c>
      <c r="N2996" s="9">
        <v>0</v>
      </c>
      <c r="O2996" s="9">
        <v>15205130.300000001</v>
      </c>
      <c r="P2996" s="13">
        <f t="shared" si="47"/>
        <v>13797080.300000001</v>
      </c>
      <c r="Q2996" s="13">
        <f t="array" ref="Q2996">IF(C2996="",SUMIFS($P$6:$P$65536,$B$6:$B$65536,B2996),IF(D2996="",SUMIFS($P$6:$P$65536,$B$6:$B$65536,B2996,$C$6:$C$65536,C2996),IF(E2996="",SUMIFS($P$6:$P$65536,$B$6:$B$65536,B2996,$C$6:$C$65536,C2996,$D$6:$D$65536,D2996),IF(F2996="",SUMIFS($P$6:$P$65536,$B$6:$B$65536,B2996,$C$6:$C$65536,C2996,$D$6:$D$65536,D2996,$E$6:$E$65536,E2996),--(RIGHT(F2996,1)="0")*SUM(SUMIFS($P$6:$P$65536,$B$6:$B$65536,B2996,$C$6:$C$65536,C2996,$D$6:$D$65536,D2996,$E$6:$E$65536,E2996,$F$6:$F$65536,LEFT(F2996,2)&amp;{0;1;2;3;4;5;6;7;8;9}))+(--(RIGHT(F2996,2)="00"))*SUM(SUMIFS($P$6:$P$65536,$B$6:$B$65536,B2996,$C$6:$C$65536,C2996,$D$6:$D$65536,D2996,$E$6:$E$65536,E2996,$F$6:$F$65536,LEFT(F2996,1)&amp;range))+SUMIFS($P$6:$P$65536,$B$6:$B$65536,B2996,$C$6:$C$65536,C2996,$D$6:$D$65536,D2996,$E$6:$E$65536,E2996,$F$6:$F$65536,F2996)))))</f>
        <v>13797080.300000001</v>
      </c>
    </row>
    <row r="2997" spans="1:17" ht="32.25" customHeight="1" x14ac:dyDescent="0.2">
      <c r="A2997" s="10" t="s">
        <v>112</v>
      </c>
      <c r="B2997" s="3" t="s">
        <v>1041</v>
      </c>
      <c r="C2997" s="3" t="s">
        <v>76</v>
      </c>
      <c r="D2997" s="3" t="s">
        <v>36</v>
      </c>
      <c r="E2997" s="3" t="s">
        <v>1061</v>
      </c>
      <c r="F2997" s="3" t="s">
        <v>113</v>
      </c>
      <c r="G2997" s="9">
        <v>3168000</v>
      </c>
      <c r="H2997" s="9">
        <v>-3098837.87</v>
      </c>
      <c r="I2997" s="9">
        <v>69162.13</v>
      </c>
      <c r="J2997" s="9">
        <v>3168000</v>
      </c>
      <c r="K2997" s="9">
        <v>0</v>
      </c>
      <c r="L2997" s="9">
        <v>3168000</v>
      </c>
      <c r="M2997" s="9">
        <v>3168000</v>
      </c>
      <c r="N2997" s="9">
        <v>0</v>
      </c>
      <c r="O2997" s="9">
        <v>3168000</v>
      </c>
      <c r="P2997" s="13">
        <f t="shared" si="47"/>
        <v>3098837.87</v>
      </c>
      <c r="Q2997" s="13">
        <f t="array" ref="Q2997">IF(C2997="",SUMIFS($P$6:$P$65536,$B$6:$B$65536,B2997),IF(D2997="",SUMIFS($P$6:$P$65536,$B$6:$B$65536,B2997,$C$6:$C$65536,C2997),IF(E2997="",SUMIFS($P$6:$P$65536,$B$6:$B$65536,B2997,$C$6:$C$65536,C2997,$D$6:$D$65536,D2997),IF(F2997="",SUMIFS($P$6:$P$65536,$B$6:$B$65536,B2997,$C$6:$C$65536,C2997,$D$6:$D$65536,D2997,$E$6:$E$65536,E2997),--(RIGHT(F2997,1)="0")*SUM(SUMIFS($P$6:$P$65536,$B$6:$B$65536,B2997,$C$6:$C$65536,C2997,$D$6:$D$65536,D2997,$E$6:$E$65536,E2997,$F$6:$F$65536,LEFT(F2997,2)&amp;{0;1;2;3;4;5;6;7;8;9}))+(--(RIGHT(F2997,2)="00"))*SUM(SUMIFS($P$6:$P$65536,$B$6:$B$65536,B2997,$C$6:$C$65536,C2997,$D$6:$D$65536,D2997,$E$6:$E$65536,E2997,$F$6:$F$65536,LEFT(F2997,1)&amp;range))+SUMIFS($P$6:$P$65536,$B$6:$B$65536,B2997,$C$6:$C$65536,C2997,$D$6:$D$65536,D2997,$E$6:$E$65536,E2997,$F$6:$F$65536,F2997)))))</f>
        <v>11366513.609999999</v>
      </c>
    </row>
    <row r="2998" spans="1:17" ht="48.95" customHeight="1" x14ac:dyDescent="0.2">
      <c r="A2998" s="10" t="s">
        <v>406</v>
      </c>
      <c r="B2998" s="3" t="s">
        <v>1041</v>
      </c>
      <c r="C2998" s="3" t="s">
        <v>76</v>
      </c>
      <c r="D2998" s="3" t="s">
        <v>36</v>
      </c>
      <c r="E2998" s="3" t="s">
        <v>1061</v>
      </c>
      <c r="F2998" s="3" t="s">
        <v>407</v>
      </c>
      <c r="G2998" s="9">
        <v>2070000</v>
      </c>
      <c r="H2998" s="9">
        <v>-2070000</v>
      </c>
      <c r="I2998" s="9">
        <v>0</v>
      </c>
      <c r="J2998" s="9">
        <v>2070000</v>
      </c>
      <c r="K2998" s="9">
        <v>0</v>
      </c>
      <c r="L2998" s="9">
        <v>2070000</v>
      </c>
      <c r="M2998" s="9">
        <v>2070000</v>
      </c>
      <c r="N2998" s="9">
        <v>0</v>
      </c>
      <c r="O2998" s="9">
        <v>2070000</v>
      </c>
      <c r="P2998" s="13">
        <f t="shared" si="47"/>
        <v>2070000</v>
      </c>
      <c r="Q2998" s="13">
        <f t="array" ref="Q2998">IF(C2998="",SUMIFS($P$6:$P$65536,$B$6:$B$65536,B2998),IF(D2998="",SUMIFS($P$6:$P$65536,$B$6:$B$65536,B2998,$C$6:$C$65536,C2998),IF(E2998="",SUMIFS($P$6:$P$65536,$B$6:$B$65536,B2998,$C$6:$C$65536,C2998,$D$6:$D$65536,D2998),IF(F2998="",SUMIFS($P$6:$P$65536,$B$6:$B$65536,B2998,$C$6:$C$65536,C2998,$D$6:$D$65536,D2998,$E$6:$E$65536,E2998),--(RIGHT(F2998,1)="0")*SUM(SUMIFS($P$6:$P$65536,$B$6:$B$65536,B2998,$C$6:$C$65536,C2998,$D$6:$D$65536,D2998,$E$6:$E$65536,E2998,$F$6:$F$65536,LEFT(F2998,2)&amp;{0;1;2;3;4;5;6;7;8;9}))+(--(RIGHT(F2998,2)="00"))*SUM(SUMIFS($P$6:$P$65536,$B$6:$B$65536,B2998,$C$6:$C$65536,C2998,$D$6:$D$65536,D2998,$E$6:$E$65536,E2998,$F$6:$F$65536,LEFT(F2998,1)&amp;range))+SUMIFS($P$6:$P$65536,$B$6:$B$65536,B2998,$C$6:$C$65536,C2998,$D$6:$D$65536,D2998,$E$6:$E$65536,E2998,$F$6:$F$65536,F2998)))))</f>
        <v>6210000</v>
      </c>
    </row>
    <row r="2999" spans="1:17" ht="64.5" customHeight="1" x14ac:dyDescent="0.2">
      <c r="A2999" s="10" t="s">
        <v>463</v>
      </c>
      <c r="B2999" s="3" t="s">
        <v>1041</v>
      </c>
      <c r="C2999" s="3" t="s">
        <v>76</v>
      </c>
      <c r="D2999" s="3" t="s">
        <v>36</v>
      </c>
      <c r="E2999" s="3" t="s">
        <v>1061</v>
      </c>
      <c r="F2999" s="3" t="s">
        <v>464</v>
      </c>
      <c r="G2999" s="9">
        <v>2070000</v>
      </c>
      <c r="H2999" s="9">
        <v>-2070000</v>
      </c>
      <c r="I2999" s="9">
        <v>0</v>
      </c>
      <c r="J2999" s="9">
        <v>2070000</v>
      </c>
      <c r="K2999" s="9">
        <v>0</v>
      </c>
      <c r="L2999" s="9">
        <v>2070000</v>
      </c>
      <c r="M2999" s="9">
        <v>2070000</v>
      </c>
      <c r="N2999" s="9">
        <v>0</v>
      </c>
      <c r="O2999" s="9">
        <v>2070000</v>
      </c>
      <c r="P2999" s="13">
        <f t="shared" si="47"/>
        <v>2070000</v>
      </c>
      <c r="Q2999" s="13">
        <f t="array" ref="Q2999">IF(C2999="",SUMIFS($P$6:$P$65536,$B$6:$B$65536,B2999),IF(D2999="",SUMIFS($P$6:$P$65536,$B$6:$B$65536,B2999,$C$6:$C$65536,C2999),IF(E2999="",SUMIFS($P$6:$P$65536,$B$6:$B$65536,B2999,$C$6:$C$65536,C2999,$D$6:$D$65536,D2999),IF(F2999="",SUMIFS($P$6:$P$65536,$B$6:$B$65536,B2999,$C$6:$C$65536,C2999,$D$6:$D$65536,D2999,$E$6:$E$65536,E2999),--(RIGHT(F2999,1)="0")*SUM(SUMIFS($P$6:$P$65536,$B$6:$B$65536,B2999,$C$6:$C$65536,C2999,$D$6:$D$65536,D2999,$E$6:$E$65536,E2999,$F$6:$F$65536,LEFT(F2999,2)&amp;{0;1;2;3;4;5;6;7;8;9}))+(--(RIGHT(F2999,2)="00"))*SUM(SUMIFS($P$6:$P$65536,$B$6:$B$65536,B2999,$C$6:$C$65536,C2999,$D$6:$D$65536,D2999,$E$6:$E$65536,E2999,$F$6:$F$65536,LEFT(F2999,1)&amp;range))+SUMIFS($P$6:$P$65536,$B$6:$B$65536,B2999,$C$6:$C$65536,C2999,$D$6:$D$65536,D2999,$E$6:$E$65536,E2999,$F$6:$F$65536,F2999)))))</f>
        <v>2070000</v>
      </c>
    </row>
    <row r="3000" spans="1:17" ht="15" customHeight="1" x14ac:dyDescent="0.2">
      <c r="A3000" s="10" t="s">
        <v>274</v>
      </c>
      <c r="B3000" s="3" t="s">
        <v>1041</v>
      </c>
      <c r="C3000" s="3" t="s">
        <v>76</v>
      </c>
      <c r="D3000" s="3" t="s">
        <v>36</v>
      </c>
      <c r="E3000" s="3" t="s">
        <v>1061</v>
      </c>
      <c r="F3000" s="3" t="s">
        <v>275</v>
      </c>
      <c r="G3000" s="9">
        <v>1098000</v>
      </c>
      <c r="H3000" s="9">
        <v>-1028837.87</v>
      </c>
      <c r="I3000" s="9">
        <v>69162.13</v>
      </c>
      <c r="J3000" s="9">
        <v>1098000</v>
      </c>
      <c r="K3000" s="9">
        <v>0</v>
      </c>
      <c r="L3000" s="9">
        <v>1098000</v>
      </c>
      <c r="M3000" s="9">
        <v>1098000</v>
      </c>
      <c r="N3000" s="9">
        <v>0</v>
      </c>
      <c r="O3000" s="9">
        <v>1098000</v>
      </c>
      <c r="P3000" s="13">
        <f t="shared" si="47"/>
        <v>1028837.87</v>
      </c>
      <c r="Q3000" s="13">
        <f t="array" ref="Q3000">IF(C3000="",SUMIFS($P$6:$P$65536,$B$6:$B$65536,B3000),IF(D3000="",SUMIFS($P$6:$P$65536,$B$6:$B$65536,B3000,$C$6:$C$65536,C3000),IF(E3000="",SUMIFS($P$6:$P$65536,$B$6:$B$65536,B3000,$C$6:$C$65536,C3000,$D$6:$D$65536,D3000),IF(F3000="",SUMIFS($P$6:$P$65536,$B$6:$B$65536,B3000,$C$6:$C$65536,C3000,$D$6:$D$65536,D3000,$E$6:$E$65536,E3000),--(RIGHT(F3000,1)="0")*SUM(SUMIFS($P$6:$P$65536,$B$6:$B$65536,B3000,$C$6:$C$65536,C3000,$D$6:$D$65536,D3000,$E$6:$E$65536,E3000,$F$6:$F$65536,LEFT(F3000,2)&amp;{0;1;2;3;4;5;6;7;8;9}))+(--(RIGHT(F3000,2)="00"))*SUM(SUMIFS($P$6:$P$65536,$B$6:$B$65536,B3000,$C$6:$C$65536,C3000,$D$6:$D$65536,D3000,$E$6:$E$65536,E3000,$F$6:$F$65536,LEFT(F3000,1)&amp;range))+SUMIFS($P$6:$P$65536,$B$6:$B$65536,B3000,$C$6:$C$65536,C3000,$D$6:$D$65536,D3000,$E$6:$E$65536,E3000,$F$6:$F$65536,F3000)))))</f>
        <v>2057675.74</v>
      </c>
    </row>
    <row r="3001" spans="1:17" ht="64.5" customHeight="1" x14ac:dyDescent="0.2">
      <c r="A3001" s="10" t="s">
        <v>94</v>
      </c>
      <c r="B3001" s="3" t="s">
        <v>1041</v>
      </c>
      <c r="C3001" s="3" t="s">
        <v>76</v>
      </c>
      <c r="D3001" s="3" t="s">
        <v>36</v>
      </c>
      <c r="E3001" s="3" t="s">
        <v>1061</v>
      </c>
      <c r="F3001" s="3" t="s">
        <v>95</v>
      </c>
      <c r="G3001" s="9">
        <v>4000000</v>
      </c>
      <c r="H3001" s="9">
        <v>-1977064.13</v>
      </c>
      <c r="I3001" s="9">
        <v>2022935.87</v>
      </c>
      <c r="J3001" s="9">
        <v>3000000</v>
      </c>
      <c r="K3001" s="9">
        <v>0</v>
      </c>
      <c r="L3001" s="9">
        <v>3000000</v>
      </c>
      <c r="M3001" s="9">
        <v>3000000</v>
      </c>
      <c r="N3001" s="9">
        <v>0</v>
      </c>
      <c r="O3001" s="9">
        <v>3000000</v>
      </c>
      <c r="P3001" s="13">
        <f t="shared" si="47"/>
        <v>1977064.13</v>
      </c>
      <c r="Q3001" s="13">
        <f t="array" ref="Q3001">IF(C3001="",SUMIFS($P$6:$P$65536,$B$6:$B$65536,B3001),IF(D3001="",SUMIFS($P$6:$P$65536,$B$6:$B$65536,B3001,$C$6:$C$65536,C3001),IF(E3001="",SUMIFS($P$6:$P$65536,$B$6:$B$65536,B3001,$C$6:$C$65536,C3001,$D$6:$D$65536,D3001),IF(F3001="",SUMIFS($P$6:$P$65536,$B$6:$B$65536,B3001,$C$6:$C$65536,C3001,$D$6:$D$65536,D3001,$E$6:$E$65536,E3001),--(RIGHT(F3001,1)="0")*SUM(SUMIFS($P$6:$P$65536,$B$6:$B$65536,B3001,$C$6:$C$65536,C3001,$D$6:$D$65536,D3001,$E$6:$E$65536,E3001,$F$6:$F$65536,LEFT(F3001,2)&amp;{0;1;2;3;4;5;6;7;8;9}))+(--(RIGHT(F3001,2)="00"))*SUM(SUMIFS($P$6:$P$65536,$B$6:$B$65536,B3001,$C$6:$C$65536,C3001,$D$6:$D$65536,D3001,$E$6:$E$65536,E3001,$F$6:$F$65536,LEFT(F3001,1)&amp;range))+SUMIFS($P$6:$P$65536,$B$6:$B$65536,B3001,$C$6:$C$65536,C3001,$D$6:$D$65536,D3001,$E$6:$E$65536,E3001,$F$6:$F$65536,F3001)))))</f>
        <v>7908256.5199999996</v>
      </c>
    </row>
    <row r="3002" spans="1:17" ht="15" customHeight="1" x14ac:dyDescent="0.2">
      <c r="A3002" s="10" t="s">
        <v>102</v>
      </c>
      <c r="B3002" s="3" t="s">
        <v>1041</v>
      </c>
      <c r="C3002" s="3" t="s">
        <v>76</v>
      </c>
      <c r="D3002" s="3" t="s">
        <v>36</v>
      </c>
      <c r="E3002" s="3" t="s">
        <v>1061</v>
      </c>
      <c r="F3002" s="3" t="s">
        <v>103</v>
      </c>
      <c r="G3002" s="9">
        <v>4000000</v>
      </c>
      <c r="H3002" s="9">
        <v>-1977064.13</v>
      </c>
      <c r="I3002" s="9">
        <v>2022935.87</v>
      </c>
      <c r="J3002" s="9">
        <v>3000000</v>
      </c>
      <c r="K3002" s="9">
        <v>0</v>
      </c>
      <c r="L3002" s="9">
        <v>3000000</v>
      </c>
      <c r="M3002" s="9">
        <v>3000000</v>
      </c>
      <c r="N3002" s="9">
        <v>0</v>
      </c>
      <c r="O3002" s="9">
        <v>3000000</v>
      </c>
      <c r="P3002" s="13">
        <f t="shared" si="47"/>
        <v>1977064.13</v>
      </c>
      <c r="Q3002" s="13">
        <f t="array" ref="Q3002">IF(C3002="",SUMIFS($P$6:$P$65536,$B$6:$B$65536,B3002),IF(D3002="",SUMIFS($P$6:$P$65536,$B$6:$B$65536,B3002,$C$6:$C$65536,C3002),IF(E3002="",SUMIFS($P$6:$P$65536,$B$6:$B$65536,B3002,$C$6:$C$65536,C3002,$D$6:$D$65536,D3002),IF(F3002="",SUMIFS($P$6:$P$65536,$B$6:$B$65536,B3002,$C$6:$C$65536,C3002,$D$6:$D$65536,D3002,$E$6:$E$65536,E3002),--(RIGHT(F3002,1)="0")*SUM(SUMIFS($P$6:$P$65536,$B$6:$B$65536,B3002,$C$6:$C$65536,C3002,$D$6:$D$65536,D3002,$E$6:$E$65536,E3002,$F$6:$F$65536,LEFT(F3002,2)&amp;{0;1;2;3;4;5;6;7;8;9}))+(--(RIGHT(F3002,2)="00"))*SUM(SUMIFS($P$6:$P$65536,$B$6:$B$65536,B3002,$C$6:$C$65536,C3002,$D$6:$D$65536,D3002,$E$6:$E$65536,E3002,$F$6:$F$65536,LEFT(F3002,1)&amp;range))+SUMIFS($P$6:$P$65536,$B$6:$B$65536,B3002,$C$6:$C$65536,C3002,$D$6:$D$65536,D3002,$E$6:$E$65536,E3002,$F$6:$F$65536,F3002)))))</f>
        <v>5931192.3899999997</v>
      </c>
    </row>
    <row r="3003" spans="1:17" ht="32.25" customHeight="1" x14ac:dyDescent="0.2">
      <c r="A3003" s="10" t="s">
        <v>106</v>
      </c>
      <c r="B3003" s="3" t="s">
        <v>1041</v>
      </c>
      <c r="C3003" s="3" t="s">
        <v>76</v>
      </c>
      <c r="D3003" s="3" t="s">
        <v>36</v>
      </c>
      <c r="E3003" s="3" t="s">
        <v>1061</v>
      </c>
      <c r="F3003" s="3" t="s">
        <v>107</v>
      </c>
      <c r="G3003" s="9">
        <v>4000000</v>
      </c>
      <c r="H3003" s="9">
        <v>-1977064.13</v>
      </c>
      <c r="I3003" s="9">
        <v>2022935.87</v>
      </c>
      <c r="J3003" s="9">
        <v>3000000</v>
      </c>
      <c r="K3003" s="9">
        <v>0</v>
      </c>
      <c r="L3003" s="9">
        <v>3000000</v>
      </c>
      <c r="M3003" s="9">
        <v>3000000</v>
      </c>
      <c r="N3003" s="9">
        <v>0</v>
      </c>
      <c r="O3003" s="9">
        <v>3000000</v>
      </c>
      <c r="P3003" s="13">
        <f t="shared" si="47"/>
        <v>1977064.13</v>
      </c>
      <c r="Q3003" s="13">
        <f t="array" ref="Q3003">IF(C3003="",SUMIFS($P$6:$P$65536,$B$6:$B$65536,B3003),IF(D3003="",SUMIFS($P$6:$P$65536,$B$6:$B$65536,B3003,$C$6:$C$65536,C3003),IF(E3003="",SUMIFS($P$6:$P$65536,$B$6:$B$65536,B3003,$C$6:$C$65536,C3003,$D$6:$D$65536,D3003),IF(F3003="",SUMIFS($P$6:$P$65536,$B$6:$B$65536,B3003,$C$6:$C$65536,C3003,$D$6:$D$65536,D3003,$E$6:$E$65536,E3003),--(RIGHT(F3003,1)="0")*SUM(SUMIFS($P$6:$P$65536,$B$6:$B$65536,B3003,$C$6:$C$65536,C3003,$D$6:$D$65536,D3003,$E$6:$E$65536,E3003,$F$6:$F$65536,LEFT(F3003,2)&amp;{0;1;2;3;4;5;6;7;8;9}))+(--(RIGHT(F3003,2)="00"))*SUM(SUMIFS($P$6:$P$65536,$B$6:$B$65536,B3003,$C$6:$C$65536,C3003,$D$6:$D$65536,D3003,$E$6:$E$65536,E3003,$F$6:$F$65536,LEFT(F3003,1)&amp;range))+SUMIFS($P$6:$P$65536,$B$6:$B$65536,B3003,$C$6:$C$65536,C3003,$D$6:$D$65536,D3003,$E$6:$E$65536,E3003,$F$6:$F$65536,F3003)))))</f>
        <v>1977064.13</v>
      </c>
    </row>
    <row r="3004" spans="1:17" ht="15" customHeight="1" x14ac:dyDescent="0.2">
      <c r="A3004" s="10" t="s">
        <v>80</v>
      </c>
      <c r="B3004" s="3" t="s">
        <v>1041</v>
      </c>
      <c r="C3004" s="3" t="s">
        <v>76</v>
      </c>
      <c r="D3004" s="3" t="s">
        <v>36</v>
      </c>
      <c r="E3004" s="3" t="s">
        <v>1061</v>
      </c>
      <c r="F3004" s="3" t="s">
        <v>81</v>
      </c>
      <c r="G3004" s="9">
        <v>5340000</v>
      </c>
      <c r="H3004" s="9">
        <v>-4228128</v>
      </c>
      <c r="I3004" s="9">
        <v>1111872</v>
      </c>
      <c r="J3004" s="9">
        <v>5340000</v>
      </c>
      <c r="K3004" s="9">
        <v>0</v>
      </c>
      <c r="L3004" s="9">
        <v>5340000</v>
      </c>
      <c r="M3004" s="9">
        <v>5340000</v>
      </c>
      <c r="N3004" s="9">
        <v>0</v>
      </c>
      <c r="O3004" s="9">
        <v>5340000</v>
      </c>
      <c r="P3004" s="13">
        <f t="shared" si="47"/>
        <v>4228128</v>
      </c>
      <c r="Q3004" s="13">
        <f t="array" ref="Q3004">IF(C3004="",SUMIFS($P$6:$P$65536,$B$6:$B$65536,B3004),IF(D3004="",SUMIFS($P$6:$P$65536,$B$6:$B$65536,B3004,$C$6:$C$65536,C3004),IF(E3004="",SUMIFS($P$6:$P$65536,$B$6:$B$65536,B3004,$C$6:$C$65536,C3004,$D$6:$D$65536,D3004),IF(F3004="",SUMIFS($P$6:$P$65536,$B$6:$B$65536,B3004,$C$6:$C$65536,C3004,$D$6:$D$65536,D3004,$E$6:$E$65536,E3004),--(RIGHT(F3004,1)="0")*SUM(SUMIFS($P$6:$P$65536,$B$6:$B$65536,B3004,$C$6:$C$65536,C3004,$D$6:$D$65536,D3004,$E$6:$E$65536,E3004,$F$6:$F$65536,LEFT(F3004,2)&amp;{0;1;2;3;4;5;6;7;8;9}))+(--(RIGHT(F3004,2)="00"))*SUM(SUMIFS($P$6:$P$65536,$B$6:$B$65536,B3004,$C$6:$C$65536,C3004,$D$6:$D$65536,D3004,$E$6:$E$65536,E3004,$F$6:$F$65536,LEFT(F3004,1)&amp;range))+SUMIFS($P$6:$P$65536,$B$6:$B$65536,B3004,$C$6:$C$65536,C3004,$D$6:$D$65536,D3004,$E$6:$E$65536,E3004,$F$6:$F$65536,F3004)))))</f>
        <v>16912512</v>
      </c>
    </row>
    <row r="3005" spans="1:17" ht="80.099999999999994" customHeight="1" x14ac:dyDescent="0.2">
      <c r="A3005" s="10" t="s">
        <v>168</v>
      </c>
      <c r="B3005" s="3" t="s">
        <v>1041</v>
      </c>
      <c r="C3005" s="3" t="s">
        <v>76</v>
      </c>
      <c r="D3005" s="3" t="s">
        <v>36</v>
      </c>
      <c r="E3005" s="3" t="s">
        <v>1061</v>
      </c>
      <c r="F3005" s="3" t="s">
        <v>169</v>
      </c>
      <c r="G3005" s="9">
        <v>5340000</v>
      </c>
      <c r="H3005" s="9">
        <v>-4228128</v>
      </c>
      <c r="I3005" s="9">
        <v>1111872</v>
      </c>
      <c r="J3005" s="9">
        <v>5340000</v>
      </c>
      <c r="K3005" s="9">
        <v>0</v>
      </c>
      <c r="L3005" s="9">
        <v>5340000</v>
      </c>
      <c r="M3005" s="9">
        <v>5340000</v>
      </c>
      <c r="N3005" s="9">
        <v>0</v>
      </c>
      <c r="O3005" s="9">
        <v>5340000</v>
      </c>
      <c r="P3005" s="13">
        <f t="shared" si="47"/>
        <v>4228128</v>
      </c>
      <c r="Q3005" s="13">
        <f t="array" ref="Q3005">IF(C3005="",SUMIFS($P$6:$P$65536,$B$6:$B$65536,B3005),IF(D3005="",SUMIFS($P$6:$P$65536,$B$6:$B$65536,B3005,$C$6:$C$65536,C3005),IF(E3005="",SUMIFS($P$6:$P$65536,$B$6:$B$65536,B3005,$C$6:$C$65536,C3005,$D$6:$D$65536,D3005),IF(F3005="",SUMIFS($P$6:$P$65536,$B$6:$B$65536,B3005,$C$6:$C$65536,C3005,$D$6:$D$65536,D3005,$E$6:$E$65536,E3005),--(RIGHT(F3005,1)="0")*SUM(SUMIFS($P$6:$P$65536,$B$6:$B$65536,B3005,$C$6:$C$65536,C3005,$D$6:$D$65536,D3005,$E$6:$E$65536,E3005,$F$6:$F$65536,LEFT(F3005,2)&amp;{0;1;2;3;4;5;6;7;8;9}))+(--(RIGHT(F3005,2)="00"))*SUM(SUMIFS($P$6:$P$65536,$B$6:$B$65536,B3005,$C$6:$C$65536,C3005,$D$6:$D$65536,D3005,$E$6:$E$65536,E3005,$F$6:$F$65536,LEFT(F3005,1)&amp;range))+SUMIFS($P$6:$P$65536,$B$6:$B$65536,B3005,$C$6:$C$65536,C3005,$D$6:$D$65536,D3005,$E$6:$E$65536,E3005,$F$6:$F$65536,F3005)))))</f>
        <v>12684384</v>
      </c>
    </row>
    <row r="3006" spans="1:17" ht="96.6" customHeight="1" x14ac:dyDescent="0.2">
      <c r="A3006" s="10" t="s">
        <v>170</v>
      </c>
      <c r="B3006" s="3" t="s">
        <v>1041</v>
      </c>
      <c r="C3006" s="3" t="s">
        <v>76</v>
      </c>
      <c r="D3006" s="3" t="s">
        <v>36</v>
      </c>
      <c r="E3006" s="3" t="s">
        <v>1061</v>
      </c>
      <c r="F3006" s="3" t="s">
        <v>171</v>
      </c>
      <c r="G3006" s="9">
        <v>5340000</v>
      </c>
      <c r="H3006" s="9">
        <v>-4228128</v>
      </c>
      <c r="I3006" s="9">
        <v>1111872</v>
      </c>
      <c r="J3006" s="9">
        <v>5340000</v>
      </c>
      <c r="K3006" s="9">
        <v>0</v>
      </c>
      <c r="L3006" s="9">
        <v>5340000</v>
      </c>
      <c r="M3006" s="9">
        <v>5340000</v>
      </c>
      <c r="N3006" s="9">
        <v>0</v>
      </c>
      <c r="O3006" s="9">
        <v>5340000</v>
      </c>
      <c r="P3006" s="13">
        <f t="shared" si="47"/>
        <v>4228128</v>
      </c>
      <c r="Q3006" s="13">
        <f t="array" ref="Q3006">IF(C3006="",SUMIFS($P$6:$P$65536,$B$6:$B$65536,B3006),IF(D3006="",SUMIFS($P$6:$P$65536,$B$6:$B$65536,B3006,$C$6:$C$65536,C3006),IF(E3006="",SUMIFS($P$6:$P$65536,$B$6:$B$65536,B3006,$C$6:$C$65536,C3006,$D$6:$D$65536,D3006),IF(F3006="",SUMIFS($P$6:$P$65536,$B$6:$B$65536,B3006,$C$6:$C$65536,C3006,$D$6:$D$65536,D3006,$E$6:$E$65536,E3006),--(RIGHT(F3006,1)="0")*SUM(SUMIFS($P$6:$P$65536,$B$6:$B$65536,B3006,$C$6:$C$65536,C3006,$D$6:$D$65536,D3006,$E$6:$E$65536,E3006,$F$6:$F$65536,LEFT(F3006,2)&amp;{0;1;2;3;4;5;6;7;8;9}))+(--(RIGHT(F3006,2)="00"))*SUM(SUMIFS($P$6:$P$65536,$B$6:$B$65536,B3006,$C$6:$C$65536,C3006,$D$6:$D$65536,D3006,$E$6:$E$65536,E3006,$F$6:$F$65536,LEFT(F3006,1)&amp;range))+SUMIFS($P$6:$P$65536,$B$6:$B$65536,B3006,$C$6:$C$65536,C3006,$D$6:$D$65536,D3006,$E$6:$E$65536,E3006,$F$6:$F$65536,F3006)))))</f>
        <v>4228128</v>
      </c>
    </row>
    <row r="3007" spans="1:17" ht="32.25" hidden="1" customHeight="1" x14ac:dyDescent="0.2">
      <c r="A3007" s="10" t="s">
        <v>1062</v>
      </c>
      <c r="B3007" s="3" t="s">
        <v>1041</v>
      </c>
      <c r="C3007" s="3" t="s">
        <v>76</v>
      </c>
      <c r="D3007" s="3" t="s">
        <v>36</v>
      </c>
      <c r="E3007" s="3" t="s">
        <v>1063</v>
      </c>
      <c r="F3007" s="11" t="s">
        <v>0</v>
      </c>
      <c r="G3007" s="9">
        <v>0</v>
      </c>
      <c r="H3007" s="9">
        <v>0</v>
      </c>
      <c r="I3007" s="9">
        <v>0</v>
      </c>
      <c r="J3007" s="9">
        <v>30000000</v>
      </c>
      <c r="K3007" s="9">
        <v>0</v>
      </c>
      <c r="L3007" s="9">
        <v>30000000</v>
      </c>
      <c r="M3007" s="9">
        <v>10000000</v>
      </c>
      <c r="N3007" s="9">
        <v>0</v>
      </c>
      <c r="O3007" s="9">
        <v>10000000</v>
      </c>
      <c r="P3007" s="13">
        <f t="shared" si="47"/>
        <v>0</v>
      </c>
      <c r="Q3007" s="13">
        <f t="array" ref="Q3007">IF(C3007="",SUMIFS($P$6:$P$65536,$B$6:$B$65536,B3007),IF(D3007="",SUMIFS($P$6:$P$65536,$B$6:$B$65536,B3007,$C$6:$C$65536,C3007),IF(E3007="",SUMIFS($P$6:$P$65536,$B$6:$B$65536,B3007,$C$6:$C$65536,C3007,$D$6:$D$65536,D3007),IF(F3007="",SUMIFS($P$6:$P$65536,$B$6:$B$65536,B3007,$C$6:$C$65536,C3007,$D$6:$D$65536,D3007,$E$6:$E$65536,E3007),--(RIGHT(F3007,1)="0")*SUM(SUMIFS($P$6:$P$65536,$B$6:$B$65536,B3007,$C$6:$C$65536,C3007,$D$6:$D$65536,D3007,$E$6:$E$65536,E3007,$F$6:$F$65536,LEFT(F3007,2)&amp;{0;1;2;3;4;5;6;7;8;9}))+(--(RIGHT(F3007,2)="00"))*SUM(SUMIFS($P$6:$P$65536,$B$6:$B$65536,B3007,$C$6:$C$65536,C3007,$D$6:$D$65536,D3007,$E$6:$E$65536,E3007,$F$6:$F$65536,LEFT(F3007,1)&amp;range))+SUMIFS($P$6:$P$65536,$B$6:$B$65536,B3007,$C$6:$C$65536,C3007,$D$6:$D$65536,D3007,$E$6:$E$65536,E3007,$F$6:$F$65536,F3007)))))</f>
        <v>0</v>
      </c>
    </row>
    <row r="3008" spans="1:17" ht="48.95" hidden="1" customHeight="1" x14ac:dyDescent="0.2">
      <c r="A3008" s="10" t="s">
        <v>57</v>
      </c>
      <c r="B3008" s="3" t="s">
        <v>1041</v>
      </c>
      <c r="C3008" s="3" t="s">
        <v>76</v>
      </c>
      <c r="D3008" s="3" t="s">
        <v>36</v>
      </c>
      <c r="E3008" s="3" t="s">
        <v>1063</v>
      </c>
      <c r="F3008" s="3" t="s">
        <v>58</v>
      </c>
      <c r="G3008" s="9">
        <v>0</v>
      </c>
      <c r="H3008" s="9">
        <v>0</v>
      </c>
      <c r="I3008" s="9">
        <v>0</v>
      </c>
      <c r="J3008" s="9">
        <v>30000000</v>
      </c>
      <c r="K3008" s="9">
        <v>0</v>
      </c>
      <c r="L3008" s="9">
        <v>30000000</v>
      </c>
      <c r="M3008" s="9">
        <v>10000000</v>
      </c>
      <c r="N3008" s="9">
        <v>0</v>
      </c>
      <c r="O3008" s="9">
        <v>10000000</v>
      </c>
      <c r="P3008" s="13">
        <f t="shared" si="47"/>
        <v>0</v>
      </c>
      <c r="Q3008" s="13">
        <f t="array" ref="Q3008">IF(C3008="",SUMIFS($P$6:$P$65536,$B$6:$B$65536,B3008),IF(D3008="",SUMIFS($P$6:$P$65536,$B$6:$B$65536,B3008,$C$6:$C$65536,C3008),IF(E3008="",SUMIFS($P$6:$P$65536,$B$6:$B$65536,B3008,$C$6:$C$65536,C3008,$D$6:$D$65536,D3008),IF(F3008="",SUMIFS($P$6:$P$65536,$B$6:$B$65536,B3008,$C$6:$C$65536,C3008,$D$6:$D$65536,D3008,$E$6:$E$65536,E3008),--(RIGHT(F3008,1)="0")*SUM(SUMIFS($P$6:$P$65536,$B$6:$B$65536,B3008,$C$6:$C$65536,C3008,$D$6:$D$65536,D3008,$E$6:$E$65536,E3008,$F$6:$F$65536,LEFT(F3008,2)&amp;{0;1;2;3;4;5;6;7;8;9}))+(--(RIGHT(F3008,2)="00"))*SUM(SUMIFS($P$6:$P$65536,$B$6:$B$65536,B3008,$C$6:$C$65536,C3008,$D$6:$D$65536,D3008,$E$6:$E$65536,E3008,$F$6:$F$65536,LEFT(F3008,1)&amp;range))+SUMIFS($P$6:$P$65536,$B$6:$B$65536,B3008,$C$6:$C$65536,C3008,$D$6:$D$65536,D3008,$E$6:$E$65536,E3008,$F$6:$F$65536,F3008)))))</f>
        <v>0</v>
      </c>
    </row>
    <row r="3009" spans="1:17" ht="48.95" hidden="1" customHeight="1" x14ac:dyDescent="0.2">
      <c r="A3009" s="10" t="s">
        <v>59</v>
      </c>
      <c r="B3009" s="3" t="s">
        <v>1041</v>
      </c>
      <c r="C3009" s="3" t="s">
        <v>76</v>
      </c>
      <c r="D3009" s="3" t="s">
        <v>36</v>
      </c>
      <c r="E3009" s="3" t="s">
        <v>1063</v>
      </c>
      <c r="F3009" s="3" t="s">
        <v>60</v>
      </c>
      <c r="G3009" s="9">
        <v>0</v>
      </c>
      <c r="H3009" s="9">
        <v>0</v>
      </c>
      <c r="I3009" s="9">
        <v>0</v>
      </c>
      <c r="J3009" s="9">
        <v>30000000</v>
      </c>
      <c r="K3009" s="9">
        <v>0</v>
      </c>
      <c r="L3009" s="9">
        <v>30000000</v>
      </c>
      <c r="M3009" s="9">
        <v>10000000</v>
      </c>
      <c r="N3009" s="9">
        <v>0</v>
      </c>
      <c r="O3009" s="9">
        <v>10000000</v>
      </c>
      <c r="P3009" s="13">
        <f t="shared" si="47"/>
        <v>0</v>
      </c>
      <c r="Q3009" s="13">
        <f t="array" ref="Q3009">IF(C3009="",SUMIFS($P$6:$P$65536,$B$6:$B$65536,B3009),IF(D3009="",SUMIFS($P$6:$P$65536,$B$6:$B$65536,B3009,$C$6:$C$65536,C3009),IF(E3009="",SUMIFS($P$6:$P$65536,$B$6:$B$65536,B3009,$C$6:$C$65536,C3009,$D$6:$D$65536,D3009),IF(F3009="",SUMIFS($P$6:$P$65536,$B$6:$B$65536,B3009,$C$6:$C$65536,C3009,$D$6:$D$65536,D3009,$E$6:$E$65536,E3009),--(RIGHT(F3009,1)="0")*SUM(SUMIFS($P$6:$P$65536,$B$6:$B$65536,B3009,$C$6:$C$65536,C3009,$D$6:$D$65536,D3009,$E$6:$E$65536,E3009,$F$6:$F$65536,LEFT(F3009,2)&amp;{0;1;2;3;4;5;6;7;8;9}))+(--(RIGHT(F3009,2)="00"))*SUM(SUMIFS($P$6:$P$65536,$B$6:$B$65536,B3009,$C$6:$C$65536,C3009,$D$6:$D$65536,D3009,$E$6:$E$65536,E3009,$F$6:$F$65536,LEFT(F3009,1)&amp;range))+SUMIFS($P$6:$P$65536,$B$6:$B$65536,B3009,$C$6:$C$65536,C3009,$D$6:$D$65536,D3009,$E$6:$E$65536,E3009,$F$6:$F$65536,F3009)))))</f>
        <v>0</v>
      </c>
    </row>
    <row r="3010" spans="1:17" ht="15" hidden="1" customHeight="1" x14ac:dyDescent="0.2">
      <c r="A3010" s="10" t="s">
        <v>61</v>
      </c>
      <c r="B3010" s="3" t="s">
        <v>1041</v>
      </c>
      <c r="C3010" s="3" t="s">
        <v>76</v>
      </c>
      <c r="D3010" s="3" t="s">
        <v>36</v>
      </c>
      <c r="E3010" s="3" t="s">
        <v>1063</v>
      </c>
      <c r="F3010" s="3" t="s">
        <v>62</v>
      </c>
      <c r="G3010" s="9">
        <v>0</v>
      </c>
      <c r="H3010" s="9">
        <v>0</v>
      </c>
      <c r="I3010" s="9">
        <v>0</v>
      </c>
      <c r="J3010" s="9">
        <v>30000000</v>
      </c>
      <c r="K3010" s="9">
        <v>0</v>
      </c>
      <c r="L3010" s="9">
        <v>30000000</v>
      </c>
      <c r="M3010" s="9">
        <v>10000000</v>
      </c>
      <c r="N3010" s="9">
        <v>0</v>
      </c>
      <c r="O3010" s="9">
        <v>10000000</v>
      </c>
      <c r="P3010" s="13">
        <f t="shared" si="47"/>
        <v>0</v>
      </c>
      <c r="Q3010" s="13">
        <f t="array" ref="Q3010">IF(C3010="",SUMIFS($P$6:$P$65536,$B$6:$B$65536,B3010),IF(D3010="",SUMIFS($P$6:$P$65536,$B$6:$B$65536,B3010,$C$6:$C$65536,C3010),IF(E3010="",SUMIFS($P$6:$P$65536,$B$6:$B$65536,B3010,$C$6:$C$65536,C3010,$D$6:$D$65536,D3010),IF(F3010="",SUMIFS($P$6:$P$65536,$B$6:$B$65536,B3010,$C$6:$C$65536,C3010,$D$6:$D$65536,D3010,$E$6:$E$65536,E3010),--(RIGHT(F3010,1)="0")*SUM(SUMIFS($P$6:$P$65536,$B$6:$B$65536,B3010,$C$6:$C$65536,C3010,$D$6:$D$65536,D3010,$E$6:$E$65536,E3010,$F$6:$F$65536,LEFT(F3010,2)&amp;{0;1;2;3;4;5;6;7;8;9}))+(--(RIGHT(F3010,2)="00"))*SUM(SUMIFS($P$6:$P$65536,$B$6:$B$65536,B3010,$C$6:$C$65536,C3010,$D$6:$D$65536,D3010,$E$6:$E$65536,E3010,$F$6:$F$65536,LEFT(F3010,1)&amp;range))+SUMIFS($P$6:$P$65536,$B$6:$B$65536,B3010,$C$6:$C$65536,C3010,$D$6:$D$65536,D3010,$E$6:$E$65536,E3010,$F$6:$F$65536,F3010)))))</f>
        <v>0</v>
      </c>
    </row>
    <row r="3011" spans="1:17" ht="80.099999999999994" hidden="1" customHeight="1" x14ac:dyDescent="0.2">
      <c r="A3011" s="10" t="s">
        <v>1064</v>
      </c>
      <c r="B3011" s="3" t="s">
        <v>1041</v>
      </c>
      <c r="C3011" s="3" t="s">
        <v>76</v>
      </c>
      <c r="D3011" s="3" t="s">
        <v>36</v>
      </c>
      <c r="E3011" s="3" t="s">
        <v>1065</v>
      </c>
      <c r="F3011" s="11" t="s">
        <v>0</v>
      </c>
      <c r="G3011" s="9">
        <v>0</v>
      </c>
      <c r="H3011" s="9">
        <v>0</v>
      </c>
      <c r="I3011" s="9">
        <v>0</v>
      </c>
      <c r="J3011" s="9">
        <v>18207273</v>
      </c>
      <c r="K3011" s="9">
        <v>0</v>
      </c>
      <c r="L3011" s="9">
        <v>18207273</v>
      </c>
      <c r="M3011" s="9">
        <v>15121212</v>
      </c>
      <c r="N3011" s="9">
        <v>0</v>
      </c>
      <c r="O3011" s="9">
        <v>15121212</v>
      </c>
      <c r="P3011" s="13">
        <f t="shared" si="47"/>
        <v>0</v>
      </c>
      <c r="Q3011" s="13">
        <f t="array" ref="Q3011">IF(C3011="",SUMIFS($P$6:$P$65536,$B$6:$B$65536,B3011),IF(D3011="",SUMIFS($P$6:$P$65536,$B$6:$B$65536,B3011,$C$6:$C$65536,C3011),IF(E3011="",SUMIFS($P$6:$P$65536,$B$6:$B$65536,B3011,$C$6:$C$65536,C3011,$D$6:$D$65536,D3011),IF(F3011="",SUMIFS($P$6:$P$65536,$B$6:$B$65536,B3011,$C$6:$C$65536,C3011,$D$6:$D$65536,D3011,$E$6:$E$65536,E3011),--(RIGHT(F3011,1)="0")*SUM(SUMIFS($P$6:$P$65536,$B$6:$B$65536,B3011,$C$6:$C$65536,C3011,$D$6:$D$65536,D3011,$E$6:$E$65536,E3011,$F$6:$F$65536,LEFT(F3011,2)&amp;{0;1;2;3;4;5;6;7;8;9}))+(--(RIGHT(F3011,2)="00"))*SUM(SUMIFS($P$6:$P$65536,$B$6:$B$65536,B3011,$C$6:$C$65536,C3011,$D$6:$D$65536,D3011,$E$6:$E$65536,E3011,$F$6:$F$65536,LEFT(F3011,1)&amp;range))+SUMIFS($P$6:$P$65536,$B$6:$B$65536,B3011,$C$6:$C$65536,C3011,$D$6:$D$65536,D3011,$E$6:$E$65536,E3011,$F$6:$F$65536,F3011)))))</f>
        <v>0</v>
      </c>
    </row>
    <row r="3012" spans="1:17" ht="15" hidden="1" customHeight="1" x14ac:dyDescent="0.2">
      <c r="A3012" s="10" t="s">
        <v>80</v>
      </c>
      <c r="B3012" s="3" t="s">
        <v>1041</v>
      </c>
      <c r="C3012" s="3" t="s">
        <v>76</v>
      </c>
      <c r="D3012" s="3" t="s">
        <v>36</v>
      </c>
      <c r="E3012" s="3" t="s">
        <v>1065</v>
      </c>
      <c r="F3012" s="3" t="s">
        <v>81</v>
      </c>
      <c r="G3012" s="9">
        <v>0</v>
      </c>
      <c r="H3012" s="9">
        <v>0</v>
      </c>
      <c r="I3012" s="9">
        <v>0</v>
      </c>
      <c r="J3012" s="9">
        <v>18207273</v>
      </c>
      <c r="K3012" s="9">
        <v>0</v>
      </c>
      <c r="L3012" s="9">
        <v>18207273</v>
      </c>
      <c r="M3012" s="9">
        <v>15121212</v>
      </c>
      <c r="N3012" s="9">
        <v>0</v>
      </c>
      <c r="O3012" s="9">
        <v>15121212</v>
      </c>
      <c r="P3012" s="13">
        <f t="shared" si="47"/>
        <v>0</v>
      </c>
      <c r="Q3012" s="13">
        <f t="array" ref="Q3012">IF(C3012="",SUMIFS($P$6:$P$65536,$B$6:$B$65536,B3012),IF(D3012="",SUMIFS($P$6:$P$65536,$B$6:$B$65536,B3012,$C$6:$C$65536,C3012),IF(E3012="",SUMIFS($P$6:$P$65536,$B$6:$B$65536,B3012,$C$6:$C$65536,C3012,$D$6:$D$65536,D3012),IF(F3012="",SUMIFS($P$6:$P$65536,$B$6:$B$65536,B3012,$C$6:$C$65536,C3012,$D$6:$D$65536,D3012,$E$6:$E$65536,E3012),--(RIGHT(F3012,1)="0")*SUM(SUMIFS($P$6:$P$65536,$B$6:$B$65536,B3012,$C$6:$C$65536,C3012,$D$6:$D$65536,D3012,$E$6:$E$65536,E3012,$F$6:$F$65536,LEFT(F3012,2)&amp;{0;1;2;3;4;5;6;7;8;9}))+(--(RIGHT(F3012,2)="00"))*SUM(SUMIFS($P$6:$P$65536,$B$6:$B$65536,B3012,$C$6:$C$65536,C3012,$D$6:$D$65536,D3012,$E$6:$E$65536,E3012,$F$6:$F$65536,LEFT(F3012,1)&amp;range))+SUMIFS($P$6:$P$65536,$B$6:$B$65536,B3012,$C$6:$C$65536,C3012,$D$6:$D$65536,D3012,$E$6:$E$65536,E3012,$F$6:$F$65536,F3012)))))</f>
        <v>0</v>
      </c>
    </row>
    <row r="3013" spans="1:17" ht="80.099999999999994" hidden="1" customHeight="1" x14ac:dyDescent="0.2">
      <c r="A3013" s="10" t="s">
        <v>168</v>
      </c>
      <c r="B3013" s="3" t="s">
        <v>1041</v>
      </c>
      <c r="C3013" s="3" t="s">
        <v>76</v>
      </c>
      <c r="D3013" s="3" t="s">
        <v>36</v>
      </c>
      <c r="E3013" s="3" t="s">
        <v>1065</v>
      </c>
      <c r="F3013" s="3" t="s">
        <v>169</v>
      </c>
      <c r="G3013" s="9">
        <v>0</v>
      </c>
      <c r="H3013" s="9">
        <v>0</v>
      </c>
      <c r="I3013" s="9">
        <v>0</v>
      </c>
      <c r="J3013" s="9">
        <v>18207273</v>
      </c>
      <c r="K3013" s="9">
        <v>0</v>
      </c>
      <c r="L3013" s="9">
        <v>18207273</v>
      </c>
      <c r="M3013" s="9">
        <v>15121212</v>
      </c>
      <c r="N3013" s="9">
        <v>0</v>
      </c>
      <c r="O3013" s="9">
        <v>15121212</v>
      </c>
      <c r="P3013" s="13">
        <f t="shared" si="47"/>
        <v>0</v>
      </c>
      <c r="Q3013" s="13">
        <f t="array" ref="Q3013">IF(C3013="",SUMIFS($P$6:$P$65536,$B$6:$B$65536,B3013),IF(D3013="",SUMIFS($P$6:$P$65536,$B$6:$B$65536,B3013,$C$6:$C$65536,C3013),IF(E3013="",SUMIFS($P$6:$P$65536,$B$6:$B$65536,B3013,$C$6:$C$65536,C3013,$D$6:$D$65536,D3013),IF(F3013="",SUMIFS($P$6:$P$65536,$B$6:$B$65536,B3013,$C$6:$C$65536,C3013,$D$6:$D$65536,D3013,$E$6:$E$65536,E3013),--(RIGHT(F3013,1)="0")*SUM(SUMIFS($P$6:$P$65536,$B$6:$B$65536,B3013,$C$6:$C$65536,C3013,$D$6:$D$65536,D3013,$E$6:$E$65536,E3013,$F$6:$F$65536,LEFT(F3013,2)&amp;{0;1;2;3;4;5;6;7;8;9}))+(--(RIGHT(F3013,2)="00"))*SUM(SUMIFS($P$6:$P$65536,$B$6:$B$65536,B3013,$C$6:$C$65536,C3013,$D$6:$D$65536,D3013,$E$6:$E$65536,E3013,$F$6:$F$65536,LEFT(F3013,1)&amp;range))+SUMIFS($P$6:$P$65536,$B$6:$B$65536,B3013,$C$6:$C$65536,C3013,$D$6:$D$65536,D3013,$E$6:$E$65536,E3013,$F$6:$F$65536,F3013)))))</f>
        <v>0</v>
      </c>
    </row>
    <row r="3014" spans="1:17" ht="96.6" hidden="1" customHeight="1" x14ac:dyDescent="0.2">
      <c r="A3014" s="10" t="s">
        <v>170</v>
      </c>
      <c r="B3014" s="3" t="s">
        <v>1041</v>
      </c>
      <c r="C3014" s="3" t="s">
        <v>76</v>
      </c>
      <c r="D3014" s="3" t="s">
        <v>36</v>
      </c>
      <c r="E3014" s="3" t="s">
        <v>1065</v>
      </c>
      <c r="F3014" s="3" t="s">
        <v>171</v>
      </c>
      <c r="G3014" s="9">
        <v>0</v>
      </c>
      <c r="H3014" s="9">
        <v>0</v>
      </c>
      <c r="I3014" s="9">
        <v>0</v>
      </c>
      <c r="J3014" s="9">
        <v>18207273</v>
      </c>
      <c r="K3014" s="9">
        <v>0</v>
      </c>
      <c r="L3014" s="9">
        <v>18207273</v>
      </c>
      <c r="M3014" s="9">
        <v>15121212</v>
      </c>
      <c r="N3014" s="9">
        <v>0</v>
      </c>
      <c r="O3014" s="9">
        <v>15121212</v>
      </c>
      <c r="P3014" s="13">
        <f t="shared" si="47"/>
        <v>0</v>
      </c>
      <c r="Q3014" s="13">
        <f t="array" ref="Q3014">IF(C3014="",SUMIFS($P$6:$P$65536,$B$6:$B$65536,B3014),IF(D3014="",SUMIFS($P$6:$P$65536,$B$6:$B$65536,B3014,$C$6:$C$65536,C3014),IF(E3014="",SUMIFS($P$6:$P$65536,$B$6:$B$65536,B3014,$C$6:$C$65536,C3014,$D$6:$D$65536,D3014),IF(F3014="",SUMIFS($P$6:$P$65536,$B$6:$B$65536,B3014,$C$6:$C$65536,C3014,$D$6:$D$65536,D3014,$E$6:$E$65536,E3014),--(RIGHT(F3014,1)="0")*SUM(SUMIFS($P$6:$P$65536,$B$6:$B$65536,B3014,$C$6:$C$65536,C3014,$D$6:$D$65536,D3014,$E$6:$E$65536,E3014,$F$6:$F$65536,LEFT(F3014,2)&amp;{0;1;2;3;4;5;6;7;8;9}))+(--(RIGHT(F3014,2)="00"))*SUM(SUMIFS($P$6:$P$65536,$B$6:$B$65536,B3014,$C$6:$C$65536,C3014,$D$6:$D$65536,D3014,$E$6:$E$65536,E3014,$F$6:$F$65536,LEFT(F3014,1)&amp;range))+SUMIFS($P$6:$P$65536,$B$6:$B$65536,B3014,$C$6:$C$65536,C3014,$D$6:$D$65536,D3014,$E$6:$E$65536,E3014,$F$6:$F$65536,F3014)))))</f>
        <v>0</v>
      </c>
    </row>
    <row r="3015" spans="1:17" ht="127.9" customHeight="1" x14ac:dyDescent="0.2">
      <c r="A3015" s="10" t="s">
        <v>1066</v>
      </c>
      <c r="B3015" s="3" t="s">
        <v>1041</v>
      </c>
      <c r="C3015" s="3" t="s">
        <v>76</v>
      </c>
      <c r="D3015" s="3" t="s">
        <v>36</v>
      </c>
      <c r="E3015" s="3" t="s">
        <v>1067</v>
      </c>
      <c r="F3015" s="11" t="s">
        <v>0</v>
      </c>
      <c r="G3015" s="9">
        <v>16573131.310000001</v>
      </c>
      <c r="H3015" s="9">
        <v>-12473333.310000001</v>
      </c>
      <c r="I3015" s="9">
        <v>4099798</v>
      </c>
      <c r="J3015" s="9">
        <v>16573131.310000001</v>
      </c>
      <c r="K3015" s="9">
        <v>0</v>
      </c>
      <c r="L3015" s="9">
        <v>16573131.310000001</v>
      </c>
      <c r="M3015" s="9">
        <v>21495700</v>
      </c>
      <c r="N3015" s="9">
        <v>0</v>
      </c>
      <c r="O3015" s="9">
        <v>21495700</v>
      </c>
      <c r="P3015" s="13">
        <f t="shared" ref="P3015:P3078" si="48">ABS(H3015)+ABS(K3015)+ABS(N3015)</f>
        <v>12473333.310000001</v>
      </c>
      <c r="Q3015" s="13">
        <f t="array" ref="Q3015">IF(C3015="",SUMIFS($P$6:$P$65536,$B$6:$B$65536,B3015),IF(D3015="",SUMIFS($P$6:$P$65536,$B$6:$B$65536,B3015,$C$6:$C$65536,C3015),IF(E3015="",SUMIFS($P$6:$P$65536,$B$6:$B$65536,B3015,$C$6:$C$65536,C3015,$D$6:$D$65536,D3015),IF(F3015="",SUMIFS($P$6:$P$65536,$B$6:$B$65536,B3015,$C$6:$C$65536,C3015,$D$6:$D$65536,D3015,$E$6:$E$65536,E3015),--(RIGHT(F3015,1)="0")*SUM(SUMIFS($P$6:$P$65536,$B$6:$B$65536,B3015,$C$6:$C$65536,C3015,$D$6:$D$65536,D3015,$E$6:$E$65536,E3015,$F$6:$F$65536,LEFT(F3015,2)&amp;{0;1;2;3;4;5;6;7;8;9}))+(--(RIGHT(F3015,2)="00"))*SUM(SUMIFS($P$6:$P$65536,$B$6:$B$65536,B3015,$C$6:$C$65536,C3015,$D$6:$D$65536,D3015,$E$6:$E$65536,E3015,$F$6:$F$65536,LEFT(F3015,1)&amp;range))+SUMIFS($P$6:$P$65536,$B$6:$B$65536,B3015,$C$6:$C$65536,C3015,$D$6:$D$65536,D3015,$E$6:$E$65536,E3015,$F$6:$F$65536,F3015)))))</f>
        <v>47332142.540000007</v>
      </c>
    </row>
    <row r="3016" spans="1:17" ht="48.95" customHeight="1" x14ac:dyDescent="0.2">
      <c r="A3016" s="10" t="s">
        <v>57</v>
      </c>
      <c r="B3016" s="3" t="s">
        <v>1041</v>
      </c>
      <c r="C3016" s="3" t="s">
        <v>76</v>
      </c>
      <c r="D3016" s="3" t="s">
        <v>36</v>
      </c>
      <c r="E3016" s="3" t="s">
        <v>1067</v>
      </c>
      <c r="F3016" s="3" t="s">
        <v>58</v>
      </c>
      <c r="G3016" s="9">
        <v>9380731.3100000005</v>
      </c>
      <c r="H3016" s="9">
        <v>-7912142.6100000003</v>
      </c>
      <c r="I3016" s="9">
        <v>1468588.7</v>
      </c>
      <c r="J3016" s="9">
        <v>10380731.310000001</v>
      </c>
      <c r="K3016" s="9">
        <v>0</v>
      </c>
      <c r="L3016" s="9">
        <v>10380731.310000001</v>
      </c>
      <c r="M3016" s="9">
        <v>15303300</v>
      </c>
      <c r="N3016" s="9">
        <v>0</v>
      </c>
      <c r="O3016" s="9">
        <v>15303300</v>
      </c>
      <c r="P3016" s="13">
        <f t="shared" si="48"/>
        <v>7912142.6100000003</v>
      </c>
      <c r="Q3016" s="13">
        <f t="array" ref="Q3016">IF(C3016="",SUMIFS($P$6:$P$65536,$B$6:$B$65536,B3016),IF(D3016="",SUMIFS($P$6:$P$65536,$B$6:$B$65536,B3016,$C$6:$C$65536,C3016),IF(E3016="",SUMIFS($P$6:$P$65536,$B$6:$B$65536,B3016,$C$6:$C$65536,C3016,$D$6:$D$65536,D3016),IF(F3016="",SUMIFS($P$6:$P$65536,$B$6:$B$65536,B3016,$C$6:$C$65536,C3016,$D$6:$D$65536,D3016,$E$6:$E$65536,E3016),--(RIGHT(F3016,1)="0")*SUM(SUMIFS($P$6:$P$65536,$B$6:$B$65536,B3016,$C$6:$C$65536,C3016,$D$6:$D$65536,D3016,$E$6:$E$65536,E3016,$F$6:$F$65536,LEFT(F3016,2)&amp;{0;1;2;3;4;5;6;7;8;9}))+(--(RIGHT(F3016,2)="00"))*SUM(SUMIFS($P$6:$P$65536,$B$6:$B$65536,B3016,$C$6:$C$65536,C3016,$D$6:$D$65536,D3016,$E$6:$E$65536,E3016,$F$6:$F$65536,LEFT(F3016,1)&amp;range))+SUMIFS($P$6:$P$65536,$B$6:$B$65536,B3016,$C$6:$C$65536,C3016,$D$6:$D$65536,D3016,$E$6:$E$65536,E3016,$F$6:$F$65536,F3016)))))</f>
        <v>31648570.440000001</v>
      </c>
    </row>
    <row r="3017" spans="1:17" ht="48.95" customHeight="1" x14ac:dyDescent="0.2">
      <c r="A3017" s="10" t="s">
        <v>59</v>
      </c>
      <c r="B3017" s="3" t="s">
        <v>1041</v>
      </c>
      <c r="C3017" s="3" t="s">
        <v>76</v>
      </c>
      <c r="D3017" s="3" t="s">
        <v>36</v>
      </c>
      <c r="E3017" s="3" t="s">
        <v>1067</v>
      </c>
      <c r="F3017" s="3" t="s">
        <v>60</v>
      </c>
      <c r="G3017" s="9">
        <v>9380731.3100000005</v>
      </c>
      <c r="H3017" s="9">
        <v>-7912142.6100000003</v>
      </c>
      <c r="I3017" s="9">
        <v>1468588.7</v>
      </c>
      <c r="J3017" s="9">
        <v>10380731.310000001</v>
      </c>
      <c r="K3017" s="9">
        <v>0</v>
      </c>
      <c r="L3017" s="9">
        <v>10380731.310000001</v>
      </c>
      <c r="M3017" s="9">
        <v>15303300</v>
      </c>
      <c r="N3017" s="9">
        <v>0</v>
      </c>
      <c r="O3017" s="9">
        <v>15303300</v>
      </c>
      <c r="P3017" s="13">
        <f t="shared" si="48"/>
        <v>7912142.6100000003</v>
      </c>
      <c r="Q3017" s="13">
        <f t="array" ref="Q3017">IF(C3017="",SUMIFS($P$6:$P$65536,$B$6:$B$65536,B3017),IF(D3017="",SUMIFS($P$6:$P$65536,$B$6:$B$65536,B3017,$C$6:$C$65536,C3017),IF(E3017="",SUMIFS($P$6:$P$65536,$B$6:$B$65536,B3017,$C$6:$C$65536,C3017,$D$6:$D$65536,D3017),IF(F3017="",SUMIFS($P$6:$P$65536,$B$6:$B$65536,B3017,$C$6:$C$65536,C3017,$D$6:$D$65536,D3017,$E$6:$E$65536,E3017),--(RIGHT(F3017,1)="0")*SUM(SUMIFS($P$6:$P$65536,$B$6:$B$65536,B3017,$C$6:$C$65536,C3017,$D$6:$D$65536,D3017,$E$6:$E$65536,E3017,$F$6:$F$65536,LEFT(F3017,2)&amp;{0;1;2;3;4;5;6;7;8;9}))+(--(RIGHT(F3017,2)="00"))*SUM(SUMIFS($P$6:$P$65536,$B$6:$B$65536,B3017,$C$6:$C$65536,C3017,$D$6:$D$65536,D3017,$E$6:$E$65536,E3017,$F$6:$F$65536,LEFT(F3017,1)&amp;range))+SUMIFS($P$6:$P$65536,$B$6:$B$65536,B3017,$C$6:$C$65536,C3017,$D$6:$D$65536,D3017,$E$6:$E$65536,E3017,$F$6:$F$65536,F3017)))))</f>
        <v>23736427.830000002</v>
      </c>
    </row>
    <row r="3018" spans="1:17" ht="15" customHeight="1" x14ac:dyDescent="0.2">
      <c r="A3018" s="10" t="s">
        <v>61</v>
      </c>
      <c r="B3018" s="3" t="s">
        <v>1041</v>
      </c>
      <c r="C3018" s="3" t="s">
        <v>76</v>
      </c>
      <c r="D3018" s="3" t="s">
        <v>36</v>
      </c>
      <c r="E3018" s="3" t="s">
        <v>1067</v>
      </c>
      <c r="F3018" s="3" t="s">
        <v>62</v>
      </c>
      <c r="G3018" s="9">
        <v>9380731.3100000005</v>
      </c>
      <c r="H3018" s="9">
        <v>-7912142.6100000003</v>
      </c>
      <c r="I3018" s="9">
        <v>1468588.7</v>
      </c>
      <c r="J3018" s="9">
        <v>10380731.310000001</v>
      </c>
      <c r="K3018" s="9">
        <v>0</v>
      </c>
      <c r="L3018" s="9">
        <v>10380731.310000001</v>
      </c>
      <c r="M3018" s="9">
        <v>15303300</v>
      </c>
      <c r="N3018" s="9">
        <v>0</v>
      </c>
      <c r="O3018" s="9">
        <v>15303300</v>
      </c>
      <c r="P3018" s="13">
        <f t="shared" si="48"/>
        <v>7912142.6100000003</v>
      </c>
      <c r="Q3018" s="13">
        <f t="array" ref="Q3018">IF(C3018="",SUMIFS($P$6:$P$65536,$B$6:$B$65536,B3018),IF(D3018="",SUMIFS($P$6:$P$65536,$B$6:$B$65536,B3018,$C$6:$C$65536,C3018),IF(E3018="",SUMIFS($P$6:$P$65536,$B$6:$B$65536,B3018,$C$6:$C$65536,C3018,$D$6:$D$65536,D3018),IF(F3018="",SUMIFS($P$6:$P$65536,$B$6:$B$65536,B3018,$C$6:$C$65536,C3018,$D$6:$D$65536,D3018,$E$6:$E$65536,E3018),--(RIGHT(F3018,1)="0")*SUM(SUMIFS($P$6:$P$65536,$B$6:$B$65536,B3018,$C$6:$C$65536,C3018,$D$6:$D$65536,D3018,$E$6:$E$65536,E3018,$F$6:$F$65536,LEFT(F3018,2)&amp;{0;1;2;3;4;5;6;7;8;9}))+(--(RIGHT(F3018,2)="00"))*SUM(SUMIFS($P$6:$P$65536,$B$6:$B$65536,B3018,$C$6:$C$65536,C3018,$D$6:$D$65536,D3018,$E$6:$E$65536,E3018,$F$6:$F$65536,LEFT(F3018,1)&amp;range))+SUMIFS($P$6:$P$65536,$B$6:$B$65536,B3018,$C$6:$C$65536,C3018,$D$6:$D$65536,D3018,$E$6:$E$65536,E3018,$F$6:$F$65536,F3018)))))</f>
        <v>7912142.6100000003</v>
      </c>
    </row>
    <row r="3019" spans="1:17" ht="32.25" customHeight="1" x14ac:dyDescent="0.2">
      <c r="A3019" s="10" t="s">
        <v>112</v>
      </c>
      <c r="B3019" s="3" t="s">
        <v>1041</v>
      </c>
      <c r="C3019" s="3" t="s">
        <v>76</v>
      </c>
      <c r="D3019" s="3" t="s">
        <v>36</v>
      </c>
      <c r="E3019" s="3" t="s">
        <v>1067</v>
      </c>
      <c r="F3019" s="3" t="s">
        <v>113</v>
      </c>
      <c r="G3019" s="9">
        <v>3192400</v>
      </c>
      <c r="H3019" s="9">
        <v>-2561190.7000000002</v>
      </c>
      <c r="I3019" s="9">
        <v>631209.30000000005</v>
      </c>
      <c r="J3019" s="9">
        <v>3192400</v>
      </c>
      <c r="K3019" s="9">
        <v>0</v>
      </c>
      <c r="L3019" s="9">
        <v>3192400</v>
      </c>
      <c r="M3019" s="9">
        <v>3192400</v>
      </c>
      <c r="N3019" s="9">
        <v>0</v>
      </c>
      <c r="O3019" s="9">
        <v>3192400</v>
      </c>
      <c r="P3019" s="13">
        <f t="shared" si="48"/>
        <v>2561190.7000000002</v>
      </c>
      <c r="Q3019" s="13">
        <f t="array" ref="Q3019">IF(C3019="",SUMIFS($P$6:$P$65536,$B$6:$B$65536,B3019),IF(D3019="",SUMIFS($P$6:$P$65536,$B$6:$B$65536,B3019,$C$6:$C$65536,C3019),IF(E3019="",SUMIFS($P$6:$P$65536,$B$6:$B$65536,B3019,$C$6:$C$65536,C3019,$D$6:$D$65536,D3019),IF(F3019="",SUMIFS($P$6:$P$65536,$B$6:$B$65536,B3019,$C$6:$C$65536,C3019,$D$6:$D$65536,D3019,$E$6:$E$65536,E3019),--(RIGHT(F3019,1)="0")*SUM(SUMIFS($P$6:$P$65536,$B$6:$B$65536,B3019,$C$6:$C$65536,C3019,$D$6:$D$65536,D3019,$E$6:$E$65536,E3019,$F$6:$F$65536,LEFT(F3019,2)&amp;{0;1;2;3;4;5;6;7;8;9}))+(--(RIGHT(F3019,2)="00"))*SUM(SUMIFS($P$6:$P$65536,$B$6:$B$65536,B3019,$C$6:$C$65536,C3019,$D$6:$D$65536,D3019,$E$6:$E$65536,E3019,$F$6:$F$65536,LEFT(F3019,1)&amp;range))+SUMIFS($P$6:$P$65536,$B$6:$B$65536,B3019,$C$6:$C$65536,C3019,$D$6:$D$65536,D3019,$E$6:$E$65536,E3019,$F$6:$F$65536,F3019)))))</f>
        <v>7683572.1000000006</v>
      </c>
    </row>
    <row r="3020" spans="1:17" ht="15" customHeight="1" x14ac:dyDescent="0.2">
      <c r="A3020" s="10" t="s">
        <v>274</v>
      </c>
      <c r="B3020" s="3" t="s">
        <v>1041</v>
      </c>
      <c r="C3020" s="3" t="s">
        <v>76</v>
      </c>
      <c r="D3020" s="3" t="s">
        <v>36</v>
      </c>
      <c r="E3020" s="3" t="s">
        <v>1067</v>
      </c>
      <c r="F3020" s="3" t="s">
        <v>275</v>
      </c>
      <c r="G3020" s="9">
        <v>3192400</v>
      </c>
      <c r="H3020" s="9">
        <v>-2561190.7000000002</v>
      </c>
      <c r="I3020" s="9">
        <v>631209.30000000005</v>
      </c>
      <c r="J3020" s="9">
        <v>3192400</v>
      </c>
      <c r="K3020" s="9">
        <v>0</v>
      </c>
      <c r="L3020" s="9">
        <v>3192400</v>
      </c>
      <c r="M3020" s="9">
        <v>3192400</v>
      </c>
      <c r="N3020" s="9">
        <v>0</v>
      </c>
      <c r="O3020" s="9">
        <v>3192400</v>
      </c>
      <c r="P3020" s="13">
        <f t="shared" si="48"/>
        <v>2561190.7000000002</v>
      </c>
      <c r="Q3020" s="13">
        <f t="array" ref="Q3020">IF(C3020="",SUMIFS($P$6:$P$65536,$B$6:$B$65536,B3020),IF(D3020="",SUMIFS($P$6:$P$65536,$B$6:$B$65536,B3020,$C$6:$C$65536,C3020),IF(E3020="",SUMIFS($P$6:$P$65536,$B$6:$B$65536,B3020,$C$6:$C$65536,C3020,$D$6:$D$65536,D3020),IF(F3020="",SUMIFS($P$6:$P$65536,$B$6:$B$65536,B3020,$C$6:$C$65536,C3020,$D$6:$D$65536,D3020,$E$6:$E$65536,E3020),--(RIGHT(F3020,1)="0")*SUM(SUMIFS($P$6:$P$65536,$B$6:$B$65536,B3020,$C$6:$C$65536,C3020,$D$6:$D$65536,D3020,$E$6:$E$65536,E3020,$F$6:$F$65536,LEFT(F3020,2)&amp;{0;1;2;3;4;5;6;7;8;9}))+(--(RIGHT(F3020,2)="00"))*SUM(SUMIFS($P$6:$P$65536,$B$6:$B$65536,B3020,$C$6:$C$65536,C3020,$D$6:$D$65536,D3020,$E$6:$E$65536,E3020,$F$6:$F$65536,LEFT(F3020,1)&amp;range))+SUMIFS($P$6:$P$65536,$B$6:$B$65536,B3020,$C$6:$C$65536,C3020,$D$6:$D$65536,D3020,$E$6:$E$65536,E3020,$F$6:$F$65536,F3020)))))</f>
        <v>5122381.4000000004</v>
      </c>
    </row>
    <row r="3021" spans="1:17" ht="64.5" hidden="1" customHeight="1" x14ac:dyDescent="0.2">
      <c r="A3021" s="10" t="s">
        <v>94</v>
      </c>
      <c r="B3021" s="3" t="s">
        <v>1041</v>
      </c>
      <c r="C3021" s="3" t="s">
        <v>76</v>
      </c>
      <c r="D3021" s="3" t="s">
        <v>36</v>
      </c>
      <c r="E3021" s="3" t="s">
        <v>1067</v>
      </c>
      <c r="F3021" s="3" t="s">
        <v>95</v>
      </c>
      <c r="G3021" s="9">
        <v>2000000</v>
      </c>
      <c r="H3021" s="9">
        <v>0</v>
      </c>
      <c r="I3021" s="9">
        <v>2000000</v>
      </c>
      <c r="J3021" s="9">
        <v>1000000</v>
      </c>
      <c r="K3021" s="9">
        <v>0</v>
      </c>
      <c r="L3021" s="9">
        <v>1000000</v>
      </c>
      <c r="M3021" s="9">
        <v>1000000</v>
      </c>
      <c r="N3021" s="9">
        <v>0</v>
      </c>
      <c r="O3021" s="9">
        <v>1000000</v>
      </c>
      <c r="P3021" s="13">
        <f t="shared" si="48"/>
        <v>0</v>
      </c>
      <c r="Q3021" s="13">
        <f t="array" ref="Q3021">IF(C3021="",SUMIFS($P$6:$P$65536,$B$6:$B$65536,B3021),IF(D3021="",SUMIFS($P$6:$P$65536,$B$6:$B$65536,B3021,$C$6:$C$65536,C3021),IF(E3021="",SUMIFS($P$6:$P$65536,$B$6:$B$65536,B3021,$C$6:$C$65536,C3021,$D$6:$D$65536,D3021),IF(F3021="",SUMIFS($P$6:$P$65536,$B$6:$B$65536,B3021,$C$6:$C$65536,C3021,$D$6:$D$65536,D3021,$E$6:$E$65536,E3021),--(RIGHT(F3021,1)="0")*SUM(SUMIFS($P$6:$P$65536,$B$6:$B$65536,B3021,$C$6:$C$65536,C3021,$D$6:$D$65536,D3021,$E$6:$E$65536,E3021,$F$6:$F$65536,LEFT(F3021,2)&amp;{0;1;2;3;4;5;6;7;8;9}))+(--(RIGHT(F3021,2)="00"))*SUM(SUMIFS($P$6:$P$65536,$B$6:$B$65536,B3021,$C$6:$C$65536,C3021,$D$6:$D$65536,D3021,$E$6:$E$65536,E3021,$F$6:$F$65536,LEFT(F3021,1)&amp;range))+SUMIFS($P$6:$P$65536,$B$6:$B$65536,B3021,$C$6:$C$65536,C3021,$D$6:$D$65536,D3021,$E$6:$E$65536,E3021,$F$6:$F$65536,F3021)))))</f>
        <v>0</v>
      </c>
    </row>
    <row r="3022" spans="1:17" ht="15" hidden="1" customHeight="1" x14ac:dyDescent="0.2">
      <c r="A3022" s="10" t="s">
        <v>102</v>
      </c>
      <c r="B3022" s="3" t="s">
        <v>1041</v>
      </c>
      <c r="C3022" s="3" t="s">
        <v>76</v>
      </c>
      <c r="D3022" s="3" t="s">
        <v>36</v>
      </c>
      <c r="E3022" s="3" t="s">
        <v>1067</v>
      </c>
      <c r="F3022" s="3" t="s">
        <v>103</v>
      </c>
      <c r="G3022" s="9">
        <v>2000000</v>
      </c>
      <c r="H3022" s="9">
        <v>0</v>
      </c>
      <c r="I3022" s="9">
        <v>2000000</v>
      </c>
      <c r="J3022" s="9">
        <v>1000000</v>
      </c>
      <c r="K3022" s="9">
        <v>0</v>
      </c>
      <c r="L3022" s="9">
        <v>1000000</v>
      </c>
      <c r="M3022" s="9">
        <v>1000000</v>
      </c>
      <c r="N3022" s="9">
        <v>0</v>
      </c>
      <c r="O3022" s="9">
        <v>1000000</v>
      </c>
      <c r="P3022" s="13">
        <f t="shared" si="48"/>
        <v>0</v>
      </c>
      <c r="Q3022" s="13">
        <f t="array" ref="Q3022">IF(C3022="",SUMIFS($P$6:$P$65536,$B$6:$B$65536,B3022),IF(D3022="",SUMIFS($P$6:$P$65536,$B$6:$B$65536,B3022,$C$6:$C$65536,C3022),IF(E3022="",SUMIFS($P$6:$P$65536,$B$6:$B$65536,B3022,$C$6:$C$65536,C3022,$D$6:$D$65536,D3022),IF(F3022="",SUMIFS($P$6:$P$65536,$B$6:$B$65536,B3022,$C$6:$C$65536,C3022,$D$6:$D$65536,D3022,$E$6:$E$65536,E3022),--(RIGHT(F3022,1)="0")*SUM(SUMIFS($P$6:$P$65536,$B$6:$B$65536,B3022,$C$6:$C$65536,C3022,$D$6:$D$65536,D3022,$E$6:$E$65536,E3022,$F$6:$F$65536,LEFT(F3022,2)&amp;{0;1;2;3;4;5;6;7;8;9}))+(--(RIGHT(F3022,2)="00"))*SUM(SUMIFS($P$6:$P$65536,$B$6:$B$65536,B3022,$C$6:$C$65536,C3022,$D$6:$D$65536,D3022,$E$6:$E$65536,E3022,$F$6:$F$65536,LEFT(F3022,1)&amp;range))+SUMIFS($P$6:$P$65536,$B$6:$B$65536,B3022,$C$6:$C$65536,C3022,$D$6:$D$65536,D3022,$E$6:$E$65536,E3022,$F$6:$F$65536,F3022)))))</f>
        <v>0</v>
      </c>
    </row>
    <row r="3023" spans="1:17" ht="32.25" hidden="1" customHeight="1" x14ac:dyDescent="0.2">
      <c r="A3023" s="10" t="s">
        <v>106</v>
      </c>
      <c r="B3023" s="3" t="s">
        <v>1041</v>
      </c>
      <c r="C3023" s="3" t="s">
        <v>76</v>
      </c>
      <c r="D3023" s="3" t="s">
        <v>36</v>
      </c>
      <c r="E3023" s="3" t="s">
        <v>1067</v>
      </c>
      <c r="F3023" s="3" t="s">
        <v>107</v>
      </c>
      <c r="G3023" s="9">
        <v>2000000</v>
      </c>
      <c r="H3023" s="9">
        <v>0</v>
      </c>
      <c r="I3023" s="9">
        <v>2000000</v>
      </c>
      <c r="J3023" s="9">
        <v>1000000</v>
      </c>
      <c r="K3023" s="9">
        <v>0</v>
      </c>
      <c r="L3023" s="9">
        <v>1000000</v>
      </c>
      <c r="M3023" s="9">
        <v>1000000</v>
      </c>
      <c r="N3023" s="9">
        <v>0</v>
      </c>
      <c r="O3023" s="9">
        <v>1000000</v>
      </c>
      <c r="P3023" s="13">
        <f t="shared" si="48"/>
        <v>0</v>
      </c>
      <c r="Q3023" s="13">
        <f t="array" ref="Q3023">IF(C3023="",SUMIFS($P$6:$P$65536,$B$6:$B$65536,B3023),IF(D3023="",SUMIFS($P$6:$P$65536,$B$6:$B$65536,B3023,$C$6:$C$65536,C3023),IF(E3023="",SUMIFS($P$6:$P$65536,$B$6:$B$65536,B3023,$C$6:$C$65536,C3023,$D$6:$D$65536,D3023),IF(F3023="",SUMIFS($P$6:$P$65536,$B$6:$B$65536,B3023,$C$6:$C$65536,C3023,$D$6:$D$65536,D3023,$E$6:$E$65536,E3023),--(RIGHT(F3023,1)="0")*SUM(SUMIFS($P$6:$P$65536,$B$6:$B$65536,B3023,$C$6:$C$65536,C3023,$D$6:$D$65536,D3023,$E$6:$E$65536,E3023,$F$6:$F$65536,LEFT(F3023,2)&amp;{0;1;2;3;4;5;6;7;8;9}))+(--(RIGHT(F3023,2)="00"))*SUM(SUMIFS($P$6:$P$65536,$B$6:$B$65536,B3023,$C$6:$C$65536,C3023,$D$6:$D$65536,D3023,$E$6:$E$65536,E3023,$F$6:$F$65536,LEFT(F3023,1)&amp;range))+SUMIFS($P$6:$P$65536,$B$6:$B$65536,B3023,$C$6:$C$65536,C3023,$D$6:$D$65536,D3023,$E$6:$E$65536,E3023,$F$6:$F$65536,F3023)))))</f>
        <v>0</v>
      </c>
    </row>
    <row r="3024" spans="1:17" ht="15" customHeight="1" x14ac:dyDescent="0.2">
      <c r="A3024" s="10" t="s">
        <v>80</v>
      </c>
      <c r="B3024" s="3" t="s">
        <v>1041</v>
      </c>
      <c r="C3024" s="3" t="s">
        <v>76</v>
      </c>
      <c r="D3024" s="3" t="s">
        <v>36</v>
      </c>
      <c r="E3024" s="3" t="s">
        <v>1067</v>
      </c>
      <c r="F3024" s="3" t="s">
        <v>81</v>
      </c>
      <c r="G3024" s="9">
        <v>2000000</v>
      </c>
      <c r="H3024" s="9">
        <v>-2000000</v>
      </c>
      <c r="I3024" s="9">
        <v>0</v>
      </c>
      <c r="J3024" s="9">
        <v>2000000</v>
      </c>
      <c r="K3024" s="9">
        <v>0</v>
      </c>
      <c r="L3024" s="9">
        <v>2000000</v>
      </c>
      <c r="M3024" s="9">
        <v>2000000</v>
      </c>
      <c r="N3024" s="9">
        <v>0</v>
      </c>
      <c r="O3024" s="9">
        <v>2000000</v>
      </c>
      <c r="P3024" s="13">
        <f t="shared" si="48"/>
        <v>2000000</v>
      </c>
      <c r="Q3024" s="13">
        <f t="array" ref="Q3024">IF(C3024="",SUMIFS($P$6:$P$65536,$B$6:$B$65536,B3024),IF(D3024="",SUMIFS($P$6:$P$65536,$B$6:$B$65536,B3024,$C$6:$C$65536,C3024),IF(E3024="",SUMIFS($P$6:$P$65536,$B$6:$B$65536,B3024,$C$6:$C$65536,C3024,$D$6:$D$65536,D3024),IF(F3024="",SUMIFS($P$6:$P$65536,$B$6:$B$65536,B3024,$C$6:$C$65536,C3024,$D$6:$D$65536,D3024,$E$6:$E$65536,E3024),--(RIGHT(F3024,1)="0")*SUM(SUMIFS($P$6:$P$65536,$B$6:$B$65536,B3024,$C$6:$C$65536,C3024,$D$6:$D$65536,D3024,$E$6:$E$65536,E3024,$F$6:$F$65536,LEFT(F3024,2)&amp;{0;1;2;3;4;5;6;7;8;9}))+(--(RIGHT(F3024,2)="00"))*SUM(SUMIFS($P$6:$P$65536,$B$6:$B$65536,B3024,$C$6:$C$65536,C3024,$D$6:$D$65536,D3024,$E$6:$E$65536,E3024,$F$6:$F$65536,LEFT(F3024,1)&amp;range))+SUMIFS($P$6:$P$65536,$B$6:$B$65536,B3024,$C$6:$C$65536,C3024,$D$6:$D$65536,D3024,$E$6:$E$65536,E3024,$F$6:$F$65536,F3024)))))</f>
        <v>8000000</v>
      </c>
    </row>
    <row r="3025" spans="1:17" ht="80.099999999999994" customHeight="1" x14ac:dyDescent="0.2">
      <c r="A3025" s="10" t="s">
        <v>168</v>
      </c>
      <c r="B3025" s="3" t="s">
        <v>1041</v>
      </c>
      <c r="C3025" s="3" t="s">
        <v>76</v>
      </c>
      <c r="D3025" s="3" t="s">
        <v>36</v>
      </c>
      <c r="E3025" s="3" t="s">
        <v>1067</v>
      </c>
      <c r="F3025" s="3" t="s">
        <v>169</v>
      </c>
      <c r="G3025" s="9">
        <v>2000000</v>
      </c>
      <c r="H3025" s="9">
        <v>-2000000</v>
      </c>
      <c r="I3025" s="9">
        <v>0</v>
      </c>
      <c r="J3025" s="9">
        <v>2000000</v>
      </c>
      <c r="K3025" s="9">
        <v>0</v>
      </c>
      <c r="L3025" s="9">
        <v>2000000</v>
      </c>
      <c r="M3025" s="9">
        <v>2000000</v>
      </c>
      <c r="N3025" s="9">
        <v>0</v>
      </c>
      <c r="O3025" s="9">
        <v>2000000</v>
      </c>
      <c r="P3025" s="13">
        <f t="shared" si="48"/>
        <v>2000000</v>
      </c>
      <c r="Q3025" s="13">
        <f t="array" ref="Q3025">IF(C3025="",SUMIFS($P$6:$P$65536,$B$6:$B$65536,B3025),IF(D3025="",SUMIFS($P$6:$P$65536,$B$6:$B$65536,B3025,$C$6:$C$65536,C3025),IF(E3025="",SUMIFS($P$6:$P$65536,$B$6:$B$65536,B3025,$C$6:$C$65536,C3025,$D$6:$D$65536,D3025),IF(F3025="",SUMIFS($P$6:$P$65536,$B$6:$B$65536,B3025,$C$6:$C$65536,C3025,$D$6:$D$65536,D3025,$E$6:$E$65536,E3025),--(RIGHT(F3025,1)="0")*SUM(SUMIFS($P$6:$P$65536,$B$6:$B$65536,B3025,$C$6:$C$65536,C3025,$D$6:$D$65536,D3025,$E$6:$E$65536,E3025,$F$6:$F$65536,LEFT(F3025,2)&amp;{0;1;2;3;4;5;6;7;8;9}))+(--(RIGHT(F3025,2)="00"))*SUM(SUMIFS($P$6:$P$65536,$B$6:$B$65536,B3025,$C$6:$C$65536,C3025,$D$6:$D$65536,D3025,$E$6:$E$65536,E3025,$F$6:$F$65536,LEFT(F3025,1)&amp;range))+SUMIFS($P$6:$P$65536,$B$6:$B$65536,B3025,$C$6:$C$65536,C3025,$D$6:$D$65536,D3025,$E$6:$E$65536,E3025,$F$6:$F$65536,F3025)))))</f>
        <v>6000000</v>
      </c>
    </row>
    <row r="3026" spans="1:17" ht="96.6" customHeight="1" x14ac:dyDescent="0.2">
      <c r="A3026" s="10" t="s">
        <v>170</v>
      </c>
      <c r="B3026" s="3" t="s">
        <v>1041</v>
      </c>
      <c r="C3026" s="3" t="s">
        <v>76</v>
      </c>
      <c r="D3026" s="3" t="s">
        <v>36</v>
      </c>
      <c r="E3026" s="3" t="s">
        <v>1067</v>
      </c>
      <c r="F3026" s="3" t="s">
        <v>171</v>
      </c>
      <c r="G3026" s="9">
        <v>2000000</v>
      </c>
      <c r="H3026" s="9">
        <v>-2000000</v>
      </c>
      <c r="I3026" s="9">
        <v>0</v>
      </c>
      <c r="J3026" s="9">
        <v>2000000</v>
      </c>
      <c r="K3026" s="9">
        <v>0</v>
      </c>
      <c r="L3026" s="9">
        <v>2000000</v>
      </c>
      <c r="M3026" s="9">
        <v>2000000</v>
      </c>
      <c r="N3026" s="9">
        <v>0</v>
      </c>
      <c r="O3026" s="9">
        <v>2000000</v>
      </c>
      <c r="P3026" s="13">
        <f t="shared" si="48"/>
        <v>2000000</v>
      </c>
      <c r="Q3026" s="13">
        <f t="array" ref="Q3026">IF(C3026="",SUMIFS($P$6:$P$65536,$B$6:$B$65536,B3026),IF(D3026="",SUMIFS($P$6:$P$65536,$B$6:$B$65536,B3026,$C$6:$C$65536,C3026),IF(E3026="",SUMIFS($P$6:$P$65536,$B$6:$B$65536,B3026,$C$6:$C$65536,C3026,$D$6:$D$65536,D3026),IF(F3026="",SUMIFS($P$6:$P$65536,$B$6:$B$65536,B3026,$C$6:$C$65536,C3026,$D$6:$D$65536,D3026,$E$6:$E$65536,E3026),--(RIGHT(F3026,1)="0")*SUM(SUMIFS($P$6:$P$65536,$B$6:$B$65536,B3026,$C$6:$C$65536,C3026,$D$6:$D$65536,D3026,$E$6:$E$65536,E3026,$F$6:$F$65536,LEFT(F3026,2)&amp;{0;1;2;3;4;5;6;7;8;9}))+(--(RIGHT(F3026,2)="00"))*SUM(SUMIFS($P$6:$P$65536,$B$6:$B$65536,B3026,$C$6:$C$65536,C3026,$D$6:$D$65536,D3026,$E$6:$E$65536,E3026,$F$6:$F$65536,LEFT(F3026,1)&amp;range))+SUMIFS($P$6:$P$65536,$B$6:$B$65536,B3026,$C$6:$C$65536,C3026,$D$6:$D$65536,D3026,$E$6:$E$65536,E3026,$F$6:$F$65536,F3026)))))</f>
        <v>2000000</v>
      </c>
    </row>
    <row r="3027" spans="1:17" ht="32.25" hidden="1" customHeight="1" x14ac:dyDescent="0.2">
      <c r="A3027" s="8" t="s">
        <v>1068</v>
      </c>
      <c r="B3027" s="3" t="s">
        <v>1041</v>
      </c>
      <c r="C3027" s="3" t="s">
        <v>76</v>
      </c>
      <c r="D3027" s="3" t="s">
        <v>28</v>
      </c>
      <c r="E3027" s="3" t="s">
        <v>0</v>
      </c>
      <c r="F3027" s="3" t="s">
        <v>0</v>
      </c>
      <c r="G3027" s="9">
        <v>99000</v>
      </c>
      <c r="H3027" s="9">
        <v>0</v>
      </c>
      <c r="I3027" s="9">
        <v>99000</v>
      </c>
      <c r="J3027" s="9">
        <v>99000</v>
      </c>
      <c r="K3027" s="9">
        <v>0</v>
      </c>
      <c r="L3027" s="9">
        <v>99000</v>
      </c>
      <c r="M3027" s="9">
        <v>99000</v>
      </c>
      <c r="N3027" s="9">
        <v>0</v>
      </c>
      <c r="O3027" s="9">
        <v>99000</v>
      </c>
      <c r="P3027" s="13">
        <f t="shared" si="48"/>
        <v>0</v>
      </c>
      <c r="Q3027" s="13">
        <f t="array" ref="Q3027">IF(C3027="",SUMIFS($P$6:$P$65536,$B$6:$B$65536,B3027),IF(D3027="",SUMIFS($P$6:$P$65536,$B$6:$B$65536,B3027,$C$6:$C$65536,C3027),IF(E3027="",SUMIFS($P$6:$P$65536,$B$6:$B$65536,B3027,$C$6:$C$65536,C3027,$D$6:$D$65536,D3027),IF(F3027="",SUMIFS($P$6:$P$65536,$B$6:$B$65536,B3027,$C$6:$C$65536,C3027,$D$6:$D$65536,D3027,$E$6:$E$65536,E3027),--(RIGHT(F3027,1)="0")*SUM(SUMIFS($P$6:$P$65536,$B$6:$B$65536,B3027,$C$6:$C$65536,C3027,$D$6:$D$65536,D3027,$E$6:$E$65536,E3027,$F$6:$F$65536,LEFT(F3027,2)&amp;{0;1;2;3;4;5;6;7;8;9}))+(--(RIGHT(F3027,2)="00"))*SUM(SUMIFS($P$6:$P$65536,$B$6:$B$65536,B3027,$C$6:$C$65536,C3027,$D$6:$D$65536,D3027,$E$6:$E$65536,E3027,$F$6:$F$65536,LEFT(F3027,1)&amp;range))+SUMIFS($P$6:$P$65536,$B$6:$B$65536,B3027,$C$6:$C$65536,C3027,$D$6:$D$65536,D3027,$E$6:$E$65536,E3027,$F$6:$F$65536,F3027)))))</f>
        <v>0</v>
      </c>
    </row>
    <row r="3028" spans="1:17" ht="64.5" hidden="1" customHeight="1" x14ac:dyDescent="0.2">
      <c r="A3028" s="10" t="s">
        <v>1049</v>
      </c>
      <c r="B3028" s="3" t="s">
        <v>1041</v>
      </c>
      <c r="C3028" s="3" t="s">
        <v>76</v>
      </c>
      <c r="D3028" s="3" t="s">
        <v>28</v>
      </c>
      <c r="E3028" s="3" t="s">
        <v>1050</v>
      </c>
      <c r="F3028" s="11" t="s">
        <v>0</v>
      </c>
      <c r="G3028" s="9">
        <v>99000</v>
      </c>
      <c r="H3028" s="9">
        <v>0</v>
      </c>
      <c r="I3028" s="9">
        <v>99000</v>
      </c>
      <c r="J3028" s="9">
        <v>99000</v>
      </c>
      <c r="K3028" s="9">
        <v>0</v>
      </c>
      <c r="L3028" s="9">
        <v>99000</v>
      </c>
      <c r="M3028" s="9">
        <v>99000</v>
      </c>
      <c r="N3028" s="9">
        <v>0</v>
      </c>
      <c r="O3028" s="9">
        <v>99000</v>
      </c>
      <c r="P3028" s="13">
        <f t="shared" si="48"/>
        <v>0</v>
      </c>
      <c r="Q3028" s="13">
        <f t="array" ref="Q3028">IF(C3028="",SUMIFS($P$6:$P$65536,$B$6:$B$65536,B3028),IF(D3028="",SUMIFS($P$6:$P$65536,$B$6:$B$65536,B3028,$C$6:$C$65536,C3028),IF(E3028="",SUMIFS($P$6:$P$65536,$B$6:$B$65536,B3028,$C$6:$C$65536,C3028,$D$6:$D$65536,D3028),IF(F3028="",SUMIFS($P$6:$P$65536,$B$6:$B$65536,B3028,$C$6:$C$65536,C3028,$D$6:$D$65536,D3028,$E$6:$E$65536,E3028),--(RIGHT(F3028,1)="0")*SUM(SUMIFS($P$6:$P$65536,$B$6:$B$65536,B3028,$C$6:$C$65536,C3028,$D$6:$D$65536,D3028,$E$6:$E$65536,E3028,$F$6:$F$65536,LEFT(F3028,2)&amp;{0;1;2;3;4;5;6;7;8;9}))+(--(RIGHT(F3028,2)="00"))*SUM(SUMIFS($P$6:$P$65536,$B$6:$B$65536,B3028,$C$6:$C$65536,C3028,$D$6:$D$65536,D3028,$E$6:$E$65536,E3028,$F$6:$F$65536,LEFT(F3028,1)&amp;range))+SUMIFS($P$6:$P$65536,$B$6:$B$65536,B3028,$C$6:$C$65536,C3028,$D$6:$D$65536,D3028,$E$6:$E$65536,E3028,$F$6:$F$65536,F3028)))))</f>
        <v>0</v>
      </c>
    </row>
    <row r="3029" spans="1:17" ht="48.95" hidden="1" customHeight="1" x14ac:dyDescent="0.2">
      <c r="A3029" s="10" t="s">
        <v>57</v>
      </c>
      <c r="B3029" s="3" t="s">
        <v>1041</v>
      </c>
      <c r="C3029" s="3" t="s">
        <v>76</v>
      </c>
      <c r="D3029" s="3" t="s">
        <v>28</v>
      </c>
      <c r="E3029" s="3" t="s">
        <v>1050</v>
      </c>
      <c r="F3029" s="3" t="s">
        <v>58</v>
      </c>
      <c r="G3029" s="9">
        <v>99000</v>
      </c>
      <c r="H3029" s="9">
        <v>0</v>
      </c>
      <c r="I3029" s="9">
        <v>99000</v>
      </c>
      <c r="J3029" s="9">
        <v>99000</v>
      </c>
      <c r="K3029" s="9">
        <v>0</v>
      </c>
      <c r="L3029" s="9">
        <v>99000</v>
      </c>
      <c r="M3029" s="9">
        <v>99000</v>
      </c>
      <c r="N3029" s="9">
        <v>0</v>
      </c>
      <c r="O3029" s="9">
        <v>99000</v>
      </c>
      <c r="P3029" s="13">
        <f t="shared" si="48"/>
        <v>0</v>
      </c>
      <c r="Q3029" s="13">
        <f t="array" ref="Q3029">IF(C3029="",SUMIFS($P$6:$P$65536,$B$6:$B$65536,B3029),IF(D3029="",SUMIFS($P$6:$P$65536,$B$6:$B$65536,B3029,$C$6:$C$65536,C3029),IF(E3029="",SUMIFS($P$6:$P$65536,$B$6:$B$65536,B3029,$C$6:$C$65536,C3029,$D$6:$D$65536,D3029),IF(F3029="",SUMIFS($P$6:$P$65536,$B$6:$B$65536,B3029,$C$6:$C$65536,C3029,$D$6:$D$65536,D3029,$E$6:$E$65536,E3029),--(RIGHT(F3029,1)="0")*SUM(SUMIFS($P$6:$P$65536,$B$6:$B$65536,B3029,$C$6:$C$65536,C3029,$D$6:$D$65536,D3029,$E$6:$E$65536,E3029,$F$6:$F$65536,LEFT(F3029,2)&amp;{0;1;2;3;4;5;6;7;8;9}))+(--(RIGHT(F3029,2)="00"))*SUM(SUMIFS($P$6:$P$65536,$B$6:$B$65536,B3029,$C$6:$C$65536,C3029,$D$6:$D$65536,D3029,$E$6:$E$65536,E3029,$F$6:$F$65536,LEFT(F3029,1)&amp;range))+SUMIFS($P$6:$P$65536,$B$6:$B$65536,B3029,$C$6:$C$65536,C3029,$D$6:$D$65536,D3029,$E$6:$E$65536,E3029,$F$6:$F$65536,F3029)))))</f>
        <v>0</v>
      </c>
    </row>
    <row r="3030" spans="1:17" ht="48.95" hidden="1" customHeight="1" x14ac:dyDescent="0.2">
      <c r="A3030" s="10" t="s">
        <v>59</v>
      </c>
      <c r="B3030" s="3" t="s">
        <v>1041</v>
      </c>
      <c r="C3030" s="3" t="s">
        <v>76</v>
      </c>
      <c r="D3030" s="3" t="s">
        <v>28</v>
      </c>
      <c r="E3030" s="3" t="s">
        <v>1050</v>
      </c>
      <c r="F3030" s="3" t="s">
        <v>60</v>
      </c>
      <c r="G3030" s="9">
        <v>99000</v>
      </c>
      <c r="H3030" s="9">
        <v>0</v>
      </c>
      <c r="I3030" s="9">
        <v>99000</v>
      </c>
      <c r="J3030" s="9">
        <v>99000</v>
      </c>
      <c r="K3030" s="9">
        <v>0</v>
      </c>
      <c r="L3030" s="9">
        <v>99000</v>
      </c>
      <c r="M3030" s="9">
        <v>99000</v>
      </c>
      <c r="N3030" s="9">
        <v>0</v>
      </c>
      <c r="O3030" s="9">
        <v>99000</v>
      </c>
      <c r="P3030" s="13">
        <f t="shared" si="48"/>
        <v>0</v>
      </c>
      <c r="Q3030" s="13">
        <f t="array" ref="Q3030">IF(C3030="",SUMIFS($P$6:$P$65536,$B$6:$B$65536,B3030),IF(D3030="",SUMIFS($P$6:$P$65536,$B$6:$B$65536,B3030,$C$6:$C$65536,C3030),IF(E3030="",SUMIFS($P$6:$P$65536,$B$6:$B$65536,B3030,$C$6:$C$65536,C3030,$D$6:$D$65536,D3030),IF(F3030="",SUMIFS($P$6:$P$65536,$B$6:$B$65536,B3030,$C$6:$C$65536,C3030,$D$6:$D$65536,D3030,$E$6:$E$65536,E3030),--(RIGHT(F3030,1)="0")*SUM(SUMIFS($P$6:$P$65536,$B$6:$B$65536,B3030,$C$6:$C$65536,C3030,$D$6:$D$65536,D3030,$E$6:$E$65536,E3030,$F$6:$F$65536,LEFT(F3030,2)&amp;{0;1;2;3;4;5;6;7;8;9}))+(--(RIGHT(F3030,2)="00"))*SUM(SUMIFS($P$6:$P$65536,$B$6:$B$65536,B3030,$C$6:$C$65536,C3030,$D$6:$D$65536,D3030,$E$6:$E$65536,E3030,$F$6:$F$65536,LEFT(F3030,1)&amp;range))+SUMIFS($P$6:$P$65536,$B$6:$B$65536,B3030,$C$6:$C$65536,C3030,$D$6:$D$65536,D3030,$E$6:$E$65536,E3030,$F$6:$F$65536,F3030)))))</f>
        <v>0</v>
      </c>
    </row>
    <row r="3031" spans="1:17" ht="32.25" hidden="1" customHeight="1" x14ac:dyDescent="0.2">
      <c r="A3031" s="10" t="s">
        <v>221</v>
      </c>
      <c r="B3031" s="3" t="s">
        <v>1041</v>
      </c>
      <c r="C3031" s="3" t="s">
        <v>76</v>
      </c>
      <c r="D3031" s="3" t="s">
        <v>28</v>
      </c>
      <c r="E3031" s="3" t="s">
        <v>1050</v>
      </c>
      <c r="F3031" s="3" t="s">
        <v>222</v>
      </c>
      <c r="G3031" s="9">
        <v>99000</v>
      </c>
      <c r="H3031" s="9">
        <v>0</v>
      </c>
      <c r="I3031" s="9">
        <v>99000</v>
      </c>
      <c r="J3031" s="9">
        <v>99000</v>
      </c>
      <c r="K3031" s="9">
        <v>0</v>
      </c>
      <c r="L3031" s="9">
        <v>99000</v>
      </c>
      <c r="M3031" s="9">
        <v>99000</v>
      </c>
      <c r="N3031" s="9">
        <v>0</v>
      </c>
      <c r="O3031" s="9">
        <v>99000</v>
      </c>
      <c r="P3031" s="13">
        <f t="shared" si="48"/>
        <v>0</v>
      </c>
      <c r="Q3031" s="13">
        <f t="array" ref="Q3031">IF(C3031="",SUMIFS($P$6:$P$65536,$B$6:$B$65536,B3031),IF(D3031="",SUMIFS($P$6:$P$65536,$B$6:$B$65536,B3031,$C$6:$C$65536,C3031),IF(E3031="",SUMIFS($P$6:$P$65536,$B$6:$B$65536,B3031,$C$6:$C$65536,C3031,$D$6:$D$65536,D3031),IF(F3031="",SUMIFS($P$6:$P$65536,$B$6:$B$65536,B3031,$C$6:$C$65536,C3031,$D$6:$D$65536,D3031,$E$6:$E$65536,E3031),--(RIGHT(F3031,1)="0")*SUM(SUMIFS($P$6:$P$65536,$B$6:$B$65536,B3031,$C$6:$C$65536,C3031,$D$6:$D$65536,D3031,$E$6:$E$65536,E3031,$F$6:$F$65536,LEFT(F3031,2)&amp;{0;1;2;3;4;5;6;7;8;9}))+(--(RIGHT(F3031,2)="00"))*SUM(SUMIFS($P$6:$P$65536,$B$6:$B$65536,B3031,$C$6:$C$65536,C3031,$D$6:$D$65536,D3031,$E$6:$E$65536,E3031,$F$6:$F$65536,LEFT(F3031,1)&amp;range))+SUMIFS($P$6:$P$65536,$B$6:$B$65536,B3031,$C$6:$C$65536,C3031,$D$6:$D$65536,D3031,$E$6:$E$65536,E3031,$F$6:$F$65536,F3031)))))</f>
        <v>0</v>
      </c>
    </row>
    <row r="3032" spans="1:17" ht="32.25" hidden="1" customHeight="1" x14ac:dyDescent="0.2">
      <c r="A3032" s="8" t="s">
        <v>176</v>
      </c>
      <c r="B3032" s="3" t="s">
        <v>1041</v>
      </c>
      <c r="C3032" s="3" t="s">
        <v>76</v>
      </c>
      <c r="D3032" s="3" t="s">
        <v>29</v>
      </c>
      <c r="E3032" s="3" t="s">
        <v>0</v>
      </c>
      <c r="F3032" s="3" t="s">
        <v>0</v>
      </c>
      <c r="G3032" s="9">
        <v>9002429</v>
      </c>
      <c r="H3032" s="9">
        <v>0</v>
      </c>
      <c r="I3032" s="9">
        <v>9002429</v>
      </c>
      <c r="J3032" s="9">
        <v>9002429</v>
      </c>
      <c r="K3032" s="9">
        <v>0</v>
      </c>
      <c r="L3032" s="9">
        <v>9002429</v>
      </c>
      <c r="M3032" s="9">
        <v>9002429</v>
      </c>
      <c r="N3032" s="9">
        <v>0</v>
      </c>
      <c r="O3032" s="9">
        <v>9002429</v>
      </c>
      <c r="P3032" s="13">
        <f t="shared" si="48"/>
        <v>0</v>
      </c>
      <c r="Q3032" s="13">
        <f t="array" ref="Q3032">IF(C3032="",SUMIFS($P$6:$P$65536,$B$6:$B$65536,B3032),IF(D3032="",SUMIFS($P$6:$P$65536,$B$6:$B$65536,B3032,$C$6:$C$65536,C3032),IF(E3032="",SUMIFS($P$6:$P$65536,$B$6:$B$65536,B3032,$C$6:$C$65536,C3032,$D$6:$D$65536,D3032),IF(F3032="",SUMIFS($P$6:$P$65536,$B$6:$B$65536,B3032,$C$6:$C$65536,C3032,$D$6:$D$65536,D3032,$E$6:$E$65536,E3032),--(RIGHT(F3032,1)="0")*SUM(SUMIFS($P$6:$P$65536,$B$6:$B$65536,B3032,$C$6:$C$65536,C3032,$D$6:$D$65536,D3032,$E$6:$E$65536,E3032,$F$6:$F$65536,LEFT(F3032,2)&amp;{0;1;2;3;4;5;6;7;8;9}))+(--(RIGHT(F3032,2)="00"))*SUM(SUMIFS($P$6:$P$65536,$B$6:$B$65536,B3032,$C$6:$C$65536,C3032,$D$6:$D$65536,D3032,$E$6:$E$65536,E3032,$F$6:$F$65536,LEFT(F3032,1)&amp;range))+SUMIFS($P$6:$P$65536,$B$6:$B$65536,B3032,$C$6:$C$65536,C3032,$D$6:$D$65536,D3032,$E$6:$E$65536,E3032,$F$6:$F$65536,F3032)))))</f>
        <v>0</v>
      </c>
    </row>
    <row r="3033" spans="1:17" ht="80.099999999999994" hidden="1" customHeight="1" x14ac:dyDescent="0.2">
      <c r="A3033" s="10" t="s">
        <v>1069</v>
      </c>
      <c r="B3033" s="3" t="s">
        <v>1041</v>
      </c>
      <c r="C3033" s="3" t="s">
        <v>76</v>
      </c>
      <c r="D3033" s="3" t="s">
        <v>29</v>
      </c>
      <c r="E3033" s="3" t="s">
        <v>1070</v>
      </c>
      <c r="F3033" s="11" t="s">
        <v>0</v>
      </c>
      <c r="G3033" s="9">
        <v>9002429</v>
      </c>
      <c r="H3033" s="9">
        <v>0</v>
      </c>
      <c r="I3033" s="9">
        <v>9002429</v>
      </c>
      <c r="J3033" s="9">
        <v>9002429</v>
      </c>
      <c r="K3033" s="9">
        <v>0</v>
      </c>
      <c r="L3033" s="9">
        <v>9002429</v>
      </c>
      <c r="M3033" s="9">
        <v>9002429</v>
      </c>
      <c r="N3033" s="9">
        <v>0</v>
      </c>
      <c r="O3033" s="9">
        <v>9002429</v>
      </c>
      <c r="P3033" s="13">
        <f t="shared" si="48"/>
        <v>0</v>
      </c>
      <c r="Q3033" s="13">
        <f t="array" ref="Q3033">IF(C3033="",SUMIFS($P$6:$P$65536,$B$6:$B$65536,B3033),IF(D3033="",SUMIFS($P$6:$P$65536,$B$6:$B$65536,B3033,$C$6:$C$65536,C3033),IF(E3033="",SUMIFS($P$6:$P$65536,$B$6:$B$65536,B3033,$C$6:$C$65536,C3033,$D$6:$D$65536,D3033),IF(F3033="",SUMIFS($P$6:$P$65536,$B$6:$B$65536,B3033,$C$6:$C$65536,C3033,$D$6:$D$65536,D3033,$E$6:$E$65536,E3033),--(RIGHT(F3033,1)="0")*SUM(SUMIFS($P$6:$P$65536,$B$6:$B$65536,B3033,$C$6:$C$65536,C3033,$D$6:$D$65536,D3033,$E$6:$E$65536,E3033,$F$6:$F$65536,LEFT(F3033,2)&amp;{0;1;2;3;4;5;6;7;8;9}))+(--(RIGHT(F3033,2)="00"))*SUM(SUMIFS($P$6:$P$65536,$B$6:$B$65536,B3033,$C$6:$C$65536,C3033,$D$6:$D$65536,D3033,$E$6:$E$65536,E3033,$F$6:$F$65536,LEFT(F3033,1)&amp;range))+SUMIFS($P$6:$P$65536,$B$6:$B$65536,B3033,$C$6:$C$65536,C3033,$D$6:$D$65536,D3033,$E$6:$E$65536,E3033,$F$6:$F$65536,F3033)))))</f>
        <v>0</v>
      </c>
    </row>
    <row r="3034" spans="1:17" ht="15" hidden="1" customHeight="1" x14ac:dyDescent="0.2">
      <c r="A3034" s="10" t="s">
        <v>162</v>
      </c>
      <c r="B3034" s="3" t="s">
        <v>1041</v>
      </c>
      <c r="C3034" s="3" t="s">
        <v>76</v>
      </c>
      <c r="D3034" s="3" t="s">
        <v>29</v>
      </c>
      <c r="E3034" s="3" t="s">
        <v>1070</v>
      </c>
      <c r="F3034" s="3" t="s">
        <v>163</v>
      </c>
      <c r="G3034" s="9">
        <v>9002429</v>
      </c>
      <c r="H3034" s="9">
        <v>0</v>
      </c>
      <c r="I3034" s="9">
        <v>9002429</v>
      </c>
      <c r="J3034" s="9">
        <v>9002429</v>
      </c>
      <c r="K3034" s="9">
        <v>0</v>
      </c>
      <c r="L3034" s="9">
        <v>9002429</v>
      </c>
      <c r="M3034" s="9">
        <v>9002429</v>
      </c>
      <c r="N3034" s="9">
        <v>0</v>
      </c>
      <c r="O3034" s="9">
        <v>9002429</v>
      </c>
      <c r="P3034" s="13">
        <f t="shared" si="48"/>
        <v>0</v>
      </c>
      <c r="Q3034" s="13">
        <f t="array" ref="Q3034">IF(C3034="",SUMIFS($P$6:$P$65536,$B$6:$B$65536,B3034),IF(D3034="",SUMIFS($P$6:$P$65536,$B$6:$B$65536,B3034,$C$6:$C$65536,C3034),IF(E3034="",SUMIFS($P$6:$P$65536,$B$6:$B$65536,B3034,$C$6:$C$65536,C3034,$D$6:$D$65536,D3034),IF(F3034="",SUMIFS($P$6:$P$65536,$B$6:$B$65536,B3034,$C$6:$C$65536,C3034,$D$6:$D$65536,D3034,$E$6:$E$65536,E3034),--(RIGHT(F3034,1)="0")*SUM(SUMIFS($P$6:$P$65536,$B$6:$B$65536,B3034,$C$6:$C$65536,C3034,$D$6:$D$65536,D3034,$E$6:$E$65536,E3034,$F$6:$F$65536,LEFT(F3034,2)&amp;{0;1;2;3;4;5;6;7;8;9}))+(--(RIGHT(F3034,2)="00"))*SUM(SUMIFS($P$6:$P$65536,$B$6:$B$65536,B3034,$C$6:$C$65536,C3034,$D$6:$D$65536,D3034,$E$6:$E$65536,E3034,$F$6:$F$65536,LEFT(F3034,1)&amp;range))+SUMIFS($P$6:$P$65536,$B$6:$B$65536,B3034,$C$6:$C$65536,C3034,$D$6:$D$65536,D3034,$E$6:$E$65536,E3034,$F$6:$F$65536,F3034)))))</f>
        <v>0</v>
      </c>
    </row>
    <row r="3035" spans="1:17" ht="15" hidden="1" customHeight="1" x14ac:dyDescent="0.2">
      <c r="A3035" s="10" t="s">
        <v>164</v>
      </c>
      <c r="B3035" s="3" t="s">
        <v>1041</v>
      </c>
      <c r="C3035" s="3" t="s">
        <v>76</v>
      </c>
      <c r="D3035" s="3" t="s">
        <v>29</v>
      </c>
      <c r="E3035" s="3" t="s">
        <v>1070</v>
      </c>
      <c r="F3035" s="3" t="s">
        <v>165</v>
      </c>
      <c r="G3035" s="9">
        <v>9002429</v>
      </c>
      <c r="H3035" s="9">
        <v>0</v>
      </c>
      <c r="I3035" s="9">
        <v>9002429</v>
      </c>
      <c r="J3035" s="9">
        <v>9002429</v>
      </c>
      <c r="K3035" s="9">
        <v>0</v>
      </c>
      <c r="L3035" s="9">
        <v>9002429</v>
      </c>
      <c r="M3035" s="9">
        <v>9002429</v>
      </c>
      <c r="N3035" s="9">
        <v>0</v>
      </c>
      <c r="O3035" s="9">
        <v>9002429</v>
      </c>
      <c r="P3035" s="13">
        <f t="shared" si="48"/>
        <v>0</v>
      </c>
      <c r="Q3035" s="13">
        <f t="array" ref="Q3035">IF(C3035="",SUMIFS($P$6:$P$65536,$B$6:$B$65536,B3035),IF(D3035="",SUMIFS($P$6:$P$65536,$B$6:$B$65536,B3035,$C$6:$C$65536,C3035),IF(E3035="",SUMIFS($P$6:$P$65536,$B$6:$B$65536,B3035,$C$6:$C$65536,C3035,$D$6:$D$65536,D3035),IF(F3035="",SUMIFS($P$6:$P$65536,$B$6:$B$65536,B3035,$C$6:$C$65536,C3035,$D$6:$D$65536,D3035,$E$6:$E$65536,E3035),--(RIGHT(F3035,1)="0")*SUM(SUMIFS($P$6:$P$65536,$B$6:$B$65536,B3035,$C$6:$C$65536,C3035,$D$6:$D$65536,D3035,$E$6:$E$65536,E3035,$F$6:$F$65536,LEFT(F3035,2)&amp;{0;1;2;3;4;5;6;7;8;9}))+(--(RIGHT(F3035,2)="00"))*SUM(SUMIFS($P$6:$P$65536,$B$6:$B$65536,B3035,$C$6:$C$65536,C3035,$D$6:$D$65536,D3035,$E$6:$E$65536,E3035,$F$6:$F$65536,LEFT(F3035,1)&amp;range))+SUMIFS($P$6:$P$65536,$B$6:$B$65536,B3035,$C$6:$C$65536,C3035,$D$6:$D$65536,D3035,$E$6:$E$65536,E3035,$F$6:$F$65536,F3035)))))</f>
        <v>0</v>
      </c>
    </row>
    <row r="3036" spans="1:17" ht="15" customHeight="1" x14ac:dyDescent="0.2">
      <c r="A3036" s="8" t="s">
        <v>133</v>
      </c>
      <c r="B3036" s="3" t="s">
        <v>1041</v>
      </c>
      <c r="C3036" s="3" t="s">
        <v>134</v>
      </c>
      <c r="D3036" s="3" t="s">
        <v>0</v>
      </c>
      <c r="E3036" s="3" t="s">
        <v>0</v>
      </c>
      <c r="F3036" s="3" t="s">
        <v>0</v>
      </c>
      <c r="G3036" s="9">
        <v>11469250</v>
      </c>
      <c r="H3036" s="9">
        <v>-38932.050000000003</v>
      </c>
      <c r="I3036" s="9">
        <v>11430317.949999999</v>
      </c>
      <c r="J3036" s="9">
        <v>8469250</v>
      </c>
      <c r="K3036" s="9">
        <v>0</v>
      </c>
      <c r="L3036" s="9">
        <v>8469250</v>
      </c>
      <c r="M3036" s="9">
        <v>8469250</v>
      </c>
      <c r="N3036" s="9">
        <v>0</v>
      </c>
      <c r="O3036" s="9">
        <v>8469250</v>
      </c>
      <c r="P3036" s="13">
        <f t="shared" si="48"/>
        <v>38932.050000000003</v>
      </c>
      <c r="Q3036" s="13">
        <f t="array" ref="Q3036">IF(C3036="",SUMIFS($P$6:$P$65536,$B$6:$B$65536,B3036),IF(D3036="",SUMIFS($P$6:$P$65536,$B$6:$B$65536,B3036,$C$6:$C$65536,C3036),IF(E3036="",SUMIFS($P$6:$P$65536,$B$6:$B$65536,B3036,$C$6:$C$65536,C3036,$D$6:$D$65536,D3036),IF(F3036="",SUMIFS($P$6:$P$65536,$B$6:$B$65536,B3036,$C$6:$C$65536,C3036,$D$6:$D$65536,D3036,$E$6:$E$65536,E3036),--(RIGHT(F3036,1)="0")*SUM(SUMIFS($P$6:$P$65536,$B$6:$B$65536,B3036,$C$6:$C$65536,C3036,$D$6:$D$65536,D3036,$E$6:$E$65536,E3036,$F$6:$F$65536,LEFT(F3036,2)&amp;{0;1;2;3;4;5;6;7;8;9}))+(--(RIGHT(F3036,2)="00"))*SUM(SUMIFS($P$6:$P$65536,$B$6:$B$65536,B3036,$C$6:$C$65536,C3036,$D$6:$D$65536,D3036,$E$6:$E$65536,E3036,$F$6:$F$65536,LEFT(F3036,1)&amp;range))+SUMIFS($P$6:$P$65536,$B$6:$B$65536,B3036,$C$6:$C$65536,C3036,$D$6:$D$65536,D3036,$E$6:$E$65536,E3036,$F$6:$F$65536,F3036)))))</f>
        <v>233592.3</v>
      </c>
    </row>
    <row r="3037" spans="1:17" ht="48.95" customHeight="1" x14ac:dyDescent="0.2">
      <c r="A3037" s="8" t="s">
        <v>135</v>
      </c>
      <c r="B3037" s="3" t="s">
        <v>1041</v>
      </c>
      <c r="C3037" s="3" t="s">
        <v>134</v>
      </c>
      <c r="D3037" s="3" t="s">
        <v>136</v>
      </c>
      <c r="E3037" s="3" t="s">
        <v>0</v>
      </c>
      <c r="F3037" s="3" t="s">
        <v>0</v>
      </c>
      <c r="G3037" s="9">
        <v>11469250</v>
      </c>
      <c r="H3037" s="9">
        <v>-38932.050000000003</v>
      </c>
      <c r="I3037" s="9">
        <v>11430317.949999999</v>
      </c>
      <c r="J3037" s="9">
        <v>8469250</v>
      </c>
      <c r="K3037" s="9">
        <v>0</v>
      </c>
      <c r="L3037" s="9">
        <v>8469250</v>
      </c>
      <c r="M3037" s="9">
        <v>8469250</v>
      </c>
      <c r="N3037" s="9">
        <v>0</v>
      </c>
      <c r="O3037" s="9">
        <v>8469250</v>
      </c>
      <c r="P3037" s="13">
        <f t="shared" si="48"/>
        <v>38932.050000000003</v>
      </c>
      <c r="Q3037" s="13">
        <f t="array" ref="Q3037">IF(C3037="",SUMIFS($P$6:$P$65536,$B$6:$B$65536,B3037),IF(D3037="",SUMIFS($P$6:$P$65536,$B$6:$B$65536,B3037,$C$6:$C$65536,C3037),IF(E3037="",SUMIFS($P$6:$P$65536,$B$6:$B$65536,B3037,$C$6:$C$65536,C3037,$D$6:$D$65536,D3037),IF(F3037="",SUMIFS($P$6:$P$65536,$B$6:$B$65536,B3037,$C$6:$C$65536,C3037,$D$6:$D$65536,D3037,$E$6:$E$65536,E3037),--(RIGHT(F3037,1)="0")*SUM(SUMIFS($P$6:$P$65536,$B$6:$B$65536,B3037,$C$6:$C$65536,C3037,$D$6:$D$65536,D3037,$E$6:$E$65536,E3037,$F$6:$F$65536,LEFT(F3037,2)&amp;{0;1;2;3;4;5;6;7;8;9}))+(--(RIGHT(F3037,2)="00"))*SUM(SUMIFS($P$6:$P$65536,$B$6:$B$65536,B3037,$C$6:$C$65536,C3037,$D$6:$D$65536,D3037,$E$6:$E$65536,E3037,$F$6:$F$65536,LEFT(F3037,1)&amp;range))+SUMIFS($P$6:$P$65536,$B$6:$B$65536,B3037,$C$6:$C$65536,C3037,$D$6:$D$65536,D3037,$E$6:$E$65536,E3037,$F$6:$F$65536,F3037)))))</f>
        <v>194660.25</v>
      </c>
    </row>
    <row r="3038" spans="1:17" ht="32.25" customHeight="1" x14ac:dyDescent="0.2">
      <c r="A3038" s="10" t="s">
        <v>576</v>
      </c>
      <c r="B3038" s="3" t="s">
        <v>1041</v>
      </c>
      <c r="C3038" s="3" t="s">
        <v>134</v>
      </c>
      <c r="D3038" s="3" t="s">
        <v>136</v>
      </c>
      <c r="E3038" s="3" t="s">
        <v>1071</v>
      </c>
      <c r="F3038" s="11" t="s">
        <v>0</v>
      </c>
      <c r="G3038" s="9">
        <v>11469250</v>
      </c>
      <c r="H3038" s="9">
        <v>-38932.050000000003</v>
      </c>
      <c r="I3038" s="9">
        <v>11430317.949999999</v>
      </c>
      <c r="J3038" s="9">
        <v>8469250</v>
      </c>
      <c r="K3038" s="9">
        <v>0</v>
      </c>
      <c r="L3038" s="9">
        <v>8469250</v>
      </c>
      <c r="M3038" s="9">
        <v>8469250</v>
      </c>
      <c r="N3038" s="9">
        <v>0</v>
      </c>
      <c r="O3038" s="9">
        <v>8469250</v>
      </c>
      <c r="P3038" s="13">
        <f t="shared" si="48"/>
        <v>38932.050000000003</v>
      </c>
      <c r="Q3038" s="13">
        <f t="array" ref="Q3038">IF(C3038="",SUMIFS($P$6:$P$65536,$B$6:$B$65536,B3038),IF(D3038="",SUMIFS($P$6:$P$65536,$B$6:$B$65536,B3038,$C$6:$C$65536,C3038),IF(E3038="",SUMIFS($P$6:$P$65536,$B$6:$B$65536,B3038,$C$6:$C$65536,C3038,$D$6:$D$65536,D3038),IF(F3038="",SUMIFS($P$6:$P$65536,$B$6:$B$65536,B3038,$C$6:$C$65536,C3038,$D$6:$D$65536,D3038,$E$6:$E$65536,E3038),--(RIGHT(F3038,1)="0")*SUM(SUMIFS($P$6:$P$65536,$B$6:$B$65536,B3038,$C$6:$C$65536,C3038,$D$6:$D$65536,D3038,$E$6:$E$65536,E3038,$F$6:$F$65536,LEFT(F3038,2)&amp;{0;1;2;3;4;5;6;7;8;9}))+(--(RIGHT(F3038,2)="00"))*SUM(SUMIFS($P$6:$P$65536,$B$6:$B$65536,B3038,$C$6:$C$65536,C3038,$D$6:$D$65536,D3038,$E$6:$E$65536,E3038,$F$6:$F$65536,LEFT(F3038,1)&amp;range))+SUMIFS($P$6:$P$65536,$B$6:$B$65536,B3038,$C$6:$C$65536,C3038,$D$6:$D$65536,D3038,$E$6:$E$65536,E3038,$F$6:$F$65536,F3038)))))</f>
        <v>155728.20000000001</v>
      </c>
    </row>
    <row r="3039" spans="1:17" ht="64.5" customHeight="1" x14ac:dyDescent="0.2">
      <c r="A3039" s="10" t="s">
        <v>94</v>
      </c>
      <c r="B3039" s="3" t="s">
        <v>1041</v>
      </c>
      <c r="C3039" s="3" t="s">
        <v>134</v>
      </c>
      <c r="D3039" s="3" t="s">
        <v>136</v>
      </c>
      <c r="E3039" s="3" t="s">
        <v>1071</v>
      </c>
      <c r="F3039" s="3" t="s">
        <v>95</v>
      </c>
      <c r="G3039" s="9">
        <v>11469250</v>
      </c>
      <c r="H3039" s="9">
        <v>-38932.050000000003</v>
      </c>
      <c r="I3039" s="9">
        <v>11430317.949999999</v>
      </c>
      <c r="J3039" s="9">
        <v>8469250</v>
      </c>
      <c r="K3039" s="9">
        <v>0</v>
      </c>
      <c r="L3039" s="9">
        <v>8469250</v>
      </c>
      <c r="M3039" s="9">
        <v>8469250</v>
      </c>
      <c r="N3039" s="9">
        <v>0</v>
      </c>
      <c r="O3039" s="9">
        <v>8469250</v>
      </c>
      <c r="P3039" s="13">
        <f t="shared" si="48"/>
        <v>38932.050000000003</v>
      </c>
      <c r="Q3039" s="13">
        <f t="array" ref="Q3039">IF(C3039="",SUMIFS($P$6:$P$65536,$B$6:$B$65536,B3039),IF(D3039="",SUMIFS($P$6:$P$65536,$B$6:$B$65536,B3039,$C$6:$C$65536,C3039),IF(E3039="",SUMIFS($P$6:$P$65536,$B$6:$B$65536,B3039,$C$6:$C$65536,C3039,$D$6:$D$65536,D3039),IF(F3039="",SUMIFS($P$6:$P$65536,$B$6:$B$65536,B3039,$C$6:$C$65536,C3039,$D$6:$D$65536,D3039,$E$6:$E$65536,E3039),--(RIGHT(F3039,1)="0")*SUM(SUMIFS($P$6:$P$65536,$B$6:$B$65536,B3039,$C$6:$C$65536,C3039,$D$6:$D$65536,D3039,$E$6:$E$65536,E3039,$F$6:$F$65536,LEFT(F3039,2)&amp;{0;1;2;3;4;5;6;7;8;9}))+(--(RIGHT(F3039,2)="00"))*SUM(SUMIFS($P$6:$P$65536,$B$6:$B$65536,B3039,$C$6:$C$65536,C3039,$D$6:$D$65536,D3039,$E$6:$E$65536,E3039,$F$6:$F$65536,LEFT(F3039,1)&amp;range))+SUMIFS($P$6:$P$65536,$B$6:$B$65536,B3039,$C$6:$C$65536,C3039,$D$6:$D$65536,D3039,$E$6:$E$65536,E3039,$F$6:$F$65536,F3039)))))</f>
        <v>155728.20000000001</v>
      </c>
    </row>
    <row r="3040" spans="1:17" ht="15" customHeight="1" x14ac:dyDescent="0.2">
      <c r="A3040" s="10" t="s">
        <v>102</v>
      </c>
      <c r="B3040" s="3" t="s">
        <v>1041</v>
      </c>
      <c r="C3040" s="3" t="s">
        <v>134</v>
      </c>
      <c r="D3040" s="3" t="s">
        <v>136</v>
      </c>
      <c r="E3040" s="3" t="s">
        <v>1071</v>
      </c>
      <c r="F3040" s="3" t="s">
        <v>103</v>
      </c>
      <c r="G3040" s="9">
        <v>11469250</v>
      </c>
      <c r="H3040" s="9">
        <v>-38932.050000000003</v>
      </c>
      <c r="I3040" s="9">
        <v>11430317.949999999</v>
      </c>
      <c r="J3040" s="9">
        <v>8469250</v>
      </c>
      <c r="K3040" s="9">
        <v>0</v>
      </c>
      <c r="L3040" s="9">
        <v>8469250</v>
      </c>
      <c r="M3040" s="9">
        <v>8469250</v>
      </c>
      <c r="N3040" s="9">
        <v>0</v>
      </c>
      <c r="O3040" s="9">
        <v>8469250</v>
      </c>
      <c r="P3040" s="13">
        <f t="shared" si="48"/>
        <v>38932.050000000003</v>
      </c>
      <c r="Q3040" s="13">
        <f t="array" ref="Q3040">IF(C3040="",SUMIFS($P$6:$P$65536,$B$6:$B$65536,B3040),IF(D3040="",SUMIFS($P$6:$P$65536,$B$6:$B$65536,B3040,$C$6:$C$65536,C3040),IF(E3040="",SUMIFS($P$6:$P$65536,$B$6:$B$65536,B3040,$C$6:$C$65536,C3040,$D$6:$D$65536,D3040),IF(F3040="",SUMIFS($P$6:$P$65536,$B$6:$B$65536,B3040,$C$6:$C$65536,C3040,$D$6:$D$65536,D3040,$E$6:$E$65536,E3040),--(RIGHT(F3040,1)="0")*SUM(SUMIFS($P$6:$P$65536,$B$6:$B$65536,B3040,$C$6:$C$65536,C3040,$D$6:$D$65536,D3040,$E$6:$E$65536,E3040,$F$6:$F$65536,LEFT(F3040,2)&amp;{0;1;2;3;4;5;6;7;8;9}))+(--(RIGHT(F3040,2)="00"))*SUM(SUMIFS($P$6:$P$65536,$B$6:$B$65536,B3040,$C$6:$C$65536,C3040,$D$6:$D$65536,D3040,$E$6:$E$65536,E3040,$F$6:$F$65536,LEFT(F3040,1)&amp;range))+SUMIFS($P$6:$P$65536,$B$6:$B$65536,B3040,$C$6:$C$65536,C3040,$D$6:$D$65536,D3040,$E$6:$E$65536,E3040,$F$6:$F$65536,F3040)))))</f>
        <v>116796.15000000001</v>
      </c>
    </row>
    <row r="3041" spans="1:17" ht="96.6" hidden="1" customHeight="1" x14ac:dyDescent="0.2">
      <c r="A3041" s="10" t="s">
        <v>104</v>
      </c>
      <c r="B3041" s="3" t="s">
        <v>1041</v>
      </c>
      <c r="C3041" s="3" t="s">
        <v>134</v>
      </c>
      <c r="D3041" s="3" t="s">
        <v>136</v>
      </c>
      <c r="E3041" s="3" t="s">
        <v>1071</v>
      </c>
      <c r="F3041" s="3" t="s">
        <v>105</v>
      </c>
      <c r="G3041" s="9">
        <v>8469250</v>
      </c>
      <c r="H3041" s="9">
        <v>0</v>
      </c>
      <c r="I3041" s="9">
        <v>8469250</v>
      </c>
      <c r="J3041" s="9">
        <v>8469250</v>
      </c>
      <c r="K3041" s="9">
        <v>0</v>
      </c>
      <c r="L3041" s="9">
        <v>8469250</v>
      </c>
      <c r="M3041" s="9">
        <v>8469250</v>
      </c>
      <c r="N3041" s="9">
        <v>0</v>
      </c>
      <c r="O3041" s="9">
        <v>8469250</v>
      </c>
      <c r="P3041" s="13">
        <f t="shared" si="48"/>
        <v>0</v>
      </c>
      <c r="Q3041" s="13">
        <f t="array" ref="Q3041">IF(C3041="",SUMIFS($P$6:$P$65536,$B$6:$B$65536,B3041),IF(D3041="",SUMIFS($P$6:$P$65536,$B$6:$B$65536,B3041,$C$6:$C$65536,C3041),IF(E3041="",SUMIFS($P$6:$P$65536,$B$6:$B$65536,B3041,$C$6:$C$65536,C3041,$D$6:$D$65536,D3041),IF(F3041="",SUMIFS($P$6:$P$65536,$B$6:$B$65536,B3041,$C$6:$C$65536,C3041,$D$6:$D$65536,D3041,$E$6:$E$65536,E3041),--(RIGHT(F3041,1)="0")*SUM(SUMIFS($P$6:$P$65536,$B$6:$B$65536,B3041,$C$6:$C$65536,C3041,$D$6:$D$65536,D3041,$E$6:$E$65536,E3041,$F$6:$F$65536,LEFT(F3041,2)&amp;{0;1;2;3;4;5;6;7;8;9}))+(--(RIGHT(F3041,2)="00"))*SUM(SUMIFS($P$6:$P$65536,$B$6:$B$65536,B3041,$C$6:$C$65536,C3041,$D$6:$D$65536,D3041,$E$6:$E$65536,E3041,$F$6:$F$65536,LEFT(F3041,1)&amp;range))+SUMIFS($P$6:$P$65536,$B$6:$B$65536,B3041,$C$6:$C$65536,C3041,$D$6:$D$65536,D3041,$E$6:$E$65536,E3041,$F$6:$F$65536,F3041)))))</f>
        <v>0</v>
      </c>
    </row>
    <row r="3042" spans="1:17" ht="32.25" customHeight="1" x14ac:dyDescent="0.2">
      <c r="A3042" s="10" t="s">
        <v>106</v>
      </c>
      <c r="B3042" s="3" t="s">
        <v>1041</v>
      </c>
      <c r="C3042" s="3" t="s">
        <v>134</v>
      </c>
      <c r="D3042" s="3" t="s">
        <v>136</v>
      </c>
      <c r="E3042" s="3" t="s">
        <v>1071</v>
      </c>
      <c r="F3042" s="3" t="s">
        <v>107</v>
      </c>
      <c r="G3042" s="9">
        <v>3000000</v>
      </c>
      <c r="H3042" s="9">
        <v>-38932.050000000003</v>
      </c>
      <c r="I3042" s="9">
        <v>2961067.95</v>
      </c>
      <c r="J3042" s="9">
        <v>0</v>
      </c>
      <c r="K3042" s="9">
        <v>0</v>
      </c>
      <c r="L3042" s="9">
        <v>0</v>
      </c>
      <c r="M3042" s="9">
        <v>0</v>
      </c>
      <c r="N3042" s="9">
        <v>0</v>
      </c>
      <c r="O3042" s="9">
        <v>0</v>
      </c>
      <c r="P3042" s="13">
        <f t="shared" si="48"/>
        <v>38932.050000000003</v>
      </c>
      <c r="Q3042" s="13">
        <f t="array" ref="Q3042">IF(C3042="",SUMIFS($P$6:$P$65536,$B$6:$B$65536,B3042),IF(D3042="",SUMIFS($P$6:$P$65536,$B$6:$B$65536,B3042,$C$6:$C$65536,C3042),IF(E3042="",SUMIFS($P$6:$P$65536,$B$6:$B$65536,B3042,$C$6:$C$65536,C3042,$D$6:$D$65536,D3042),IF(F3042="",SUMIFS($P$6:$P$65536,$B$6:$B$65536,B3042,$C$6:$C$65536,C3042,$D$6:$D$65536,D3042,$E$6:$E$65536,E3042),--(RIGHT(F3042,1)="0")*SUM(SUMIFS($P$6:$P$65536,$B$6:$B$65536,B3042,$C$6:$C$65536,C3042,$D$6:$D$65536,D3042,$E$6:$E$65536,E3042,$F$6:$F$65536,LEFT(F3042,2)&amp;{0;1;2;3;4;5;6;7;8;9}))+(--(RIGHT(F3042,2)="00"))*SUM(SUMIFS($P$6:$P$65536,$B$6:$B$65536,B3042,$C$6:$C$65536,C3042,$D$6:$D$65536,D3042,$E$6:$E$65536,E3042,$F$6:$F$65536,LEFT(F3042,1)&amp;range))+SUMIFS($P$6:$P$65536,$B$6:$B$65536,B3042,$C$6:$C$65536,C3042,$D$6:$D$65536,D3042,$E$6:$E$65536,E3042,$F$6:$F$65536,F3042)))))</f>
        <v>38932.050000000003</v>
      </c>
    </row>
    <row r="3043" spans="1:17" ht="15" customHeight="1" x14ac:dyDescent="0.2">
      <c r="A3043" s="8" t="s">
        <v>278</v>
      </c>
      <c r="B3043" s="3" t="s">
        <v>1041</v>
      </c>
      <c r="C3043" s="3" t="s">
        <v>27</v>
      </c>
      <c r="D3043" s="3" t="s">
        <v>0</v>
      </c>
      <c r="E3043" s="3" t="s">
        <v>0</v>
      </c>
      <c r="F3043" s="3" t="s">
        <v>0</v>
      </c>
      <c r="G3043" s="9">
        <v>412936464</v>
      </c>
      <c r="H3043" s="9">
        <v>889622500</v>
      </c>
      <c r="I3043" s="9">
        <v>1302558964</v>
      </c>
      <c r="J3043" s="9">
        <v>413640264</v>
      </c>
      <c r="K3043" s="9">
        <v>0</v>
      </c>
      <c r="L3043" s="9">
        <v>413640264</v>
      </c>
      <c r="M3043" s="9">
        <v>414408164</v>
      </c>
      <c r="N3043" s="9">
        <v>0</v>
      </c>
      <c r="O3043" s="9">
        <v>414408164</v>
      </c>
      <c r="P3043" s="13">
        <f t="shared" si="48"/>
        <v>889622500</v>
      </c>
      <c r="Q3043" s="13">
        <f t="array" ref="Q3043">IF(C3043="",SUMIFS($P$6:$P$65536,$B$6:$B$65536,B3043),IF(D3043="",SUMIFS($P$6:$P$65536,$B$6:$B$65536,B3043,$C$6:$C$65536,C3043),IF(E3043="",SUMIFS($P$6:$P$65536,$B$6:$B$65536,B3043,$C$6:$C$65536,C3043,$D$6:$D$65536,D3043),IF(F3043="",SUMIFS($P$6:$P$65536,$B$6:$B$65536,B3043,$C$6:$C$65536,C3043,$D$6:$D$65536,D3043,$E$6:$E$65536,E3043),--(RIGHT(F3043,1)="0")*SUM(SUMIFS($P$6:$P$65536,$B$6:$B$65536,B3043,$C$6:$C$65536,C3043,$D$6:$D$65536,D3043,$E$6:$E$65536,E3043,$F$6:$F$65536,LEFT(F3043,2)&amp;{0;1;2;3;4;5;6;7;8;9}))+(--(RIGHT(F3043,2)="00"))*SUM(SUMIFS($P$6:$P$65536,$B$6:$B$65536,B3043,$C$6:$C$65536,C3043,$D$6:$D$65536,D3043,$E$6:$E$65536,E3043,$F$6:$F$65536,LEFT(F3043,1)&amp;range))+SUMIFS($P$6:$P$65536,$B$6:$B$65536,B3043,$C$6:$C$65536,C3043,$D$6:$D$65536,D3043,$E$6:$E$65536,E3043,$F$6:$F$65536,F3043)))))</f>
        <v>5473404565</v>
      </c>
    </row>
    <row r="3044" spans="1:17" ht="15.95" customHeight="1" x14ac:dyDescent="0.2">
      <c r="A3044" s="8" t="s">
        <v>805</v>
      </c>
      <c r="B3044" s="3" t="s">
        <v>1041</v>
      </c>
      <c r="C3044" s="3" t="s">
        <v>27</v>
      </c>
      <c r="D3044" s="3" t="s">
        <v>36</v>
      </c>
      <c r="E3044" s="3" t="s">
        <v>0</v>
      </c>
      <c r="F3044" s="3" t="s">
        <v>0</v>
      </c>
      <c r="G3044" s="9">
        <v>26500000</v>
      </c>
      <c r="H3044" s="9">
        <v>-11467000</v>
      </c>
      <c r="I3044" s="9">
        <v>15033000</v>
      </c>
      <c r="J3044" s="9">
        <v>26500000</v>
      </c>
      <c r="K3044" s="9">
        <v>0</v>
      </c>
      <c r="L3044" s="9">
        <v>26500000</v>
      </c>
      <c r="M3044" s="9">
        <v>26500000</v>
      </c>
      <c r="N3044" s="9">
        <v>0</v>
      </c>
      <c r="O3044" s="9">
        <v>26500000</v>
      </c>
      <c r="P3044" s="13">
        <f t="shared" si="48"/>
        <v>11467000</v>
      </c>
      <c r="Q3044" s="13">
        <f t="array" ref="Q3044">IF(C3044="",SUMIFS($P$6:$P$65536,$B$6:$B$65536,B3044),IF(D3044="",SUMIFS($P$6:$P$65536,$B$6:$B$65536,B3044,$C$6:$C$65536,C3044),IF(E3044="",SUMIFS($P$6:$P$65536,$B$6:$B$65536,B3044,$C$6:$C$65536,C3044,$D$6:$D$65536,D3044),IF(F3044="",SUMIFS($P$6:$P$65536,$B$6:$B$65536,B3044,$C$6:$C$65536,C3044,$D$6:$D$65536,D3044,$E$6:$E$65536,E3044),--(RIGHT(F3044,1)="0")*SUM(SUMIFS($P$6:$P$65536,$B$6:$B$65536,B3044,$C$6:$C$65536,C3044,$D$6:$D$65536,D3044,$E$6:$E$65536,E3044,$F$6:$F$65536,LEFT(F3044,2)&amp;{0;1;2;3;4;5;6;7;8;9}))+(--(RIGHT(F3044,2)="00"))*SUM(SUMIFS($P$6:$P$65536,$B$6:$B$65536,B3044,$C$6:$C$65536,C3044,$D$6:$D$65536,D3044,$E$6:$E$65536,E3044,$F$6:$F$65536,LEFT(F3044,1)&amp;range))+SUMIFS($P$6:$P$65536,$B$6:$B$65536,B3044,$C$6:$C$65536,C3044,$D$6:$D$65536,D3044,$E$6:$E$65536,E3044,$F$6:$F$65536,F3044)))))</f>
        <v>66246886</v>
      </c>
    </row>
    <row r="3045" spans="1:17" ht="80.099999999999994" customHeight="1" x14ac:dyDescent="0.2">
      <c r="A3045" s="10" t="s">
        <v>1053</v>
      </c>
      <c r="B3045" s="3" t="s">
        <v>1041</v>
      </c>
      <c r="C3045" s="3" t="s">
        <v>27</v>
      </c>
      <c r="D3045" s="3" t="s">
        <v>36</v>
      </c>
      <c r="E3045" s="3" t="s">
        <v>1054</v>
      </c>
      <c r="F3045" s="11" t="s">
        <v>0</v>
      </c>
      <c r="G3045" s="9">
        <v>26500000</v>
      </c>
      <c r="H3045" s="9">
        <v>-14863481</v>
      </c>
      <c r="I3045" s="9">
        <v>11636519</v>
      </c>
      <c r="J3045" s="9">
        <v>26500000</v>
      </c>
      <c r="K3045" s="9">
        <v>0</v>
      </c>
      <c r="L3045" s="9">
        <v>26500000</v>
      </c>
      <c r="M3045" s="9">
        <v>26500000</v>
      </c>
      <c r="N3045" s="9">
        <v>0</v>
      </c>
      <c r="O3045" s="9">
        <v>26500000</v>
      </c>
      <c r="P3045" s="13">
        <f t="shared" si="48"/>
        <v>14863481</v>
      </c>
      <c r="Q3045" s="13">
        <f t="array" ref="Q3045">IF(C3045="",SUMIFS($P$6:$P$65536,$B$6:$B$65536,B3045),IF(D3045="",SUMIFS($P$6:$P$65536,$B$6:$B$65536,B3045,$C$6:$C$65536,C3045),IF(E3045="",SUMIFS($P$6:$P$65536,$B$6:$B$65536,B3045,$C$6:$C$65536,C3045,$D$6:$D$65536,D3045),IF(F3045="",SUMIFS($P$6:$P$65536,$B$6:$B$65536,B3045,$C$6:$C$65536,C3045,$D$6:$D$65536,D3045,$E$6:$E$65536,E3045),--(RIGHT(F3045,1)="0")*SUM(SUMIFS($P$6:$P$65536,$B$6:$B$65536,B3045,$C$6:$C$65536,C3045,$D$6:$D$65536,D3045,$E$6:$E$65536,E3045,$F$6:$F$65536,LEFT(F3045,2)&amp;{0;1;2;3;4;5;6;7;8;9}))+(--(RIGHT(F3045,2)="00"))*SUM(SUMIFS($P$6:$P$65536,$B$6:$B$65536,B3045,$C$6:$C$65536,C3045,$D$6:$D$65536,D3045,$E$6:$E$65536,E3045,$F$6:$F$65536,LEFT(F3045,1)&amp;range))+SUMIFS($P$6:$P$65536,$B$6:$B$65536,B3045,$C$6:$C$65536,C3045,$D$6:$D$65536,D3045,$E$6:$E$65536,E3045,$F$6:$F$65536,F3045)))))</f>
        <v>44590443</v>
      </c>
    </row>
    <row r="3046" spans="1:17" ht="15" customHeight="1" x14ac:dyDescent="0.2">
      <c r="A3046" s="10" t="s">
        <v>162</v>
      </c>
      <c r="B3046" s="3" t="s">
        <v>1041</v>
      </c>
      <c r="C3046" s="3" t="s">
        <v>27</v>
      </c>
      <c r="D3046" s="3" t="s">
        <v>36</v>
      </c>
      <c r="E3046" s="3" t="s">
        <v>1054</v>
      </c>
      <c r="F3046" s="3" t="s">
        <v>163</v>
      </c>
      <c r="G3046" s="9">
        <v>26500000</v>
      </c>
      <c r="H3046" s="9">
        <v>-14863481</v>
      </c>
      <c r="I3046" s="9">
        <v>11636519</v>
      </c>
      <c r="J3046" s="9">
        <v>26500000</v>
      </c>
      <c r="K3046" s="9">
        <v>0</v>
      </c>
      <c r="L3046" s="9">
        <v>26500000</v>
      </c>
      <c r="M3046" s="9">
        <v>26500000</v>
      </c>
      <c r="N3046" s="9">
        <v>0</v>
      </c>
      <c r="O3046" s="9">
        <v>26500000</v>
      </c>
      <c r="P3046" s="13">
        <f t="shared" si="48"/>
        <v>14863481</v>
      </c>
      <c r="Q3046" s="13">
        <f t="array" ref="Q3046">IF(C3046="",SUMIFS($P$6:$P$65536,$B$6:$B$65536,B3046),IF(D3046="",SUMIFS($P$6:$P$65536,$B$6:$B$65536,B3046,$C$6:$C$65536,C3046),IF(E3046="",SUMIFS($P$6:$P$65536,$B$6:$B$65536,B3046,$C$6:$C$65536,C3046,$D$6:$D$65536,D3046),IF(F3046="",SUMIFS($P$6:$P$65536,$B$6:$B$65536,B3046,$C$6:$C$65536,C3046,$D$6:$D$65536,D3046,$E$6:$E$65536,E3046),--(RIGHT(F3046,1)="0")*SUM(SUMIFS($P$6:$P$65536,$B$6:$B$65536,B3046,$C$6:$C$65536,C3046,$D$6:$D$65536,D3046,$E$6:$E$65536,E3046,$F$6:$F$65536,LEFT(F3046,2)&amp;{0;1;2;3;4;5;6;7;8;9}))+(--(RIGHT(F3046,2)="00"))*SUM(SUMIFS($P$6:$P$65536,$B$6:$B$65536,B3046,$C$6:$C$65536,C3046,$D$6:$D$65536,D3046,$E$6:$E$65536,E3046,$F$6:$F$65536,LEFT(F3046,1)&amp;range))+SUMIFS($P$6:$P$65536,$B$6:$B$65536,B3046,$C$6:$C$65536,C3046,$D$6:$D$65536,D3046,$E$6:$E$65536,E3046,$F$6:$F$65536,F3046)))))</f>
        <v>44590443</v>
      </c>
    </row>
    <row r="3047" spans="1:17" ht="48.95" customHeight="1" x14ac:dyDescent="0.2">
      <c r="A3047" s="10" t="s">
        <v>1072</v>
      </c>
      <c r="B3047" s="3" t="s">
        <v>1041</v>
      </c>
      <c r="C3047" s="3" t="s">
        <v>27</v>
      </c>
      <c r="D3047" s="3" t="s">
        <v>36</v>
      </c>
      <c r="E3047" s="3" t="s">
        <v>1054</v>
      </c>
      <c r="F3047" s="3" t="s">
        <v>1073</v>
      </c>
      <c r="G3047" s="9">
        <v>26500000</v>
      </c>
      <c r="H3047" s="9">
        <v>-14863481</v>
      </c>
      <c r="I3047" s="9">
        <v>11636519</v>
      </c>
      <c r="J3047" s="9">
        <v>26500000</v>
      </c>
      <c r="K3047" s="9">
        <v>0</v>
      </c>
      <c r="L3047" s="9">
        <v>26500000</v>
      </c>
      <c r="M3047" s="9">
        <v>26500000</v>
      </c>
      <c r="N3047" s="9">
        <v>0</v>
      </c>
      <c r="O3047" s="9">
        <v>26500000</v>
      </c>
      <c r="P3047" s="13">
        <f t="shared" si="48"/>
        <v>14863481</v>
      </c>
      <c r="Q3047" s="13">
        <f t="array" ref="Q3047">IF(C3047="",SUMIFS($P$6:$P$65536,$B$6:$B$65536,B3047),IF(D3047="",SUMIFS($P$6:$P$65536,$B$6:$B$65536,B3047,$C$6:$C$65536,C3047),IF(E3047="",SUMIFS($P$6:$P$65536,$B$6:$B$65536,B3047,$C$6:$C$65536,C3047,$D$6:$D$65536,D3047),IF(F3047="",SUMIFS($P$6:$P$65536,$B$6:$B$65536,B3047,$C$6:$C$65536,C3047,$D$6:$D$65536,D3047,$E$6:$E$65536,E3047),--(RIGHT(F3047,1)="0")*SUM(SUMIFS($P$6:$P$65536,$B$6:$B$65536,B3047,$C$6:$C$65536,C3047,$D$6:$D$65536,D3047,$E$6:$E$65536,E3047,$F$6:$F$65536,LEFT(F3047,2)&amp;{0;1;2;3;4;5;6;7;8;9}))+(--(RIGHT(F3047,2)="00"))*SUM(SUMIFS($P$6:$P$65536,$B$6:$B$65536,B3047,$C$6:$C$65536,C3047,$D$6:$D$65536,D3047,$E$6:$E$65536,E3047,$F$6:$F$65536,LEFT(F3047,1)&amp;range))+SUMIFS($P$6:$P$65536,$B$6:$B$65536,B3047,$C$6:$C$65536,C3047,$D$6:$D$65536,D3047,$E$6:$E$65536,E3047,$F$6:$F$65536,F3047)))))</f>
        <v>29726962</v>
      </c>
    </row>
    <row r="3048" spans="1:17" ht="112.35" customHeight="1" x14ac:dyDescent="0.2">
      <c r="A3048" s="10" t="s">
        <v>1055</v>
      </c>
      <c r="B3048" s="3" t="s">
        <v>1041</v>
      </c>
      <c r="C3048" s="3" t="s">
        <v>27</v>
      </c>
      <c r="D3048" s="3" t="s">
        <v>36</v>
      </c>
      <c r="E3048" s="3" t="s">
        <v>1056</v>
      </c>
      <c r="F3048" s="11" t="s">
        <v>0</v>
      </c>
      <c r="G3048" s="9">
        <v>0</v>
      </c>
      <c r="H3048" s="9">
        <v>3396481</v>
      </c>
      <c r="I3048" s="9">
        <v>3396481</v>
      </c>
      <c r="J3048" s="9">
        <v>0</v>
      </c>
      <c r="K3048" s="9">
        <v>0</v>
      </c>
      <c r="L3048" s="9">
        <v>0</v>
      </c>
      <c r="M3048" s="9">
        <v>0</v>
      </c>
      <c r="N3048" s="9">
        <v>0</v>
      </c>
      <c r="O3048" s="9">
        <v>0</v>
      </c>
      <c r="P3048" s="13">
        <f t="shared" si="48"/>
        <v>3396481</v>
      </c>
      <c r="Q3048" s="13">
        <f t="array" ref="Q3048">IF(C3048="",SUMIFS($P$6:$P$65536,$B$6:$B$65536,B3048),IF(D3048="",SUMIFS($P$6:$P$65536,$B$6:$B$65536,B3048,$C$6:$C$65536,C3048),IF(E3048="",SUMIFS($P$6:$P$65536,$B$6:$B$65536,B3048,$C$6:$C$65536,C3048,$D$6:$D$65536,D3048),IF(F3048="",SUMIFS($P$6:$P$65536,$B$6:$B$65536,B3048,$C$6:$C$65536,C3048,$D$6:$D$65536,D3048,$E$6:$E$65536,E3048),--(RIGHT(F3048,1)="0")*SUM(SUMIFS($P$6:$P$65536,$B$6:$B$65536,B3048,$C$6:$C$65536,C3048,$D$6:$D$65536,D3048,$E$6:$E$65536,E3048,$F$6:$F$65536,LEFT(F3048,2)&amp;{0;1;2;3;4;5;6;7;8;9}))+(--(RIGHT(F3048,2)="00"))*SUM(SUMIFS($P$6:$P$65536,$B$6:$B$65536,B3048,$C$6:$C$65536,C3048,$D$6:$D$65536,D3048,$E$6:$E$65536,E3048,$F$6:$F$65536,LEFT(F3048,1)&amp;range))+SUMIFS($P$6:$P$65536,$B$6:$B$65536,B3048,$C$6:$C$65536,C3048,$D$6:$D$65536,D3048,$E$6:$E$65536,E3048,$F$6:$F$65536,F3048)))))</f>
        <v>10189443</v>
      </c>
    </row>
    <row r="3049" spans="1:17" ht="15" customHeight="1" x14ac:dyDescent="0.2">
      <c r="A3049" s="10" t="s">
        <v>162</v>
      </c>
      <c r="B3049" s="3" t="s">
        <v>1041</v>
      </c>
      <c r="C3049" s="3" t="s">
        <v>27</v>
      </c>
      <c r="D3049" s="3" t="s">
        <v>36</v>
      </c>
      <c r="E3049" s="3" t="s">
        <v>1056</v>
      </c>
      <c r="F3049" s="3" t="s">
        <v>163</v>
      </c>
      <c r="G3049" s="9">
        <v>0</v>
      </c>
      <c r="H3049" s="9">
        <v>3396481</v>
      </c>
      <c r="I3049" s="9">
        <v>3396481</v>
      </c>
      <c r="J3049" s="9">
        <v>0</v>
      </c>
      <c r="K3049" s="9">
        <v>0</v>
      </c>
      <c r="L3049" s="9">
        <v>0</v>
      </c>
      <c r="M3049" s="9">
        <v>0</v>
      </c>
      <c r="N3049" s="9">
        <v>0</v>
      </c>
      <c r="O3049" s="9">
        <v>0</v>
      </c>
      <c r="P3049" s="13">
        <f t="shared" si="48"/>
        <v>3396481</v>
      </c>
      <c r="Q3049" s="13">
        <f t="array" ref="Q3049">IF(C3049="",SUMIFS($P$6:$P$65536,$B$6:$B$65536,B3049),IF(D3049="",SUMIFS($P$6:$P$65536,$B$6:$B$65536,B3049,$C$6:$C$65536,C3049),IF(E3049="",SUMIFS($P$6:$P$65536,$B$6:$B$65536,B3049,$C$6:$C$65536,C3049,$D$6:$D$65536,D3049),IF(F3049="",SUMIFS($P$6:$P$65536,$B$6:$B$65536,B3049,$C$6:$C$65536,C3049,$D$6:$D$65536,D3049,$E$6:$E$65536,E3049),--(RIGHT(F3049,1)="0")*SUM(SUMIFS($P$6:$P$65536,$B$6:$B$65536,B3049,$C$6:$C$65536,C3049,$D$6:$D$65536,D3049,$E$6:$E$65536,E3049,$F$6:$F$65536,LEFT(F3049,2)&amp;{0;1;2;3;4;5;6;7;8;9}))+(--(RIGHT(F3049,2)="00"))*SUM(SUMIFS($P$6:$P$65536,$B$6:$B$65536,B3049,$C$6:$C$65536,C3049,$D$6:$D$65536,D3049,$E$6:$E$65536,E3049,$F$6:$F$65536,LEFT(F3049,1)&amp;range))+SUMIFS($P$6:$P$65536,$B$6:$B$65536,B3049,$C$6:$C$65536,C3049,$D$6:$D$65536,D3049,$E$6:$E$65536,E3049,$F$6:$F$65536,F3049)))))</f>
        <v>10189443</v>
      </c>
    </row>
    <row r="3050" spans="1:17" ht="48.95" customHeight="1" x14ac:dyDescent="0.2">
      <c r="A3050" s="10" t="s">
        <v>1072</v>
      </c>
      <c r="B3050" s="3" t="s">
        <v>1041</v>
      </c>
      <c r="C3050" s="3" t="s">
        <v>27</v>
      </c>
      <c r="D3050" s="3" t="s">
        <v>36</v>
      </c>
      <c r="E3050" s="3" t="s">
        <v>1056</v>
      </c>
      <c r="F3050" s="3" t="s">
        <v>1073</v>
      </c>
      <c r="G3050" s="9">
        <v>0</v>
      </c>
      <c r="H3050" s="9">
        <v>3396481</v>
      </c>
      <c r="I3050" s="9">
        <v>3396481</v>
      </c>
      <c r="J3050" s="9">
        <v>0</v>
      </c>
      <c r="K3050" s="9">
        <v>0</v>
      </c>
      <c r="L3050" s="9">
        <v>0</v>
      </c>
      <c r="M3050" s="9">
        <v>0</v>
      </c>
      <c r="N3050" s="9">
        <v>0</v>
      </c>
      <c r="O3050" s="9">
        <v>0</v>
      </c>
      <c r="P3050" s="13">
        <f t="shared" si="48"/>
        <v>3396481</v>
      </c>
      <c r="Q3050" s="13">
        <f t="array" ref="Q3050">IF(C3050="",SUMIFS($P$6:$P$65536,$B$6:$B$65536,B3050),IF(D3050="",SUMIFS($P$6:$P$65536,$B$6:$B$65536,B3050,$C$6:$C$65536,C3050),IF(E3050="",SUMIFS($P$6:$P$65536,$B$6:$B$65536,B3050,$C$6:$C$65536,C3050,$D$6:$D$65536,D3050),IF(F3050="",SUMIFS($P$6:$P$65536,$B$6:$B$65536,B3050,$C$6:$C$65536,C3050,$D$6:$D$65536,D3050,$E$6:$E$65536,E3050),--(RIGHT(F3050,1)="0")*SUM(SUMIFS($P$6:$P$65536,$B$6:$B$65536,B3050,$C$6:$C$65536,C3050,$D$6:$D$65536,D3050,$E$6:$E$65536,E3050,$F$6:$F$65536,LEFT(F3050,2)&amp;{0;1;2;3;4;5;6;7;8;9}))+(--(RIGHT(F3050,2)="00"))*SUM(SUMIFS($P$6:$P$65536,$B$6:$B$65536,B3050,$C$6:$C$65536,C3050,$D$6:$D$65536,D3050,$E$6:$E$65536,E3050,$F$6:$F$65536,LEFT(F3050,1)&amp;range))+SUMIFS($P$6:$P$65536,$B$6:$B$65536,B3050,$C$6:$C$65536,C3050,$D$6:$D$65536,D3050,$E$6:$E$65536,E3050,$F$6:$F$65536,F3050)))))</f>
        <v>6792962</v>
      </c>
    </row>
    <row r="3051" spans="1:17" ht="15.95" customHeight="1" x14ac:dyDescent="0.2">
      <c r="A3051" s="8" t="s">
        <v>279</v>
      </c>
      <c r="B3051" s="3" t="s">
        <v>1041</v>
      </c>
      <c r="C3051" s="3" t="s">
        <v>27</v>
      </c>
      <c r="D3051" s="3" t="s">
        <v>38</v>
      </c>
      <c r="E3051" s="3" t="s">
        <v>0</v>
      </c>
      <c r="F3051" s="3" t="s">
        <v>0</v>
      </c>
      <c r="G3051" s="9">
        <v>386436464</v>
      </c>
      <c r="H3051" s="9">
        <v>901089500</v>
      </c>
      <c r="I3051" s="9">
        <v>1287525964</v>
      </c>
      <c r="J3051" s="9">
        <v>387140264</v>
      </c>
      <c r="K3051" s="9">
        <v>0</v>
      </c>
      <c r="L3051" s="9">
        <v>387140264</v>
      </c>
      <c r="M3051" s="9">
        <v>387908164</v>
      </c>
      <c r="N3051" s="9">
        <v>0</v>
      </c>
      <c r="O3051" s="9">
        <v>387908164</v>
      </c>
      <c r="P3051" s="13">
        <f t="shared" si="48"/>
        <v>901089500</v>
      </c>
      <c r="Q3051" s="13">
        <f t="array" ref="Q3051">IF(C3051="",SUMIFS($P$6:$P$65536,$B$6:$B$65536,B3051),IF(D3051="",SUMIFS($P$6:$P$65536,$B$6:$B$65536,B3051,$C$6:$C$65536,C3051),IF(E3051="",SUMIFS($P$6:$P$65536,$B$6:$B$65536,B3051,$C$6:$C$65536,C3051,$D$6:$D$65536,D3051),IF(F3051="",SUMIFS($P$6:$P$65536,$B$6:$B$65536,B3051,$C$6:$C$65536,C3051,$D$6:$D$65536,D3051,$E$6:$E$65536,E3051),--(RIGHT(F3051,1)="0")*SUM(SUMIFS($P$6:$P$65536,$B$6:$B$65536,B3051,$C$6:$C$65536,C3051,$D$6:$D$65536,D3051,$E$6:$E$65536,E3051,$F$6:$F$65536,LEFT(F3051,2)&amp;{0;1;2;3;4;5;6;7;8;9}))+(--(RIGHT(F3051,2)="00"))*SUM(SUMIFS($P$6:$P$65536,$B$6:$B$65536,B3051,$C$6:$C$65536,C3051,$D$6:$D$65536,D3051,$E$6:$E$65536,E3051,$F$6:$F$65536,LEFT(F3051,1)&amp;range))+SUMIFS($P$6:$P$65536,$B$6:$B$65536,B3051,$C$6:$C$65536,C3051,$D$6:$D$65536,D3051,$E$6:$E$65536,E3051,$F$6:$F$65536,F3051)))))</f>
        <v>4517535179</v>
      </c>
    </row>
    <row r="3052" spans="1:17" ht="80.099999999999994" customHeight="1" x14ac:dyDescent="0.2">
      <c r="A3052" s="10" t="s">
        <v>1053</v>
      </c>
      <c r="B3052" s="3" t="s">
        <v>1041</v>
      </c>
      <c r="C3052" s="3" t="s">
        <v>27</v>
      </c>
      <c r="D3052" s="3" t="s">
        <v>38</v>
      </c>
      <c r="E3052" s="3" t="s">
        <v>1054</v>
      </c>
      <c r="F3052" s="11" t="s">
        <v>0</v>
      </c>
      <c r="G3052" s="9">
        <v>386436464</v>
      </c>
      <c r="H3052" s="9">
        <v>16578685</v>
      </c>
      <c r="I3052" s="9">
        <v>403015149</v>
      </c>
      <c r="J3052" s="9">
        <v>387140264</v>
      </c>
      <c r="K3052" s="9">
        <v>0</v>
      </c>
      <c r="L3052" s="9">
        <v>387140264</v>
      </c>
      <c r="M3052" s="9">
        <v>387908164</v>
      </c>
      <c r="N3052" s="9">
        <v>0</v>
      </c>
      <c r="O3052" s="9">
        <v>387908164</v>
      </c>
      <c r="P3052" s="13">
        <f t="shared" si="48"/>
        <v>16578685</v>
      </c>
      <c r="Q3052" s="13">
        <f t="array" ref="Q3052">IF(C3052="",SUMIFS($P$6:$P$65536,$B$6:$B$65536,B3052),IF(D3052="",SUMIFS($P$6:$P$65536,$B$6:$B$65536,B3052,$C$6:$C$65536,C3052),IF(E3052="",SUMIFS($P$6:$P$65536,$B$6:$B$65536,B3052,$C$6:$C$65536,C3052,$D$6:$D$65536,D3052),IF(F3052="",SUMIFS($P$6:$P$65536,$B$6:$B$65536,B3052,$C$6:$C$65536,C3052,$D$6:$D$65536,D3052,$E$6:$E$65536,E3052),--(RIGHT(F3052,1)="0")*SUM(SUMIFS($P$6:$P$65536,$B$6:$B$65536,B3052,$C$6:$C$65536,C3052,$D$6:$D$65536,D3052,$E$6:$E$65536,E3052,$F$6:$F$65536,LEFT(F3052,2)&amp;{0;1;2;3;4;5;6;7;8;9}))+(--(RIGHT(F3052,2)="00"))*SUM(SUMIFS($P$6:$P$65536,$B$6:$B$65536,B3052,$C$6:$C$65536,C3052,$D$6:$D$65536,D3052,$E$6:$E$65536,E3052,$F$6:$F$65536,LEFT(F3052,1)&amp;range))+SUMIFS($P$6:$P$65536,$B$6:$B$65536,B3052,$C$6:$C$65536,C3052,$D$6:$D$65536,D3052,$E$6:$E$65536,E3052,$F$6:$F$65536,F3052)))))</f>
        <v>81740620</v>
      </c>
    </row>
    <row r="3053" spans="1:17" ht="48.95" customHeight="1" x14ac:dyDescent="0.2">
      <c r="A3053" s="10" t="s">
        <v>57</v>
      </c>
      <c r="B3053" s="3" t="s">
        <v>1041</v>
      </c>
      <c r="C3053" s="3" t="s">
        <v>27</v>
      </c>
      <c r="D3053" s="3" t="s">
        <v>38</v>
      </c>
      <c r="E3053" s="3" t="s">
        <v>1054</v>
      </c>
      <c r="F3053" s="3" t="s">
        <v>58</v>
      </c>
      <c r="G3053" s="9">
        <v>0</v>
      </c>
      <c r="H3053" s="9">
        <v>28037</v>
      </c>
      <c r="I3053" s="9">
        <v>28037</v>
      </c>
      <c r="J3053" s="9">
        <v>0</v>
      </c>
      <c r="K3053" s="9">
        <v>0</v>
      </c>
      <c r="L3053" s="9">
        <v>0</v>
      </c>
      <c r="M3053" s="9">
        <v>0</v>
      </c>
      <c r="N3053" s="9">
        <v>0</v>
      </c>
      <c r="O3053" s="9">
        <v>0</v>
      </c>
      <c r="P3053" s="13">
        <f t="shared" si="48"/>
        <v>28037</v>
      </c>
      <c r="Q3053" s="13">
        <f t="array" ref="Q3053">IF(C3053="",SUMIFS($P$6:$P$65536,$B$6:$B$65536,B3053),IF(D3053="",SUMIFS($P$6:$P$65536,$B$6:$B$65536,B3053,$C$6:$C$65536,C3053),IF(E3053="",SUMIFS($P$6:$P$65536,$B$6:$B$65536,B3053,$C$6:$C$65536,C3053,$D$6:$D$65536,D3053),IF(F3053="",SUMIFS($P$6:$P$65536,$B$6:$B$65536,B3053,$C$6:$C$65536,C3053,$D$6:$D$65536,D3053,$E$6:$E$65536,E3053),--(RIGHT(F3053,1)="0")*SUM(SUMIFS($P$6:$P$65536,$B$6:$B$65536,B3053,$C$6:$C$65536,C3053,$D$6:$D$65536,D3053,$E$6:$E$65536,E3053,$F$6:$F$65536,LEFT(F3053,2)&amp;{0;1;2;3;4;5;6;7;8;9}))+(--(RIGHT(F3053,2)="00"))*SUM(SUMIFS($P$6:$P$65536,$B$6:$B$65536,B3053,$C$6:$C$65536,C3053,$D$6:$D$65536,D3053,$E$6:$E$65536,E3053,$F$6:$F$65536,LEFT(F3053,1)&amp;range))+SUMIFS($P$6:$P$65536,$B$6:$B$65536,B3053,$C$6:$C$65536,C3053,$D$6:$D$65536,D3053,$E$6:$E$65536,E3053,$F$6:$F$65536,F3053)))))</f>
        <v>112148</v>
      </c>
    </row>
    <row r="3054" spans="1:17" ht="48.95" customHeight="1" x14ac:dyDescent="0.2">
      <c r="A3054" s="10" t="s">
        <v>59</v>
      </c>
      <c r="B3054" s="3" t="s">
        <v>1041</v>
      </c>
      <c r="C3054" s="3" t="s">
        <v>27</v>
      </c>
      <c r="D3054" s="3" t="s">
        <v>38</v>
      </c>
      <c r="E3054" s="3" t="s">
        <v>1054</v>
      </c>
      <c r="F3054" s="3" t="s">
        <v>60</v>
      </c>
      <c r="G3054" s="9">
        <v>0</v>
      </c>
      <c r="H3054" s="9">
        <v>28037</v>
      </c>
      <c r="I3054" s="9">
        <v>28037</v>
      </c>
      <c r="J3054" s="9">
        <v>0</v>
      </c>
      <c r="K3054" s="9">
        <v>0</v>
      </c>
      <c r="L3054" s="9">
        <v>0</v>
      </c>
      <c r="M3054" s="9">
        <v>0</v>
      </c>
      <c r="N3054" s="9">
        <v>0</v>
      </c>
      <c r="O3054" s="9">
        <v>0</v>
      </c>
      <c r="P3054" s="13">
        <f t="shared" si="48"/>
        <v>28037</v>
      </c>
      <c r="Q3054" s="13">
        <f t="array" ref="Q3054">IF(C3054="",SUMIFS($P$6:$P$65536,$B$6:$B$65536,B3054),IF(D3054="",SUMIFS($P$6:$P$65536,$B$6:$B$65536,B3054,$C$6:$C$65536,C3054),IF(E3054="",SUMIFS($P$6:$P$65536,$B$6:$B$65536,B3054,$C$6:$C$65536,C3054,$D$6:$D$65536,D3054),IF(F3054="",SUMIFS($P$6:$P$65536,$B$6:$B$65536,B3054,$C$6:$C$65536,C3054,$D$6:$D$65536,D3054,$E$6:$E$65536,E3054),--(RIGHT(F3054,1)="0")*SUM(SUMIFS($P$6:$P$65536,$B$6:$B$65536,B3054,$C$6:$C$65536,C3054,$D$6:$D$65536,D3054,$E$6:$E$65536,E3054,$F$6:$F$65536,LEFT(F3054,2)&amp;{0;1;2;3;4;5;6;7;8;9}))+(--(RIGHT(F3054,2)="00"))*SUM(SUMIFS($P$6:$P$65536,$B$6:$B$65536,B3054,$C$6:$C$65536,C3054,$D$6:$D$65536,D3054,$E$6:$E$65536,E3054,$F$6:$F$65536,LEFT(F3054,1)&amp;range))+SUMIFS($P$6:$P$65536,$B$6:$B$65536,B3054,$C$6:$C$65536,C3054,$D$6:$D$65536,D3054,$E$6:$E$65536,E3054,$F$6:$F$65536,F3054)))))</f>
        <v>84111</v>
      </c>
    </row>
    <row r="3055" spans="1:17" ht="15" customHeight="1" x14ac:dyDescent="0.2">
      <c r="A3055" s="10" t="s">
        <v>61</v>
      </c>
      <c r="B3055" s="3" t="s">
        <v>1041</v>
      </c>
      <c r="C3055" s="3" t="s">
        <v>27</v>
      </c>
      <c r="D3055" s="3" t="s">
        <v>38</v>
      </c>
      <c r="E3055" s="3" t="s">
        <v>1054</v>
      </c>
      <c r="F3055" s="3" t="s">
        <v>62</v>
      </c>
      <c r="G3055" s="9">
        <v>0</v>
      </c>
      <c r="H3055" s="9">
        <v>28037</v>
      </c>
      <c r="I3055" s="9">
        <v>28037</v>
      </c>
      <c r="J3055" s="9">
        <v>0</v>
      </c>
      <c r="K3055" s="9">
        <v>0</v>
      </c>
      <c r="L3055" s="9">
        <v>0</v>
      </c>
      <c r="M3055" s="9">
        <v>0</v>
      </c>
      <c r="N3055" s="9">
        <v>0</v>
      </c>
      <c r="O3055" s="9">
        <v>0</v>
      </c>
      <c r="P3055" s="13">
        <f t="shared" si="48"/>
        <v>28037</v>
      </c>
      <c r="Q3055" s="13">
        <f t="array" ref="Q3055">IF(C3055="",SUMIFS($P$6:$P$65536,$B$6:$B$65536,B3055),IF(D3055="",SUMIFS($P$6:$P$65536,$B$6:$B$65536,B3055,$C$6:$C$65536,C3055),IF(E3055="",SUMIFS($P$6:$P$65536,$B$6:$B$65536,B3055,$C$6:$C$65536,C3055,$D$6:$D$65536,D3055),IF(F3055="",SUMIFS($P$6:$P$65536,$B$6:$B$65536,B3055,$C$6:$C$65536,C3055,$D$6:$D$65536,D3055,$E$6:$E$65536,E3055),--(RIGHT(F3055,1)="0")*SUM(SUMIFS($P$6:$P$65536,$B$6:$B$65536,B3055,$C$6:$C$65536,C3055,$D$6:$D$65536,D3055,$E$6:$E$65536,E3055,$F$6:$F$65536,LEFT(F3055,2)&amp;{0;1;2;3;4;5;6;7;8;9}))+(--(RIGHT(F3055,2)="00"))*SUM(SUMIFS($P$6:$P$65536,$B$6:$B$65536,B3055,$C$6:$C$65536,C3055,$D$6:$D$65536,D3055,$E$6:$E$65536,E3055,$F$6:$F$65536,LEFT(F3055,1)&amp;range))+SUMIFS($P$6:$P$65536,$B$6:$B$65536,B3055,$C$6:$C$65536,C3055,$D$6:$D$65536,D3055,$E$6:$E$65536,E3055,$F$6:$F$65536,F3055)))))</f>
        <v>28037</v>
      </c>
    </row>
    <row r="3056" spans="1:17" ht="32.25" customHeight="1" x14ac:dyDescent="0.2">
      <c r="A3056" s="10" t="s">
        <v>112</v>
      </c>
      <c r="B3056" s="3" t="s">
        <v>1041</v>
      </c>
      <c r="C3056" s="3" t="s">
        <v>27</v>
      </c>
      <c r="D3056" s="3" t="s">
        <v>38</v>
      </c>
      <c r="E3056" s="3" t="s">
        <v>1054</v>
      </c>
      <c r="F3056" s="3" t="s">
        <v>113</v>
      </c>
      <c r="G3056" s="9">
        <v>386436464</v>
      </c>
      <c r="H3056" s="9">
        <v>16550648</v>
      </c>
      <c r="I3056" s="9">
        <v>402987112</v>
      </c>
      <c r="J3056" s="9">
        <v>387140264</v>
      </c>
      <c r="K3056" s="9">
        <v>0</v>
      </c>
      <c r="L3056" s="9">
        <v>387140264</v>
      </c>
      <c r="M3056" s="9">
        <v>387908164</v>
      </c>
      <c r="N3056" s="9">
        <v>0</v>
      </c>
      <c r="O3056" s="9">
        <v>387908164</v>
      </c>
      <c r="P3056" s="13">
        <f t="shared" si="48"/>
        <v>16550648</v>
      </c>
      <c r="Q3056" s="13">
        <f t="array" ref="Q3056">IF(C3056="",SUMIFS($P$6:$P$65536,$B$6:$B$65536,B3056),IF(D3056="",SUMIFS($P$6:$P$65536,$B$6:$B$65536,B3056,$C$6:$C$65536,C3056),IF(E3056="",SUMIFS($P$6:$P$65536,$B$6:$B$65536,B3056,$C$6:$C$65536,C3056,$D$6:$D$65536,D3056),IF(F3056="",SUMIFS($P$6:$P$65536,$B$6:$B$65536,B3056,$C$6:$C$65536,C3056,$D$6:$D$65536,D3056,$E$6:$E$65536,E3056),--(RIGHT(F3056,1)="0")*SUM(SUMIFS($P$6:$P$65536,$B$6:$B$65536,B3056,$C$6:$C$65536,C3056,$D$6:$D$65536,D3056,$E$6:$E$65536,E3056,$F$6:$F$65536,LEFT(F3056,2)&amp;{0;1;2;3;4;5;6;7;8;9}))+(--(RIGHT(F3056,2)="00"))*SUM(SUMIFS($P$6:$P$65536,$B$6:$B$65536,B3056,$C$6:$C$65536,C3056,$D$6:$D$65536,D3056,$E$6:$E$65536,E3056,$F$6:$F$65536,LEFT(F3056,1)&amp;range))+SUMIFS($P$6:$P$65536,$B$6:$B$65536,B3056,$C$6:$C$65536,C3056,$D$6:$D$65536,D3056,$E$6:$E$65536,E3056,$F$6:$F$65536,F3056)))))</f>
        <v>81628472</v>
      </c>
    </row>
    <row r="3057" spans="1:17" ht="48.95" customHeight="1" x14ac:dyDescent="0.2">
      <c r="A3057" s="10" t="s">
        <v>406</v>
      </c>
      <c r="B3057" s="3" t="s">
        <v>1041</v>
      </c>
      <c r="C3057" s="3" t="s">
        <v>27</v>
      </c>
      <c r="D3057" s="3" t="s">
        <v>38</v>
      </c>
      <c r="E3057" s="3" t="s">
        <v>1054</v>
      </c>
      <c r="F3057" s="3" t="s">
        <v>407</v>
      </c>
      <c r="G3057" s="9">
        <v>377835982</v>
      </c>
      <c r="H3057" s="9">
        <v>21692608</v>
      </c>
      <c r="I3057" s="9">
        <v>399528590</v>
      </c>
      <c r="J3057" s="9">
        <v>378539782</v>
      </c>
      <c r="K3057" s="9">
        <v>0</v>
      </c>
      <c r="L3057" s="9">
        <v>378539782</v>
      </c>
      <c r="M3057" s="9">
        <v>379307682</v>
      </c>
      <c r="N3057" s="9">
        <v>0</v>
      </c>
      <c r="O3057" s="9">
        <v>379307682</v>
      </c>
      <c r="P3057" s="13">
        <f t="shared" si="48"/>
        <v>21692608</v>
      </c>
      <c r="Q3057" s="13">
        <f t="array" ref="Q3057">IF(C3057="",SUMIFS($P$6:$P$65536,$B$6:$B$65536,B3057),IF(D3057="",SUMIFS($P$6:$P$65536,$B$6:$B$65536,B3057,$C$6:$C$65536,C3057),IF(E3057="",SUMIFS($P$6:$P$65536,$B$6:$B$65536,B3057,$C$6:$C$65536,C3057,$D$6:$D$65536,D3057),IF(F3057="",SUMIFS($P$6:$P$65536,$B$6:$B$65536,B3057,$C$6:$C$65536,C3057,$D$6:$D$65536,D3057,$E$6:$E$65536,E3057),--(RIGHT(F3057,1)="0")*SUM(SUMIFS($P$6:$P$65536,$B$6:$B$65536,B3057,$C$6:$C$65536,C3057,$D$6:$D$65536,D3057,$E$6:$E$65536,E3057,$F$6:$F$65536,LEFT(F3057,2)&amp;{0;1;2;3;4;5;6;7;8;9}))+(--(RIGHT(F3057,2)="00"))*SUM(SUMIFS($P$6:$P$65536,$B$6:$B$65536,B3057,$C$6:$C$65536,C3057,$D$6:$D$65536,D3057,$E$6:$E$65536,E3057,$F$6:$F$65536,LEFT(F3057,1)&amp;range))+SUMIFS($P$6:$P$65536,$B$6:$B$65536,B3057,$C$6:$C$65536,C3057,$D$6:$D$65536,D3057,$E$6:$E$65536,E3057,$F$6:$F$65536,F3057)))))</f>
        <v>65077824</v>
      </c>
    </row>
    <row r="3058" spans="1:17" ht="64.5" customHeight="1" x14ac:dyDescent="0.2">
      <c r="A3058" s="10" t="s">
        <v>463</v>
      </c>
      <c r="B3058" s="3" t="s">
        <v>1041</v>
      </c>
      <c r="C3058" s="3" t="s">
        <v>27</v>
      </c>
      <c r="D3058" s="3" t="s">
        <v>38</v>
      </c>
      <c r="E3058" s="3" t="s">
        <v>1054</v>
      </c>
      <c r="F3058" s="3" t="s">
        <v>464</v>
      </c>
      <c r="G3058" s="9">
        <v>377835982</v>
      </c>
      <c r="H3058" s="9">
        <v>21692608</v>
      </c>
      <c r="I3058" s="9">
        <v>399528590</v>
      </c>
      <c r="J3058" s="9">
        <v>378539782</v>
      </c>
      <c r="K3058" s="9">
        <v>0</v>
      </c>
      <c r="L3058" s="9">
        <v>378539782</v>
      </c>
      <c r="M3058" s="9">
        <v>379307682</v>
      </c>
      <c r="N3058" s="9">
        <v>0</v>
      </c>
      <c r="O3058" s="9">
        <v>379307682</v>
      </c>
      <c r="P3058" s="13">
        <f t="shared" si="48"/>
        <v>21692608</v>
      </c>
      <c r="Q3058" s="13">
        <f t="array" ref="Q3058">IF(C3058="",SUMIFS($P$6:$P$65536,$B$6:$B$65536,B3058),IF(D3058="",SUMIFS($P$6:$P$65536,$B$6:$B$65536,B3058,$C$6:$C$65536,C3058),IF(E3058="",SUMIFS($P$6:$P$65536,$B$6:$B$65536,B3058,$C$6:$C$65536,C3058,$D$6:$D$65536,D3058),IF(F3058="",SUMIFS($P$6:$P$65536,$B$6:$B$65536,B3058,$C$6:$C$65536,C3058,$D$6:$D$65536,D3058,$E$6:$E$65536,E3058),--(RIGHT(F3058,1)="0")*SUM(SUMIFS($P$6:$P$65536,$B$6:$B$65536,B3058,$C$6:$C$65536,C3058,$D$6:$D$65536,D3058,$E$6:$E$65536,E3058,$F$6:$F$65536,LEFT(F3058,2)&amp;{0;1;2;3;4;5;6;7;8;9}))+(--(RIGHT(F3058,2)="00"))*SUM(SUMIFS($P$6:$P$65536,$B$6:$B$65536,B3058,$C$6:$C$65536,C3058,$D$6:$D$65536,D3058,$E$6:$E$65536,E3058,$F$6:$F$65536,LEFT(F3058,1)&amp;range))+SUMIFS($P$6:$P$65536,$B$6:$B$65536,B3058,$C$6:$C$65536,C3058,$D$6:$D$65536,D3058,$E$6:$E$65536,E3058,$F$6:$F$65536,F3058)))))</f>
        <v>21692608</v>
      </c>
    </row>
    <row r="3059" spans="1:17" ht="15" customHeight="1" x14ac:dyDescent="0.2">
      <c r="A3059" s="10" t="s">
        <v>274</v>
      </c>
      <c r="B3059" s="3" t="s">
        <v>1041</v>
      </c>
      <c r="C3059" s="3" t="s">
        <v>27</v>
      </c>
      <c r="D3059" s="3" t="s">
        <v>38</v>
      </c>
      <c r="E3059" s="3" t="s">
        <v>1054</v>
      </c>
      <c r="F3059" s="3" t="s">
        <v>275</v>
      </c>
      <c r="G3059" s="9">
        <v>8600482</v>
      </c>
      <c r="H3059" s="9">
        <v>-5141960</v>
      </c>
      <c r="I3059" s="9">
        <v>3458522</v>
      </c>
      <c r="J3059" s="9">
        <v>8600482</v>
      </c>
      <c r="K3059" s="9">
        <v>0</v>
      </c>
      <c r="L3059" s="9">
        <v>8600482</v>
      </c>
      <c r="M3059" s="9">
        <v>8600482</v>
      </c>
      <c r="N3059" s="9">
        <v>0</v>
      </c>
      <c r="O3059" s="9">
        <v>8600482</v>
      </c>
      <c r="P3059" s="13">
        <f t="shared" si="48"/>
        <v>5141960</v>
      </c>
      <c r="Q3059" s="13">
        <f t="array" ref="Q3059">IF(C3059="",SUMIFS($P$6:$P$65536,$B$6:$B$65536,B3059),IF(D3059="",SUMIFS($P$6:$P$65536,$B$6:$B$65536,B3059,$C$6:$C$65536,C3059),IF(E3059="",SUMIFS($P$6:$P$65536,$B$6:$B$65536,B3059,$C$6:$C$65536,C3059,$D$6:$D$65536,D3059),IF(F3059="",SUMIFS($P$6:$P$65536,$B$6:$B$65536,B3059,$C$6:$C$65536,C3059,$D$6:$D$65536,D3059,$E$6:$E$65536,E3059),--(RIGHT(F3059,1)="0")*SUM(SUMIFS($P$6:$P$65536,$B$6:$B$65536,B3059,$C$6:$C$65536,C3059,$D$6:$D$65536,D3059,$E$6:$E$65536,E3059,$F$6:$F$65536,LEFT(F3059,2)&amp;{0;1;2;3;4;5;6;7;8;9}))+(--(RIGHT(F3059,2)="00"))*SUM(SUMIFS($P$6:$P$65536,$B$6:$B$65536,B3059,$C$6:$C$65536,C3059,$D$6:$D$65536,D3059,$E$6:$E$65536,E3059,$F$6:$F$65536,LEFT(F3059,1)&amp;range))+SUMIFS($P$6:$P$65536,$B$6:$B$65536,B3059,$C$6:$C$65536,C3059,$D$6:$D$65536,D3059,$E$6:$E$65536,E3059,$F$6:$F$65536,F3059)))))</f>
        <v>10283920</v>
      </c>
    </row>
    <row r="3060" spans="1:17" ht="112.35" customHeight="1" x14ac:dyDescent="0.2">
      <c r="A3060" s="10" t="s">
        <v>1055</v>
      </c>
      <c r="B3060" s="3" t="s">
        <v>1041</v>
      </c>
      <c r="C3060" s="3" t="s">
        <v>27</v>
      </c>
      <c r="D3060" s="3" t="s">
        <v>38</v>
      </c>
      <c r="E3060" s="3" t="s">
        <v>1056</v>
      </c>
      <c r="F3060" s="11" t="s">
        <v>0</v>
      </c>
      <c r="G3060" s="9">
        <v>0</v>
      </c>
      <c r="H3060" s="9">
        <v>884510815</v>
      </c>
      <c r="I3060" s="9">
        <v>884510815</v>
      </c>
      <c r="J3060" s="9">
        <v>0</v>
      </c>
      <c r="K3060" s="9">
        <v>0</v>
      </c>
      <c r="L3060" s="9">
        <v>0</v>
      </c>
      <c r="M3060" s="9">
        <v>0</v>
      </c>
      <c r="N3060" s="9">
        <v>0</v>
      </c>
      <c r="O3060" s="9">
        <v>0</v>
      </c>
      <c r="P3060" s="13">
        <f t="shared" si="48"/>
        <v>884510815</v>
      </c>
      <c r="Q3060" s="13">
        <f t="array" ref="Q3060">IF(C3060="",SUMIFS($P$6:$P$65536,$B$6:$B$65536,B3060),IF(D3060="",SUMIFS($P$6:$P$65536,$B$6:$B$65536,B3060,$C$6:$C$65536,C3060),IF(E3060="",SUMIFS($P$6:$P$65536,$B$6:$B$65536,B3060,$C$6:$C$65536,C3060,$D$6:$D$65536,D3060),IF(F3060="",SUMIFS($P$6:$P$65536,$B$6:$B$65536,B3060,$C$6:$C$65536,C3060,$D$6:$D$65536,D3060,$E$6:$E$65536,E3060),--(RIGHT(F3060,1)="0")*SUM(SUMIFS($P$6:$P$65536,$B$6:$B$65536,B3060,$C$6:$C$65536,C3060,$D$6:$D$65536,D3060,$E$6:$E$65536,E3060,$F$6:$F$65536,LEFT(F3060,2)&amp;{0;1;2;3;4;5;6;7;8;9}))+(--(RIGHT(F3060,2)="00"))*SUM(SUMIFS($P$6:$P$65536,$B$6:$B$65536,B3060,$C$6:$C$65536,C3060,$D$6:$D$65536,D3060,$E$6:$E$65536,E3060,$F$6:$F$65536,LEFT(F3060,1)&amp;range))+SUMIFS($P$6:$P$65536,$B$6:$B$65536,B3060,$C$6:$C$65536,C3060,$D$6:$D$65536,D3060,$E$6:$E$65536,E3060,$F$6:$F$65536,F3060)))))</f>
        <v>3534705059</v>
      </c>
    </row>
    <row r="3061" spans="1:17" ht="48.95" customHeight="1" x14ac:dyDescent="0.2">
      <c r="A3061" s="10" t="s">
        <v>57</v>
      </c>
      <c r="B3061" s="3" t="s">
        <v>1041</v>
      </c>
      <c r="C3061" s="3" t="s">
        <v>27</v>
      </c>
      <c r="D3061" s="3" t="s">
        <v>38</v>
      </c>
      <c r="E3061" s="3" t="s">
        <v>1056</v>
      </c>
      <c r="F3061" s="3" t="s">
        <v>58</v>
      </c>
      <c r="G3061" s="9">
        <v>0</v>
      </c>
      <c r="H3061" s="9">
        <v>28892</v>
      </c>
      <c r="I3061" s="9">
        <v>28892</v>
      </c>
      <c r="J3061" s="9">
        <v>0</v>
      </c>
      <c r="K3061" s="9">
        <v>0</v>
      </c>
      <c r="L3061" s="9">
        <v>0</v>
      </c>
      <c r="M3061" s="9">
        <v>0</v>
      </c>
      <c r="N3061" s="9">
        <v>0</v>
      </c>
      <c r="O3061" s="9">
        <v>0</v>
      </c>
      <c r="P3061" s="13">
        <f t="shared" si="48"/>
        <v>28892</v>
      </c>
      <c r="Q3061" s="13">
        <f t="array" ref="Q3061">IF(C3061="",SUMIFS($P$6:$P$65536,$B$6:$B$65536,B3061),IF(D3061="",SUMIFS($P$6:$P$65536,$B$6:$B$65536,B3061,$C$6:$C$65536,C3061),IF(E3061="",SUMIFS($P$6:$P$65536,$B$6:$B$65536,B3061,$C$6:$C$65536,C3061,$D$6:$D$65536,D3061),IF(F3061="",SUMIFS($P$6:$P$65536,$B$6:$B$65536,B3061,$C$6:$C$65536,C3061,$D$6:$D$65536,D3061,$E$6:$E$65536,E3061),--(RIGHT(F3061,1)="0")*SUM(SUMIFS($P$6:$P$65536,$B$6:$B$65536,B3061,$C$6:$C$65536,C3061,$D$6:$D$65536,D3061,$E$6:$E$65536,E3061,$F$6:$F$65536,LEFT(F3061,2)&amp;{0;1;2;3;4;5;6;7;8;9}))+(--(RIGHT(F3061,2)="00"))*SUM(SUMIFS($P$6:$P$65536,$B$6:$B$65536,B3061,$C$6:$C$65536,C3061,$D$6:$D$65536,D3061,$E$6:$E$65536,E3061,$F$6:$F$65536,LEFT(F3061,1)&amp;range))+SUMIFS($P$6:$P$65536,$B$6:$B$65536,B3061,$C$6:$C$65536,C3061,$D$6:$D$65536,D3061,$E$6:$E$65536,E3061,$F$6:$F$65536,F3061)))))</f>
        <v>115568</v>
      </c>
    </row>
    <row r="3062" spans="1:17" ht="48.95" customHeight="1" x14ac:dyDescent="0.2">
      <c r="A3062" s="10" t="s">
        <v>59</v>
      </c>
      <c r="B3062" s="3" t="s">
        <v>1041</v>
      </c>
      <c r="C3062" s="3" t="s">
        <v>27</v>
      </c>
      <c r="D3062" s="3" t="s">
        <v>38</v>
      </c>
      <c r="E3062" s="3" t="s">
        <v>1056</v>
      </c>
      <c r="F3062" s="3" t="s">
        <v>60</v>
      </c>
      <c r="G3062" s="9">
        <v>0</v>
      </c>
      <c r="H3062" s="9">
        <v>28892</v>
      </c>
      <c r="I3062" s="9">
        <v>28892</v>
      </c>
      <c r="J3062" s="9">
        <v>0</v>
      </c>
      <c r="K3062" s="9">
        <v>0</v>
      </c>
      <c r="L3062" s="9">
        <v>0</v>
      </c>
      <c r="M3062" s="9">
        <v>0</v>
      </c>
      <c r="N3062" s="9">
        <v>0</v>
      </c>
      <c r="O3062" s="9">
        <v>0</v>
      </c>
      <c r="P3062" s="13">
        <f t="shared" si="48"/>
        <v>28892</v>
      </c>
      <c r="Q3062" s="13">
        <f t="array" ref="Q3062">IF(C3062="",SUMIFS($P$6:$P$65536,$B$6:$B$65536,B3062),IF(D3062="",SUMIFS($P$6:$P$65536,$B$6:$B$65536,B3062,$C$6:$C$65536,C3062),IF(E3062="",SUMIFS($P$6:$P$65536,$B$6:$B$65536,B3062,$C$6:$C$65536,C3062,$D$6:$D$65536,D3062),IF(F3062="",SUMIFS($P$6:$P$65536,$B$6:$B$65536,B3062,$C$6:$C$65536,C3062,$D$6:$D$65536,D3062,$E$6:$E$65536,E3062),--(RIGHT(F3062,1)="0")*SUM(SUMIFS($P$6:$P$65536,$B$6:$B$65536,B3062,$C$6:$C$65536,C3062,$D$6:$D$65536,D3062,$E$6:$E$65536,E3062,$F$6:$F$65536,LEFT(F3062,2)&amp;{0;1;2;3;4;5;6;7;8;9}))+(--(RIGHT(F3062,2)="00"))*SUM(SUMIFS($P$6:$P$65536,$B$6:$B$65536,B3062,$C$6:$C$65536,C3062,$D$6:$D$65536,D3062,$E$6:$E$65536,E3062,$F$6:$F$65536,LEFT(F3062,1)&amp;range))+SUMIFS($P$6:$P$65536,$B$6:$B$65536,B3062,$C$6:$C$65536,C3062,$D$6:$D$65536,D3062,$E$6:$E$65536,E3062,$F$6:$F$65536,F3062)))))</f>
        <v>86676</v>
      </c>
    </row>
    <row r="3063" spans="1:17" ht="15" customHeight="1" x14ac:dyDescent="0.2">
      <c r="A3063" s="10" t="s">
        <v>61</v>
      </c>
      <c r="B3063" s="3" t="s">
        <v>1041</v>
      </c>
      <c r="C3063" s="3" t="s">
        <v>27</v>
      </c>
      <c r="D3063" s="3" t="s">
        <v>38</v>
      </c>
      <c r="E3063" s="3" t="s">
        <v>1056</v>
      </c>
      <c r="F3063" s="3" t="s">
        <v>62</v>
      </c>
      <c r="G3063" s="9">
        <v>0</v>
      </c>
      <c r="H3063" s="9">
        <v>28892</v>
      </c>
      <c r="I3063" s="9">
        <v>28892</v>
      </c>
      <c r="J3063" s="9">
        <v>0</v>
      </c>
      <c r="K3063" s="9">
        <v>0</v>
      </c>
      <c r="L3063" s="9">
        <v>0</v>
      </c>
      <c r="M3063" s="9">
        <v>0</v>
      </c>
      <c r="N3063" s="9">
        <v>0</v>
      </c>
      <c r="O3063" s="9">
        <v>0</v>
      </c>
      <c r="P3063" s="13">
        <f t="shared" si="48"/>
        <v>28892</v>
      </c>
      <c r="Q3063" s="13">
        <f t="array" ref="Q3063">IF(C3063="",SUMIFS($P$6:$P$65536,$B$6:$B$65536,B3063),IF(D3063="",SUMIFS($P$6:$P$65536,$B$6:$B$65536,B3063,$C$6:$C$65536,C3063),IF(E3063="",SUMIFS($P$6:$P$65536,$B$6:$B$65536,B3063,$C$6:$C$65536,C3063,$D$6:$D$65536,D3063),IF(F3063="",SUMIFS($P$6:$P$65536,$B$6:$B$65536,B3063,$C$6:$C$65536,C3063,$D$6:$D$65536,D3063,$E$6:$E$65536,E3063),--(RIGHT(F3063,1)="0")*SUM(SUMIFS($P$6:$P$65536,$B$6:$B$65536,B3063,$C$6:$C$65536,C3063,$D$6:$D$65536,D3063,$E$6:$E$65536,E3063,$F$6:$F$65536,LEFT(F3063,2)&amp;{0;1;2;3;4;5;6;7;8;9}))+(--(RIGHT(F3063,2)="00"))*SUM(SUMIFS($P$6:$P$65536,$B$6:$B$65536,B3063,$C$6:$C$65536,C3063,$D$6:$D$65536,D3063,$E$6:$E$65536,E3063,$F$6:$F$65536,LEFT(F3063,1)&amp;range))+SUMIFS($P$6:$P$65536,$B$6:$B$65536,B3063,$C$6:$C$65536,C3063,$D$6:$D$65536,D3063,$E$6:$E$65536,E3063,$F$6:$F$65536,F3063)))))</f>
        <v>28892</v>
      </c>
    </row>
    <row r="3064" spans="1:17" ht="32.25" customHeight="1" x14ac:dyDescent="0.2">
      <c r="A3064" s="10" t="s">
        <v>112</v>
      </c>
      <c r="B3064" s="3" t="s">
        <v>1041</v>
      </c>
      <c r="C3064" s="3" t="s">
        <v>27</v>
      </c>
      <c r="D3064" s="3" t="s">
        <v>38</v>
      </c>
      <c r="E3064" s="3" t="s">
        <v>1056</v>
      </c>
      <c r="F3064" s="3" t="s">
        <v>113</v>
      </c>
      <c r="G3064" s="9">
        <v>0</v>
      </c>
      <c r="H3064" s="9">
        <v>884481923</v>
      </c>
      <c r="I3064" s="9">
        <v>884481923</v>
      </c>
      <c r="J3064" s="9">
        <v>0</v>
      </c>
      <c r="K3064" s="9">
        <v>0</v>
      </c>
      <c r="L3064" s="9">
        <v>0</v>
      </c>
      <c r="M3064" s="9">
        <v>0</v>
      </c>
      <c r="N3064" s="9">
        <v>0</v>
      </c>
      <c r="O3064" s="9">
        <v>0</v>
      </c>
      <c r="P3064" s="13">
        <f t="shared" si="48"/>
        <v>884481923</v>
      </c>
      <c r="Q3064" s="13">
        <f t="array" ref="Q3064">IF(C3064="",SUMIFS($P$6:$P$65536,$B$6:$B$65536,B3064),IF(D3064="",SUMIFS($P$6:$P$65536,$B$6:$B$65536,B3064,$C$6:$C$65536,C3064),IF(E3064="",SUMIFS($P$6:$P$65536,$B$6:$B$65536,B3064,$C$6:$C$65536,C3064,$D$6:$D$65536,D3064),IF(F3064="",SUMIFS($P$6:$P$65536,$B$6:$B$65536,B3064,$C$6:$C$65536,C3064,$D$6:$D$65536,D3064,$E$6:$E$65536,E3064),--(RIGHT(F3064,1)="0")*SUM(SUMIFS($P$6:$P$65536,$B$6:$B$65536,B3064,$C$6:$C$65536,C3064,$D$6:$D$65536,D3064,$E$6:$E$65536,E3064,$F$6:$F$65536,LEFT(F3064,2)&amp;{0;1;2;3;4;5;6;7;8;9}))+(--(RIGHT(F3064,2)="00"))*SUM(SUMIFS($P$6:$P$65536,$B$6:$B$65536,B3064,$C$6:$C$65536,C3064,$D$6:$D$65536,D3064,$E$6:$E$65536,E3064,$F$6:$F$65536,LEFT(F3064,1)&amp;range))+SUMIFS($P$6:$P$65536,$B$6:$B$65536,B3064,$C$6:$C$65536,C3064,$D$6:$D$65536,D3064,$E$6:$E$65536,E3064,$F$6:$F$65536,F3064)))))</f>
        <v>3534589491</v>
      </c>
    </row>
    <row r="3065" spans="1:17" ht="48.95" customHeight="1" x14ac:dyDescent="0.2">
      <c r="A3065" s="10" t="s">
        <v>406</v>
      </c>
      <c r="B3065" s="3" t="s">
        <v>1041</v>
      </c>
      <c r="C3065" s="3" t="s">
        <v>27</v>
      </c>
      <c r="D3065" s="3" t="s">
        <v>38</v>
      </c>
      <c r="E3065" s="3" t="s">
        <v>1056</v>
      </c>
      <c r="F3065" s="3" t="s">
        <v>407</v>
      </c>
      <c r="G3065" s="9">
        <v>0</v>
      </c>
      <c r="H3065" s="9">
        <v>881143722</v>
      </c>
      <c r="I3065" s="9">
        <v>881143722</v>
      </c>
      <c r="J3065" s="9">
        <v>0</v>
      </c>
      <c r="K3065" s="9">
        <v>0</v>
      </c>
      <c r="L3065" s="9">
        <v>0</v>
      </c>
      <c r="M3065" s="9">
        <v>0</v>
      </c>
      <c r="N3065" s="9">
        <v>0</v>
      </c>
      <c r="O3065" s="9">
        <v>0</v>
      </c>
      <c r="P3065" s="13">
        <f t="shared" si="48"/>
        <v>881143722</v>
      </c>
      <c r="Q3065" s="13">
        <f t="array" ref="Q3065">IF(C3065="",SUMIFS($P$6:$P$65536,$B$6:$B$65536,B3065),IF(D3065="",SUMIFS($P$6:$P$65536,$B$6:$B$65536,B3065,$C$6:$C$65536,C3065),IF(E3065="",SUMIFS($P$6:$P$65536,$B$6:$B$65536,B3065,$C$6:$C$65536,C3065,$D$6:$D$65536,D3065),IF(F3065="",SUMIFS($P$6:$P$65536,$B$6:$B$65536,B3065,$C$6:$C$65536,C3065,$D$6:$D$65536,D3065,$E$6:$E$65536,E3065),--(RIGHT(F3065,1)="0")*SUM(SUMIFS($P$6:$P$65536,$B$6:$B$65536,B3065,$C$6:$C$65536,C3065,$D$6:$D$65536,D3065,$E$6:$E$65536,E3065,$F$6:$F$65536,LEFT(F3065,2)&amp;{0;1;2;3;4;5;6;7;8;9}))+(--(RIGHT(F3065,2)="00"))*SUM(SUMIFS($P$6:$P$65536,$B$6:$B$65536,B3065,$C$6:$C$65536,C3065,$D$6:$D$65536,D3065,$E$6:$E$65536,E3065,$F$6:$F$65536,LEFT(F3065,1)&amp;range))+SUMIFS($P$6:$P$65536,$B$6:$B$65536,B3065,$C$6:$C$65536,C3065,$D$6:$D$65536,D3065,$E$6:$E$65536,E3065,$F$6:$F$65536,F3065)))))</f>
        <v>2643431166</v>
      </c>
    </row>
    <row r="3066" spans="1:17" ht="64.5" customHeight="1" x14ac:dyDescent="0.2">
      <c r="A3066" s="10" t="s">
        <v>463</v>
      </c>
      <c r="B3066" s="3" t="s">
        <v>1041</v>
      </c>
      <c r="C3066" s="3" t="s">
        <v>27</v>
      </c>
      <c r="D3066" s="3" t="s">
        <v>38</v>
      </c>
      <c r="E3066" s="3" t="s">
        <v>1056</v>
      </c>
      <c r="F3066" s="3" t="s">
        <v>464</v>
      </c>
      <c r="G3066" s="9">
        <v>0</v>
      </c>
      <c r="H3066" s="9">
        <v>881143722</v>
      </c>
      <c r="I3066" s="9">
        <v>881143722</v>
      </c>
      <c r="J3066" s="9">
        <v>0</v>
      </c>
      <c r="K3066" s="9">
        <v>0</v>
      </c>
      <c r="L3066" s="9">
        <v>0</v>
      </c>
      <c r="M3066" s="9">
        <v>0</v>
      </c>
      <c r="N3066" s="9">
        <v>0</v>
      </c>
      <c r="O3066" s="9">
        <v>0</v>
      </c>
      <c r="P3066" s="13">
        <f t="shared" si="48"/>
        <v>881143722</v>
      </c>
      <c r="Q3066" s="13">
        <f t="array" ref="Q3066">IF(C3066="",SUMIFS($P$6:$P$65536,$B$6:$B$65536,B3066),IF(D3066="",SUMIFS($P$6:$P$65536,$B$6:$B$65536,B3066,$C$6:$C$65536,C3066),IF(E3066="",SUMIFS($P$6:$P$65536,$B$6:$B$65536,B3066,$C$6:$C$65536,C3066,$D$6:$D$65536,D3066),IF(F3066="",SUMIFS($P$6:$P$65536,$B$6:$B$65536,B3066,$C$6:$C$65536,C3066,$D$6:$D$65536,D3066,$E$6:$E$65536,E3066),--(RIGHT(F3066,1)="0")*SUM(SUMIFS($P$6:$P$65536,$B$6:$B$65536,B3066,$C$6:$C$65536,C3066,$D$6:$D$65536,D3066,$E$6:$E$65536,E3066,$F$6:$F$65536,LEFT(F3066,2)&amp;{0;1;2;3;4;5;6;7;8;9}))+(--(RIGHT(F3066,2)="00"))*SUM(SUMIFS($P$6:$P$65536,$B$6:$B$65536,B3066,$C$6:$C$65536,C3066,$D$6:$D$65536,D3066,$E$6:$E$65536,E3066,$F$6:$F$65536,LEFT(F3066,1)&amp;range))+SUMIFS($P$6:$P$65536,$B$6:$B$65536,B3066,$C$6:$C$65536,C3066,$D$6:$D$65536,D3066,$E$6:$E$65536,E3066,$F$6:$F$65536,F3066)))))</f>
        <v>881143722</v>
      </c>
    </row>
    <row r="3067" spans="1:17" ht="15" customHeight="1" x14ac:dyDescent="0.2">
      <c r="A3067" s="10" t="s">
        <v>274</v>
      </c>
      <c r="B3067" s="3" t="s">
        <v>1041</v>
      </c>
      <c r="C3067" s="3" t="s">
        <v>27</v>
      </c>
      <c r="D3067" s="3" t="s">
        <v>38</v>
      </c>
      <c r="E3067" s="3" t="s">
        <v>1056</v>
      </c>
      <c r="F3067" s="3" t="s">
        <v>275</v>
      </c>
      <c r="G3067" s="9">
        <v>0</v>
      </c>
      <c r="H3067" s="9">
        <v>3338201</v>
      </c>
      <c r="I3067" s="9">
        <v>3338201</v>
      </c>
      <c r="J3067" s="9">
        <v>0</v>
      </c>
      <c r="K3067" s="9">
        <v>0</v>
      </c>
      <c r="L3067" s="9">
        <v>0</v>
      </c>
      <c r="M3067" s="9">
        <v>0</v>
      </c>
      <c r="N3067" s="9">
        <v>0</v>
      </c>
      <c r="O3067" s="9">
        <v>0</v>
      </c>
      <c r="P3067" s="13">
        <f t="shared" si="48"/>
        <v>3338201</v>
      </c>
      <c r="Q3067" s="13">
        <f t="array" ref="Q3067">IF(C3067="",SUMIFS($P$6:$P$65536,$B$6:$B$65536,B3067),IF(D3067="",SUMIFS($P$6:$P$65536,$B$6:$B$65536,B3067,$C$6:$C$65536,C3067),IF(E3067="",SUMIFS($P$6:$P$65536,$B$6:$B$65536,B3067,$C$6:$C$65536,C3067,$D$6:$D$65536,D3067),IF(F3067="",SUMIFS($P$6:$P$65536,$B$6:$B$65536,B3067,$C$6:$C$65536,C3067,$D$6:$D$65536,D3067,$E$6:$E$65536,E3067),--(RIGHT(F3067,1)="0")*SUM(SUMIFS($P$6:$P$65536,$B$6:$B$65536,B3067,$C$6:$C$65536,C3067,$D$6:$D$65536,D3067,$E$6:$E$65536,E3067,$F$6:$F$65536,LEFT(F3067,2)&amp;{0;1;2;3;4;5;6;7;8;9}))+(--(RIGHT(F3067,2)="00"))*SUM(SUMIFS($P$6:$P$65536,$B$6:$B$65536,B3067,$C$6:$C$65536,C3067,$D$6:$D$65536,D3067,$E$6:$E$65536,E3067,$F$6:$F$65536,LEFT(F3067,1)&amp;range))+SUMIFS($P$6:$P$65536,$B$6:$B$65536,B3067,$C$6:$C$65536,C3067,$D$6:$D$65536,D3067,$E$6:$E$65536,E3067,$F$6:$F$65536,F3067)))))</f>
        <v>6676402</v>
      </c>
    </row>
    <row r="3068" spans="1:17" ht="32.25" customHeight="1" x14ac:dyDescent="0.2">
      <c r="A3068" s="4" t="s">
        <v>1074</v>
      </c>
      <c r="B3068" s="5" t="s">
        <v>1075</v>
      </c>
      <c r="C3068" s="5" t="s">
        <v>0</v>
      </c>
      <c r="D3068" s="5" t="s">
        <v>0</v>
      </c>
      <c r="E3068" s="6" t="s">
        <v>0</v>
      </c>
      <c r="F3068" s="6" t="s">
        <v>0</v>
      </c>
      <c r="G3068" s="7">
        <v>17717156</v>
      </c>
      <c r="H3068" s="7">
        <v>-7104</v>
      </c>
      <c r="I3068" s="7">
        <v>17710052</v>
      </c>
      <c r="J3068" s="7">
        <v>18335236</v>
      </c>
      <c r="K3068" s="7">
        <v>0</v>
      </c>
      <c r="L3068" s="7">
        <v>18335236</v>
      </c>
      <c r="M3068" s="7">
        <v>19001606</v>
      </c>
      <c r="N3068" s="7">
        <v>0</v>
      </c>
      <c r="O3068" s="7">
        <v>19001606</v>
      </c>
      <c r="P3068" s="13">
        <f t="shared" si="48"/>
        <v>7104</v>
      </c>
      <c r="Q3068" s="13">
        <f t="array" ref="Q3068">IF(C3068="",SUMIFS($P$6:$P$65536,$B$6:$B$65536,B3068),IF(D3068="",SUMIFS($P$6:$P$65536,$B$6:$B$65536,B3068,$C$6:$C$65536,C3068),IF(E3068="",SUMIFS($P$6:$P$65536,$B$6:$B$65536,B3068,$C$6:$C$65536,C3068,$D$6:$D$65536,D3068),IF(F3068="",SUMIFS($P$6:$P$65536,$B$6:$B$65536,B3068,$C$6:$C$65536,C3068,$D$6:$D$65536,D3068,$E$6:$E$65536,E3068),--(RIGHT(F3068,1)="0")*SUM(SUMIFS($P$6:$P$65536,$B$6:$B$65536,B3068,$C$6:$C$65536,C3068,$D$6:$D$65536,D3068,$E$6:$E$65536,E3068,$F$6:$F$65536,LEFT(F3068,2)&amp;{0;1;2;3;4;5;6;7;8;9}))+(--(RIGHT(F3068,2)="00"))*SUM(SUMIFS($P$6:$P$65536,$B$6:$B$65536,B3068,$C$6:$C$65536,C3068,$D$6:$D$65536,D3068,$E$6:$E$65536,E3068,$F$6:$F$65536,LEFT(F3068,1)&amp;range))+SUMIFS($P$6:$P$65536,$B$6:$B$65536,B3068,$C$6:$C$65536,C3068,$D$6:$D$65536,D3068,$E$6:$E$65536,E3068,$F$6:$F$65536,F3068)))))</f>
        <v>363304</v>
      </c>
    </row>
    <row r="3069" spans="1:17" ht="15" customHeight="1" x14ac:dyDescent="0.2">
      <c r="A3069" s="8" t="s">
        <v>35</v>
      </c>
      <c r="B3069" s="3" t="s">
        <v>1075</v>
      </c>
      <c r="C3069" s="3" t="s">
        <v>36</v>
      </c>
      <c r="D3069" s="3" t="s">
        <v>0</v>
      </c>
      <c r="E3069" s="3" t="s">
        <v>0</v>
      </c>
      <c r="F3069" s="3" t="s">
        <v>0</v>
      </c>
      <c r="G3069" s="9">
        <v>17717156</v>
      </c>
      <c r="H3069" s="9">
        <v>-7104</v>
      </c>
      <c r="I3069" s="9">
        <v>17710052</v>
      </c>
      <c r="J3069" s="9">
        <v>18335236</v>
      </c>
      <c r="K3069" s="9">
        <v>0</v>
      </c>
      <c r="L3069" s="9">
        <v>18335236</v>
      </c>
      <c r="M3069" s="9">
        <v>19001606</v>
      </c>
      <c r="N3069" s="9">
        <v>0</v>
      </c>
      <c r="O3069" s="9">
        <v>19001606</v>
      </c>
      <c r="P3069" s="13">
        <f t="shared" si="48"/>
        <v>7104</v>
      </c>
      <c r="Q3069" s="13">
        <f t="array" ref="Q3069">IF(C3069="",SUMIFS($P$6:$P$65536,$B$6:$B$65536,B3069),IF(D3069="",SUMIFS($P$6:$P$65536,$B$6:$B$65536,B3069,$C$6:$C$65536,C3069),IF(E3069="",SUMIFS($P$6:$P$65536,$B$6:$B$65536,B3069,$C$6:$C$65536,C3069,$D$6:$D$65536,D3069),IF(F3069="",SUMIFS($P$6:$P$65536,$B$6:$B$65536,B3069,$C$6:$C$65536,C3069,$D$6:$D$65536,D3069,$E$6:$E$65536,E3069),--(RIGHT(F3069,1)="0")*SUM(SUMIFS($P$6:$P$65536,$B$6:$B$65536,B3069,$C$6:$C$65536,C3069,$D$6:$D$65536,D3069,$E$6:$E$65536,E3069,$F$6:$F$65536,LEFT(F3069,2)&amp;{0;1;2;3;4;5;6;7;8;9}))+(--(RIGHT(F3069,2)="00"))*SUM(SUMIFS($P$6:$P$65536,$B$6:$B$65536,B3069,$C$6:$C$65536,C3069,$D$6:$D$65536,D3069,$E$6:$E$65536,E3069,$F$6:$F$65536,LEFT(F3069,1)&amp;range))+SUMIFS($P$6:$P$65536,$B$6:$B$65536,B3069,$C$6:$C$65536,C3069,$D$6:$D$65536,D3069,$E$6:$E$65536,E3069,$F$6:$F$65536,F3069)))))</f>
        <v>356200</v>
      </c>
    </row>
    <row r="3070" spans="1:17" ht="15.95" customHeight="1" x14ac:dyDescent="0.2">
      <c r="A3070" s="8" t="s">
        <v>89</v>
      </c>
      <c r="B3070" s="3" t="s">
        <v>1075</v>
      </c>
      <c r="C3070" s="3" t="s">
        <v>36</v>
      </c>
      <c r="D3070" s="3" t="s">
        <v>30</v>
      </c>
      <c r="E3070" s="3" t="s">
        <v>0</v>
      </c>
      <c r="F3070" s="3" t="s">
        <v>0</v>
      </c>
      <c r="G3070" s="9">
        <v>17717156</v>
      </c>
      <c r="H3070" s="9">
        <v>-7104</v>
      </c>
      <c r="I3070" s="9">
        <v>17710052</v>
      </c>
      <c r="J3070" s="9">
        <v>18335236</v>
      </c>
      <c r="K3070" s="9">
        <v>0</v>
      </c>
      <c r="L3070" s="9">
        <v>18335236</v>
      </c>
      <c r="M3070" s="9">
        <v>19001606</v>
      </c>
      <c r="N3070" s="9">
        <v>0</v>
      </c>
      <c r="O3070" s="9">
        <v>19001606</v>
      </c>
      <c r="P3070" s="13">
        <f t="shared" si="48"/>
        <v>7104</v>
      </c>
      <c r="Q3070" s="13">
        <f t="array" ref="Q3070">IF(C3070="",SUMIFS($P$6:$P$65536,$B$6:$B$65536,B3070),IF(D3070="",SUMIFS($P$6:$P$65536,$B$6:$B$65536,B3070,$C$6:$C$65536,C3070),IF(E3070="",SUMIFS($P$6:$P$65536,$B$6:$B$65536,B3070,$C$6:$C$65536,C3070,$D$6:$D$65536,D3070),IF(F3070="",SUMIFS($P$6:$P$65536,$B$6:$B$65536,B3070,$C$6:$C$65536,C3070,$D$6:$D$65536,D3070,$E$6:$E$65536,E3070),--(RIGHT(F3070,1)="0")*SUM(SUMIFS($P$6:$P$65536,$B$6:$B$65536,B3070,$C$6:$C$65536,C3070,$D$6:$D$65536,D3070,$E$6:$E$65536,E3070,$F$6:$F$65536,LEFT(F3070,2)&amp;{0;1;2;3;4;5;6;7;8;9}))+(--(RIGHT(F3070,2)="00"))*SUM(SUMIFS($P$6:$P$65536,$B$6:$B$65536,B3070,$C$6:$C$65536,C3070,$D$6:$D$65536,D3070,$E$6:$E$65536,E3070,$F$6:$F$65536,LEFT(F3070,1)&amp;range))+SUMIFS($P$6:$P$65536,$B$6:$B$65536,B3070,$C$6:$C$65536,C3070,$D$6:$D$65536,D3070,$E$6:$E$65536,E3070,$F$6:$F$65536,F3070)))))</f>
        <v>349096</v>
      </c>
    </row>
    <row r="3071" spans="1:17" ht="80.099999999999994" customHeight="1" x14ac:dyDescent="0.2">
      <c r="A3071" s="10" t="s">
        <v>55</v>
      </c>
      <c r="B3071" s="3" t="s">
        <v>1075</v>
      </c>
      <c r="C3071" s="3" t="s">
        <v>36</v>
      </c>
      <c r="D3071" s="3" t="s">
        <v>30</v>
      </c>
      <c r="E3071" s="3" t="s">
        <v>1076</v>
      </c>
      <c r="F3071" s="11" t="s">
        <v>0</v>
      </c>
      <c r="G3071" s="9">
        <v>17717156</v>
      </c>
      <c r="H3071" s="9">
        <v>-7104</v>
      </c>
      <c r="I3071" s="9">
        <v>17710052</v>
      </c>
      <c r="J3071" s="9">
        <v>18335236</v>
      </c>
      <c r="K3071" s="9">
        <v>0</v>
      </c>
      <c r="L3071" s="9">
        <v>18335236</v>
      </c>
      <c r="M3071" s="9">
        <v>19001606</v>
      </c>
      <c r="N3071" s="9">
        <v>0</v>
      </c>
      <c r="O3071" s="9">
        <v>19001606</v>
      </c>
      <c r="P3071" s="13">
        <f t="shared" si="48"/>
        <v>7104</v>
      </c>
      <c r="Q3071" s="13">
        <f t="array" ref="Q3071">IF(C3071="",SUMIFS($P$6:$P$65536,$B$6:$B$65536,B3071),IF(D3071="",SUMIFS($P$6:$P$65536,$B$6:$B$65536,B3071,$C$6:$C$65536,C3071),IF(E3071="",SUMIFS($P$6:$P$65536,$B$6:$B$65536,B3071,$C$6:$C$65536,C3071,$D$6:$D$65536,D3071),IF(F3071="",SUMIFS($P$6:$P$65536,$B$6:$B$65536,B3071,$C$6:$C$65536,C3071,$D$6:$D$65536,D3071,$E$6:$E$65536,E3071),--(RIGHT(F3071,1)="0")*SUM(SUMIFS($P$6:$P$65536,$B$6:$B$65536,B3071,$C$6:$C$65536,C3071,$D$6:$D$65536,D3071,$E$6:$E$65536,E3071,$F$6:$F$65536,LEFT(F3071,2)&amp;{0;1;2;3;4;5;6;7;8;9}))+(--(RIGHT(F3071,2)="00"))*SUM(SUMIFS($P$6:$P$65536,$B$6:$B$65536,B3071,$C$6:$C$65536,C3071,$D$6:$D$65536,D3071,$E$6:$E$65536,E3071,$F$6:$F$65536,LEFT(F3071,1)&amp;range))+SUMIFS($P$6:$P$65536,$B$6:$B$65536,B3071,$C$6:$C$65536,C3071,$D$6:$D$65536,D3071,$E$6:$E$65536,E3071,$F$6:$F$65536,F3071)))))</f>
        <v>341992</v>
      </c>
    </row>
    <row r="3072" spans="1:17" ht="112.35" customHeight="1" x14ac:dyDescent="0.2">
      <c r="A3072" s="10" t="s">
        <v>41</v>
      </c>
      <c r="B3072" s="3" t="s">
        <v>1075</v>
      </c>
      <c r="C3072" s="3" t="s">
        <v>36</v>
      </c>
      <c r="D3072" s="3" t="s">
        <v>30</v>
      </c>
      <c r="E3072" s="3" t="s">
        <v>1076</v>
      </c>
      <c r="F3072" s="3" t="s">
        <v>42</v>
      </c>
      <c r="G3072" s="9">
        <v>16180344</v>
      </c>
      <c r="H3072" s="9">
        <v>18896</v>
      </c>
      <c r="I3072" s="9">
        <v>16199240</v>
      </c>
      <c r="J3072" s="9">
        <v>16791200</v>
      </c>
      <c r="K3072" s="9">
        <v>0</v>
      </c>
      <c r="L3072" s="9">
        <v>16791200</v>
      </c>
      <c r="M3072" s="9">
        <v>17450056</v>
      </c>
      <c r="N3072" s="9">
        <v>0</v>
      </c>
      <c r="O3072" s="9">
        <v>17450056</v>
      </c>
      <c r="P3072" s="13">
        <f t="shared" si="48"/>
        <v>18896</v>
      </c>
      <c r="Q3072" s="13">
        <f t="array" ref="Q3072">IF(C3072="",SUMIFS($P$6:$P$65536,$B$6:$B$65536,B3072),IF(D3072="",SUMIFS($P$6:$P$65536,$B$6:$B$65536,B3072,$C$6:$C$65536,C3072),IF(E3072="",SUMIFS($P$6:$P$65536,$B$6:$B$65536,B3072,$C$6:$C$65536,C3072,$D$6:$D$65536,D3072),IF(F3072="",SUMIFS($P$6:$P$65536,$B$6:$B$65536,B3072,$C$6:$C$65536,C3072,$D$6:$D$65536,D3072,$E$6:$E$65536,E3072),--(RIGHT(F3072,1)="0")*SUM(SUMIFS($P$6:$P$65536,$B$6:$B$65536,B3072,$C$6:$C$65536,C3072,$D$6:$D$65536,D3072,$E$6:$E$65536,E3072,$F$6:$F$65536,LEFT(F3072,2)&amp;{0;1;2;3;4;5;6;7;8;9}))+(--(RIGHT(F3072,2)="00"))*SUM(SUMIFS($P$6:$P$65536,$B$6:$B$65536,B3072,$C$6:$C$65536,C3072,$D$6:$D$65536,D3072,$E$6:$E$65536,E3072,$F$6:$F$65536,LEFT(F3072,1)&amp;range))+SUMIFS($P$6:$P$65536,$B$6:$B$65536,B3072,$C$6:$C$65536,C3072,$D$6:$D$65536,D3072,$E$6:$E$65536,E3072,$F$6:$F$65536,F3072)))))</f>
        <v>275784</v>
      </c>
    </row>
    <row r="3073" spans="1:17" ht="48.95" customHeight="1" x14ac:dyDescent="0.2">
      <c r="A3073" s="10" t="s">
        <v>43</v>
      </c>
      <c r="B3073" s="3" t="s">
        <v>1075</v>
      </c>
      <c r="C3073" s="3" t="s">
        <v>36</v>
      </c>
      <c r="D3073" s="3" t="s">
        <v>30</v>
      </c>
      <c r="E3073" s="3" t="s">
        <v>1076</v>
      </c>
      <c r="F3073" s="3" t="s">
        <v>44</v>
      </c>
      <c r="G3073" s="9">
        <v>16180344</v>
      </c>
      <c r="H3073" s="9">
        <v>18896</v>
      </c>
      <c r="I3073" s="9">
        <v>16199240</v>
      </c>
      <c r="J3073" s="9">
        <v>16791200</v>
      </c>
      <c r="K3073" s="9">
        <v>0</v>
      </c>
      <c r="L3073" s="9">
        <v>16791200</v>
      </c>
      <c r="M3073" s="9">
        <v>17450056</v>
      </c>
      <c r="N3073" s="9">
        <v>0</v>
      </c>
      <c r="O3073" s="9">
        <v>17450056</v>
      </c>
      <c r="P3073" s="13">
        <f t="shared" si="48"/>
        <v>18896</v>
      </c>
      <c r="Q3073" s="13">
        <f t="array" ref="Q3073">IF(C3073="",SUMIFS($P$6:$P$65536,$B$6:$B$65536,B3073),IF(D3073="",SUMIFS($P$6:$P$65536,$B$6:$B$65536,B3073,$C$6:$C$65536,C3073),IF(E3073="",SUMIFS($P$6:$P$65536,$B$6:$B$65536,B3073,$C$6:$C$65536,C3073,$D$6:$D$65536,D3073),IF(F3073="",SUMIFS($P$6:$P$65536,$B$6:$B$65536,B3073,$C$6:$C$65536,C3073,$D$6:$D$65536,D3073,$E$6:$E$65536,E3073),--(RIGHT(F3073,1)="0")*SUM(SUMIFS($P$6:$P$65536,$B$6:$B$65536,B3073,$C$6:$C$65536,C3073,$D$6:$D$65536,D3073,$E$6:$E$65536,E3073,$F$6:$F$65536,LEFT(F3073,2)&amp;{0;1;2;3;4;5;6;7;8;9}))+(--(RIGHT(F3073,2)="00"))*SUM(SUMIFS($P$6:$P$65536,$B$6:$B$65536,B3073,$C$6:$C$65536,C3073,$D$6:$D$65536,D3073,$E$6:$E$65536,E3073,$F$6:$F$65536,LEFT(F3073,1)&amp;range))+SUMIFS($P$6:$P$65536,$B$6:$B$65536,B3073,$C$6:$C$65536,C3073,$D$6:$D$65536,D3073,$E$6:$E$65536,E3073,$F$6:$F$65536,F3073)))))</f>
        <v>256888</v>
      </c>
    </row>
    <row r="3074" spans="1:17" ht="32.25" customHeight="1" x14ac:dyDescent="0.2">
      <c r="A3074" s="10" t="s">
        <v>45</v>
      </c>
      <c r="B3074" s="3" t="s">
        <v>1075</v>
      </c>
      <c r="C3074" s="3" t="s">
        <v>36</v>
      </c>
      <c r="D3074" s="3" t="s">
        <v>30</v>
      </c>
      <c r="E3074" s="3" t="s">
        <v>1076</v>
      </c>
      <c r="F3074" s="3" t="s">
        <v>46</v>
      </c>
      <c r="G3074" s="9">
        <v>12110233</v>
      </c>
      <c r="H3074" s="9">
        <v>93477</v>
      </c>
      <c r="I3074" s="9">
        <v>12203710</v>
      </c>
      <c r="J3074" s="9">
        <v>12576647</v>
      </c>
      <c r="K3074" s="9">
        <v>0</v>
      </c>
      <c r="L3074" s="9">
        <v>12576647</v>
      </c>
      <c r="M3074" s="9">
        <v>13079713</v>
      </c>
      <c r="N3074" s="9">
        <v>0</v>
      </c>
      <c r="O3074" s="9">
        <v>13079713</v>
      </c>
      <c r="P3074" s="13">
        <f t="shared" si="48"/>
        <v>93477</v>
      </c>
      <c r="Q3074" s="13">
        <f t="array" ref="Q3074">IF(C3074="",SUMIFS($P$6:$P$65536,$B$6:$B$65536,B3074),IF(D3074="",SUMIFS($P$6:$P$65536,$B$6:$B$65536,B3074,$C$6:$C$65536,C3074),IF(E3074="",SUMIFS($P$6:$P$65536,$B$6:$B$65536,B3074,$C$6:$C$65536,C3074,$D$6:$D$65536,D3074),IF(F3074="",SUMIFS($P$6:$P$65536,$B$6:$B$65536,B3074,$C$6:$C$65536,C3074,$D$6:$D$65536,D3074,$E$6:$E$65536,E3074),--(RIGHT(F3074,1)="0")*SUM(SUMIFS($P$6:$P$65536,$B$6:$B$65536,B3074,$C$6:$C$65536,C3074,$D$6:$D$65536,D3074,$E$6:$E$65536,E3074,$F$6:$F$65536,LEFT(F3074,2)&amp;{0;1;2;3;4;5;6;7;8;9}))+(--(RIGHT(F3074,2)="00"))*SUM(SUMIFS($P$6:$P$65536,$B$6:$B$65536,B3074,$C$6:$C$65536,C3074,$D$6:$D$65536,D3074,$E$6:$E$65536,E3074,$F$6:$F$65536,LEFT(F3074,1)&amp;range))+SUMIFS($P$6:$P$65536,$B$6:$B$65536,B3074,$C$6:$C$65536,C3074,$D$6:$D$65536,D3074,$E$6:$E$65536,E3074,$F$6:$F$65536,F3074)))))</f>
        <v>93477</v>
      </c>
    </row>
    <row r="3075" spans="1:17" ht="64.5" customHeight="1" x14ac:dyDescent="0.2">
      <c r="A3075" s="10" t="s">
        <v>47</v>
      </c>
      <c r="B3075" s="3" t="s">
        <v>1075</v>
      </c>
      <c r="C3075" s="3" t="s">
        <v>36</v>
      </c>
      <c r="D3075" s="3" t="s">
        <v>30</v>
      </c>
      <c r="E3075" s="3" t="s">
        <v>1076</v>
      </c>
      <c r="F3075" s="3" t="s">
        <v>48</v>
      </c>
      <c r="G3075" s="9">
        <v>348960</v>
      </c>
      <c r="H3075" s="9">
        <v>-100100</v>
      </c>
      <c r="I3075" s="9">
        <v>248860</v>
      </c>
      <c r="J3075" s="9">
        <v>351713</v>
      </c>
      <c r="K3075" s="9">
        <v>0</v>
      </c>
      <c r="L3075" s="9">
        <v>351713</v>
      </c>
      <c r="M3075" s="9">
        <v>354681</v>
      </c>
      <c r="N3075" s="9">
        <v>0</v>
      </c>
      <c r="O3075" s="9">
        <v>354681</v>
      </c>
      <c r="P3075" s="13">
        <f t="shared" si="48"/>
        <v>100100</v>
      </c>
      <c r="Q3075" s="13">
        <f t="array" ref="Q3075">IF(C3075="",SUMIFS($P$6:$P$65536,$B$6:$B$65536,B3075),IF(D3075="",SUMIFS($P$6:$P$65536,$B$6:$B$65536,B3075,$C$6:$C$65536,C3075),IF(E3075="",SUMIFS($P$6:$P$65536,$B$6:$B$65536,B3075,$C$6:$C$65536,C3075,$D$6:$D$65536,D3075),IF(F3075="",SUMIFS($P$6:$P$65536,$B$6:$B$65536,B3075,$C$6:$C$65536,C3075,$D$6:$D$65536,D3075,$E$6:$E$65536,E3075),--(RIGHT(F3075,1)="0")*SUM(SUMIFS($P$6:$P$65536,$B$6:$B$65536,B3075,$C$6:$C$65536,C3075,$D$6:$D$65536,D3075,$E$6:$E$65536,E3075,$F$6:$F$65536,LEFT(F3075,2)&amp;{0;1;2;3;4;5;6;7;8;9}))+(--(RIGHT(F3075,2)="00"))*SUM(SUMIFS($P$6:$P$65536,$B$6:$B$65536,B3075,$C$6:$C$65536,C3075,$D$6:$D$65536,D3075,$E$6:$E$65536,E3075,$F$6:$F$65536,LEFT(F3075,1)&amp;range))+SUMIFS($P$6:$P$65536,$B$6:$B$65536,B3075,$C$6:$C$65536,C3075,$D$6:$D$65536,D3075,$E$6:$E$65536,E3075,$F$6:$F$65536,F3075)))))</f>
        <v>100100</v>
      </c>
    </row>
    <row r="3076" spans="1:17" ht="80.099999999999994" customHeight="1" x14ac:dyDescent="0.2">
      <c r="A3076" s="10" t="s">
        <v>49</v>
      </c>
      <c r="B3076" s="3" t="s">
        <v>1075</v>
      </c>
      <c r="C3076" s="3" t="s">
        <v>36</v>
      </c>
      <c r="D3076" s="3" t="s">
        <v>30</v>
      </c>
      <c r="E3076" s="3" t="s">
        <v>1076</v>
      </c>
      <c r="F3076" s="3" t="s">
        <v>50</v>
      </c>
      <c r="G3076" s="9">
        <v>3721151</v>
      </c>
      <c r="H3076" s="9">
        <v>25519</v>
      </c>
      <c r="I3076" s="9">
        <v>3746670</v>
      </c>
      <c r="J3076" s="9">
        <v>3862840</v>
      </c>
      <c r="K3076" s="9">
        <v>0</v>
      </c>
      <c r="L3076" s="9">
        <v>3862840</v>
      </c>
      <c r="M3076" s="9">
        <v>4015662</v>
      </c>
      <c r="N3076" s="9">
        <v>0</v>
      </c>
      <c r="O3076" s="9">
        <v>4015662</v>
      </c>
      <c r="P3076" s="13">
        <f t="shared" si="48"/>
        <v>25519</v>
      </c>
      <c r="Q3076" s="13">
        <f t="array" ref="Q3076">IF(C3076="",SUMIFS($P$6:$P$65536,$B$6:$B$65536,B3076),IF(D3076="",SUMIFS($P$6:$P$65536,$B$6:$B$65536,B3076,$C$6:$C$65536,C3076),IF(E3076="",SUMIFS($P$6:$P$65536,$B$6:$B$65536,B3076,$C$6:$C$65536,C3076,$D$6:$D$65536,D3076),IF(F3076="",SUMIFS($P$6:$P$65536,$B$6:$B$65536,B3076,$C$6:$C$65536,C3076,$D$6:$D$65536,D3076,$E$6:$E$65536,E3076),--(RIGHT(F3076,1)="0")*SUM(SUMIFS($P$6:$P$65536,$B$6:$B$65536,B3076,$C$6:$C$65536,C3076,$D$6:$D$65536,D3076,$E$6:$E$65536,E3076,$F$6:$F$65536,LEFT(F3076,2)&amp;{0;1;2;3;4;5;6;7;8;9}))+(--(RIGHT(F3076,2)="00"))*SUM(SUMIFS($P$6:$P$65536,$B$6:$B$65536,B3076,$C$6:$C$65536,C3076,$D$6:$D$65536,D3076,$E$6:$E$65536,E3076,$F$6:$F$65536,LEFT(F3076,1)&amp;range))+SUMIFS($P$6:$P$65536,$B$6:$B$65536,B3076,$C$6:$C$65536,C3076,$D$6:$D$65536,D3076,$E$6:$E$65536,E3076,$F$6:$F$65536,F3076)))))</f>
        <v>25519</v>
      </c>
    </row>
    <row r="3077" spans="1:17" ht="48.95" customHeight="1" x14ac:dyDescent="0.2">
      <c r="A3077" s="10" t="s">
        <v>57</v>
      </c>
      <c r="B3077" s="3" t="s">
        <v>1075</v>
      </c>
      <c r="C3077" s="3" t="s">
        <v>36</v>
      </c>
      <c r="D3077" s="3" t="s">
        <v>30</v>
      </c>
      <c r="E3077" s="3" t="s">
        <v>1076</v>
      </c>
      <c r="F3077" s="3" t="s">
        <v>58</v>
      </c>
      <c r="G3077" s="9">
        <v>1534812</v>
      </c>
      <c r="H3077" s="9">
        <v>-26000</v>
      </c>
      <c r="I3077" s="9">
        <v>1508812</v>
      </c>
      <c r="J3077" s="9">
        <v>1542036</v>
      </c>
      <c r="K3077" s="9">
        <v>0</v>
      </c>
      <c r="L3077" s="9">
        <v>1542036</v>
      </c>
      <c r="M3077" s="9">
        <v>1549550</v>
      </c>
      <c r="N3077" s="9">
        <v>0</v>
      </c>
      <c r="O3077" s="9">
        <v>1549550</v>
      </c>
      <c r="P3077" s="13">
        <f t="shared" si="48"/>
        <v>26000</v>
      </c>
      <c r="Q3077" s="13">
        <f t="array" ref="Q3077">IF(C3077="",SUMIFS($P$6:$P$65536,$B$6:$B$65536,B3077),IF(D3077="",SUMIFS($P$6:$P$65536,$B$6:$B$65536,B3077,$C$6:$C$65536,C3077),IF(E3077="",SUMIFS($P$6:$P$65536,$B$6:$B$65536,B3077,$C$6:$C$65536,C3077,$D$6:$D$65536,D3077),IF(F3077="",SUMIFS($P$6:$P$65536,$B$6:$B$65536,B3077,$C$6:$C$65536,C3077,$D$6:$D$65536,D3077,$E$6:$E$65536,E3077),--(RIGHT(F3077,1)="0")*SUM(SUMIFS($P$6:$P$65536,$B$6:$B$65536,B3077,$C$6:$C$65536,C3077,$D$6:$D$65536,D3077,$E$6:$E$65536,E3077,$F$6:$F$65536,LEFT(F3077,2)&amp;{0;1;2;3;4;5;6;7;8;9}))+(--(RIGHT(F3077,2)="00"))*SUM(SUMIFS($P$6:$P$65536,$B$6:$B$65536,B3077,$C$6:$C$65536,C3077,$D$6:$D$65536,D3077,$E$6:$E$65536,E3077,$F$6:$F$65536,LEFT(F3077,1)&amp;range))+SUMIFS($P$6:$P$65536,$B$6:$B$65536,B3077,$C$6:$C$65536,C3077,$D$6:$D$65536,D3077,$E$6:$E$65536,E3077,$F$6:$F$65536,F3077)))))</f>
        <v>104000</v>
      </c>
    </row>
    <row r="3078" spans="1:17" ht="48.95" customHeight="1" x14ac:dyDescent="0.2">
      <c r="A3078" s="10" t="s">
        <v>59</v>
      </c>
      <c r="B3078" s="3" t="s">
        <v>1075</v>
      </c>
      <c r="C3078" s="3" t="s">
        <v>36</v>
      </c>
      <c r="D3078" s="3" t="s">
        <v>30</v>
      </c>
      <c r="E3078" s="3" t="s">
        <v>1076</v>
      </c>
      <c r="F3078" s="3" t="s">
        <v>60</v>
      </c>
      <c r="G3078" s="9">
        <v>1534812</v>
      </c>
      <c r="H3078" s="9">
        <v>-26000</v>
      </c>
      <c r="I3078" s="9">
        <v>1508812</v>
      </c>
      <c r="J3078" s="9">
        <v>1542036</v>
      </c>
      <c r="K3078" s="9">
        <v>0</v>
      </c>
      <c r="L3078" s="9">
        <v>1542036</v>
      </c>
      <c r="M3078" s="9">
        <v>1549550</v>
      </c>
      <c r="N3078" s="9">
        <v>0</v>
      </c>
      <c r="O3078" s="9">
        <v>1549550</v>
      </c>
      <c r="P3078" s="13">
        <f t="shared" si="48"/>
        <v>26000</v>
      </c>
      <c r="Q3078" s="13">
        <f t="array" ref="Q3078">IF(C3078="",SUMIFS($P$6:$P$65536,$B$6:$B$65536,B3078),IF(D3078="",SUMIFS($P$6:$P$65536,$B$6:$B$65536,B3078,$C$6:$C$65536,C3078),IF(E3078="",SUMIFS($P$6:$P$65536,$B$6:$B$65536,B3078,$C$6:$C$65536,C3078,$D$6:$D$65536,D3078),IF(F3078="",SUMIFS($P$6:$P$65536,$B$6:$B$65536,B3078,$C$6:$C$65536,C3078,$D$6:$D$65536,D3078,$E$6:$E$65536,E3078),--(RIGHT(F3078,1)="0")*SUM(SUMIFS($P$6:$P$65536,$B$6:$B$65536,B3078,$C$6:$C$65536,C3078,$D$6:$D$65536,D3078,$E$6:$E$65536,E3078,$F$6:$F$65536,LEFT(F3078,2)&amp;{0;1;2;3;4;5;6;7;8;9}))+(--(RIGHT(F3078,2)="00"))*SUM(SUMIFS($P$6:$P$65536,$B$6:$B$65536,B3078,$C$6:$C$65536,C3078,$D$6:$D$65536,D3078,$E$6:$E$65536,E3078,$F$6:$F$65536,LEFT(F3078,1)&amp;range))+SUMIFS($P$6:$P$65536,$B$6:$B$65536,B3078,$C$6:$C$65536,C3078,$D$6:$D$65536,D3078,$E$6:$E$65536,E3078,$F$6:$F$65536,F3078)))))</f>
        <v>78000</v>
      </c>
    </row>
    <row r="3079" spans="1:17" ht="15" customHeight="1" x14ac:dyDescent="0.2">
      <c r="A3079" s="10" t="s">
        <v>61</v>
      </c>
      <c r="B3079" s="3" t="s">
        <v>1075</v>
      </c>
      <c r="C3079" s="3" t="s">
        <v>36</v>
      </c>
      <c r="D3079" s="3" t="s">
        <v>30</v>
      </c>
      <c r="E3079" s="3" t="s">
        <v>1076</v>
      </c>
      <c r="F3079" s="3" t="s">
        <v>62</v>
      </c>
      <c r="G3079" s="9">
        <v>1534812</v>
      </c>
      <c r="H3079" s="9">
        <v>-26000</v>
      </c>
      <c r="I3079" s="9">
        <v>1508812</v>
      </c>
      <c r="J3079" s="9">
        <v>1542036</v>
      </c>
      <c r="K3079" s="9">
        <v>0</v>
      </c>
      <c r="L3079" s="9">
        <v>1542036</v>
      </c>
      <c r="M3079" s="9">
        <v>1549550</v>
      </c>
      <c r="N3079" s="9">
        <v>0</v>
      </c>
      <c r="O3079" s="9">
        <v>1549550</v>
      </c>
      <c r="P3079" s="13">
        <f t="shared" ref="P3079:P3142" si="49">ABS(H3079)+ABS(K3079)+ABS(N3079)</f>
        <v>26000</v>
      </c>
      <c r="Q3079" s="13">
        <f t="array" ref="Q3079">IF(C3079="",SUMIFS($P$6:$P$65536,$B$6:$B$65536,B3079),IF(D3079="",SUMIFS($P$6:$P$65536,$B$6:$B$65536,B3079,$C$6:$C$65536,C3079),IF(E3079="",SUMIFS($P$6:$P$65536,$B$6:$B$65536,B3079,$C$6:$C$65536,C3079,$D$6:$D$65536,D3079),IF(F3079="",SUMIFS($P$6:$P$65536,$B$6:$B$65536,B3079,$C$6:$C$65536,C3079,$D$6:$D$65536,D3079,$E$6:$E$65536,E3079),--(RIGHT(F3079,1)="0")*SUM(SUMIFS($P$6:$P$65536,$B$6:$B$65536,B3079,$C$6:$C$65536,C3079,$D$6:$D$65536,D3079,$E$6:$E$65536,E3079,$F$6:$F$65536,LEFT(F3079,2)&amp;{0;1;2;3;4;5;6;7;8;9}))+(--(RIGHT(F3079,2)="00"))*SUM(SUMIFS($P$6:$P$65536,$B$6:$B$65536,B3079,$C$6:$C$65536,C3079,$D$6:$D$65536,D3079,$E$6:$E$65536,E3079,$F$6:$F$65536,LEFT(F3079,1)&amp;range))+SUMIFS($P$6:$P$65536,$B$6:$B$65536,B3079,$C$6:$C$65536,C3079,$D$6:$D$65536,D3079,$E$6:$E$65536,E3079,$F$6:$F$65536,F3079)))))</f>
        <v>26000</v>
      </c>
    </row>
    <row r="3080" spans="1:17" ht="15" hidden="1" customHeight="1" x14ac:dyDescent="0.2">
      <c r="A3080" s="10" t="s">
        <v>80</v>
      </c>
      <c r="B3080" s="3" t="s">
        <v>1075</v>
      </c>
      <c r="C3080" s="3" t="s">
        <v>36</v>
      </c>
      <c r="D3080" s="3" t="s">
        <v>30</v>
      </c>
      <c r="E3080" s="3" t="s">
        <v>1076</v>
      </c>
      <c r="F3080" s="3" t="s">
        <v>81</v>
      </c>
      <c r="G3080" s="9">
        <v>2000</v>
      </c>
      <c r="H3080" s="9">
        <v>0</v>
      </c>
      <c r="I3080" s="9">
        <v>2000</v>
      </c>
      <c r="J3080" s="9">
        <v>2000</v>
      </c>
      <c r="K3080" s="9">
        <v>0</v>
      </c>
      <c r="L3080" s="9">
        <v>2000</v>
      </c>
      <c r="M3080" s="9">
        <v>2000</v>
      </c>
      <c r="N3080" s="9">
        <v>0</v>
      </c>
      <c r="O3080" s="9">
        <v>2000</v>
      </c>
      <c r="P3080" s="13">
        <f t="shared" si="49"/>
        <v>0</v>
      </c>
      <c r="Q3080" s="13">
        <f t="array" ref="Q3080">IF(C3080="",SUMIFS($P$6:$P$65536,$B$6:$B$65536,B3080),IF(D3080="",SUMIFS($P$6:$P$65536,$B$6:$B$65536,B3080,$C$6:$C$65536,C3080),IF(E3080="",SUMIFS($P$6:$P$65536,$B$6:$B$65536,B3080,$C$6:$C$65536,C3080,$D$6:$D$65536,D3080),IF(F3080="",SUMIFS($P$6:$P$65536,$B$6:$B$65536,B3080,$C$6:$C$65536,C3080,$D$6:$D$65536,D3080,$E$6:$E$65536,E3080),--(RIGHT(F3080,1)="0")*SUM(SUMIFS($P$6:$P$65536,$B$6:$B$65536,B3080,$C$6:$C$65536,C3080,$D$6:$D$65536,D3080,$E$6:$E$65536,E3080,$F$6:$F$65536,LEFT(F3080,2)&amp;{0;1;2;3;4;5;6;7;8;9}))+(--(RIGHT(F3080,2)="00"))*SUM(SUMIFS($P$6:$P$65536,$B$6:$B$65536,B3080,$C$6:$C$65536,C3080,$D$6:$D$65536,D3080,$E$6:$E$65536,E3080,$F$6:$F$65536,LEFT(F3080,1)&amp;range))+SUMIFS($P$6:$P$65536,$B$6:$B$65536,B3080,$C$6:$C$65536,C3080,$D$6:$D$65536,D3080,$E$6:$E$65536,E3080,$F$6:$F$65536,F3080)))))</f>
        <v>0</v>
      </c>
    </row>
    <row r="3081" spans="1:17" ht="32.25" hidden="1" customHeight="1" x14ac:dyDescent="0.2">
      <c r="A3081" s="10" t="s">
        <v>82</v>
      </c>
      <c r="B3081" s="3" t="s">
        <v>1075</v>
      </c>
      <c r="C3081" s="3" t="s">
        <v>36</v>
      </c>
      <c r="D3081" s="3" t="s">
        <v>30</v>
      </c>
      <c r="E3081" s="3" t="s">
        <v>1076</v>
      </c>
      <c r="F3081" s="3" t="s">
        <v>83</v>
      </c>
      <c r="G3081" s="9">
        <v>2000</v>
      </c>
      <c r="H3081" s="9">
        <v>0</v>
      </c>
      <c r="I3081" s="9">
        <v>2000</v>
      </c>
      <c r="J3081" s="9">
        <v>2000</v>
      </c>
      <c r="K3081" s="9">
        <v>0</v>
      </c>
      <c r="L3081" s="9">
        <v>2000</v>
      </c>
      <c r="M3081" s="9">
        <v>2000</v>
      </c>
      <c r="N3081" s="9">
        <v>0</v>
      </c>
      <c r="O3081" s="9">
        <v>2000</v>
      </c>
      <c r="P3081" s="13">
        <f t="shared" si="49"/>
        <v>0</v>
      </c>
      <c r="Q3081" s="13">
        <f t="array" ref="Q3081">IF(C3081="",SUMIFS($P$6:$P$65536,$B$6:$B$65536,B3081),IF(D3081="",SUMIFS($P$6:$P$65536,$B$6:$B$65536,B3081,$C$6:$C$65536,C3081),IF(E3081="",SUMIFS($P$6:$P$65536,$B$6:$B$65536,B3081,$C$6:$C$65536,C3081,$D$6:$D$65536,D3081),IF(F3081="",SUMIFS($P$6:$P$65536,$B$6:$B$65536,B3081,$C$6:$C$65536,C3081,$D$6:$D$65536,D3081,$E$6:$E$65536,E3081),--(RIGHT(F3081,1)="0")*SUM(SUMIFS($P$6:$P$65536,$B$6:$B$65536,B3081,$C$6:$C$65536,C3081,$D$6:$D$65536,D3081,$E$6:$E$65536,E3081,$F$6:$F$65536,LEFT(F3081,2)&amp;{0;1;2;3;4;5;6;7;8;9}))+(--(RIGHT(F3081,2)="00"))*SUM(SUMIFS($P$6:$P$65536,$B$6:$B$65536,B3081,$C$6:$C$65536,C3081,$D$6:$D$65536,D3081,$E$6:$E$65536,E3081,$F$6:$F$65536,LEFT(F3081,1)&amp;range))+SUMIFS($P$6:$P$65536,$B$6:$B$65536,B3081,$C$6:$C$65536,C3081,$D$6:$D$65536,D3081,$E$6:$E$65536,E3081,$F$6:$F$65536,F3081)))))</f>
        <v>0</v>
      </c>
    </row>
    <row r="3082" spans="1:17" ht="15" hidden="1" customHeight="1" x14ac:dyDescent="0.2">
      <c r="A3082" s="10" t="s">
        <v>154</v>
      </c>
      <c r="B3082" s="3" t="s">
        <v>1075</v>
      </c>
      <c r="C3082" s="3" t="s">
        <v>36</v>
      </c>
      <c r="D3082" s="3" t="s">
        <v>30</v>
      </c>
      <c r="E3082" s="3" t="s">
        <v>1076</v>
      </c>
      <c r="F3082" s="3" t="s">
        <v>155</v>
      </c>
      <c r="G3082" s="9">
        <v>2000</v>
      </c>
      <c r="H3082" s="9">
        <v>0</v>
      </c>
      <c r="I3082" s="9">
        <v>2000</v>
      </c>
      <c r="J3082" s="9">
        <v>2000</v>
      </c>
      <c r="K3082" s="9">
        <v>0</v>
      </c>
      <c r="L3082" s="9">
        <v>2000</v>
      </c>
      <c r="M3082" s="9">
        <v>2000</v>
      </c>
      <c r="N3082" s="9">
        <v>0</v>
      </c>
      <c r="O3082" s="9">
        <v>2000</v>
      </c>
      <c r="P3082" s="13">
        <f t="shared" si="49"/>
        <v>0</v>
      </c>
      <c r="Q3082" s="13">
        <f t="array" ref="Q3082">IF(C3082="",SUMIFS($P$6:$P$65536,$B$6:$B$65536,B3082),IF(D3082="",SUMIFS($P$6:$P$65536,$B$6:$B$65536,B3082,$C$6:$C$65536,C3082),IF(E3082="",SUMIFS($P$6:$P$65536,$B$6:$B$65536,B3082,$C$6:$C$65536,C3082,$D$6:$D$65536,D3082),IF(F3082="",SUMIFS($P$6:$P$65536,$B$6:$B$65536,B3082,$C$6:$C$65536,C3082,$D$6:$D$65536,D3082,$E$6:$E$65536,E3082),--(RIGHT(F3082,1)="0")*SUM(SUMIFS($P$6:$P$65536,$B$6:$B$65536,B3082,$C$6:$C$65536,C3082,$D$6:$D$65536,D3082,$E$6:$E$65536,E3082,$F$6:$F$65536,LEFT(F3082,2)&amp;{0;1;2;3;4;5;6;7;8;9}))+(--(RIGHT(F3082,2)="00"))*SUM(SUMIFS($P$6:$P$65536,$B$6:$B$65536,B3082,$C$6:$C$65536,C3082,$D$6:$D$65536,D3082,$E$6:$E$65536,E3082,$F$6:$F$65536,LEFT(F3082,1)&amp;range))+SUMIFS($P$6:$P$65536,$B$6:$B$65536,B3082,$C$6:$C$65536,C3082,$D$6:$D$65536,D3082,$E$6:$E$65536,E3082,$F$6:$F$65536,F3082)))))</f>
        <v>0</v>
      </c>
    </row>
    <row r="3083" spans="1:17" ht="32.25" customHeight="1" x14ac:dyDescent="0.2">
      <c r="A3083" s="4" t="s">
        <v>1077</v>
      </c>
      <c r="B3083" s="5" t="s">
        <v>1078</v>
      </c>
      <c r="C3083" s="5" t="s">
        <v>0</v>
      </c>
      <c r="D3083" s="5" t="s">
        <v>0</v>
      </c>
      <c r="E3083" s="6" t="s">
        <v>0</v>
      </c>
      <c r="F3083" s="6" t="s">
        <v>0</v>
      </c>
      <c r="G3083" s="7">
        <v>537089694</v>
      </c>
      <c r="H3083" s="7">
        <v>392191</v>
      </c>
      <c r="I3083" s="7">
        <v>537481885</v>
      </c>
      <c r="J3083" s="7">
        <v>528674590</v>
      </c>
      <c r="K3083" s="7">
        <v>0</v>
      </c>
      <c r="L3083" s="7">
        <v>528674590</v>
      </c>
      <c r="M3083" s="7">
        <v>536742749</v>
      </c>
      <c r="N3083" s="7">
        <v>0</v>
      </c>
      <c r="O3083" s="7">
        <v>536742749</v>
      </c>
      <c r="P3083" s="13">
        <f t="shared" si="49"/>
        <v>392191</v>
      </c>
      <c r="Q3083" s="13">
        <f t="array" ref="Q3083">IF(C3083="",SUMIFS($P$6:$P$65536,$B$6:$B$65536,B3083),IF(D3083="",SUMIFS($P$6:$P$65536,$B$6:$B$65536,B3083,$C$6:$C$65536,C3083),IF(E3083="",SUMIFS($P$6:$P$65536,$B$6:$B$65536,B3083,$C$6:$C$65536,C3083,$D$6:$D$65536,D3083),IF(F3083="",SUMIFS($P$6:$P$65536,$B$6:$B$65536,B3083,$C$6:$C$65536,C3083,$D$6:$D$65536,D3083,$E$6:$E$65536,E3083),--(RIGHT(F3083,1)="0")*SUM(SUMIFS($P$6:$P$65536,$B$6:$B$65536,B3083,$C$6:$C$65536,C3083,$D$6:$D$65536,D3083,$E$6:$E$65536,E3083,$F$6:$F$65536,LEFT(F3083,2)&amp;{0;1;2;3;4;5;6;7;8;9}))+(--(RIGHT(F3083,2)="00"))*SUM(SUMIFS($P$6:$P$65536,$B$6:$B$65536,B3083,$C$6:$C$65536,C3083,$D$6:$D$65536,D3083,$E$6:$E$65536,E3083,$F$6:$F$65536,LEFT(F3083,1)&amp;range))+SUMIFS($P$6:$P$65536,$B$6:$B$65536,B3083,$C$6:$C$65536,C3083,$D$6:$D$65536,D3083,$E$6:$E$65536,E3083,$F$6:$F$65536,F3083)))))</f>
        <v>12668060.819999997</v>
      </c>
    </row>
    <row r="3084" spans="1:17" ht="15" customHeight="1" x14ac:dyDescent="0.2">
      <c r="A3084" s="8" t="s">
        <v>126</v>
      </c>
      <c r="B3084" s="3" t="s">
        <v>1078</v>
      </c>
      <c r="C3084" s="3" t="s">
        <v>76</v>
      </c>
      <c r="D3084" s="3" t="s">
        <v>0</v>
      </c>
      <c r="E3084" s="3" t="s">
        <v>0</v>
      </c>
      <c r="F3084" s="3" t="s">
        <v>0</v>
      </c>
      <c r="G3084" s="9">
        <v>537089694</v>
      </c>
      <c r="H3084" s="9">
        <v>392191</v>
      </c>
      <c r="I3084" s="9">
        <v>537481885</v>
      </c>
      <c r="J3084" s="9">
        <v>528674590</v>
      </c>
      <c r="K3084" s="9">
        <v>0</v>
      </c>
      <c r="L3084" s="9">
        <v>528674590</v>
      </c>
      <c r="M3084" s="9">
        <v>536742749</v>
      </c>
      <c r="N3084" s="9">
        <v>0</v>
      </c>
      <c r="O3084" s="9">
        <v>536742749</v>
      </c>
      <c r="P3084" s="13">
        <f t="shared" si="49"/>
        <v>392191</v>
      </c>
      <c r="Q3084" s="13">
        <f t="array" ref="Q3084">IF(C3084="",SUMIFS($P$6:$P$65536,$B$6:$B$65536,B3084),IF(D3084="",SUMIFS($P$6:$P$65536,$B$6:$B$65536,B3084,$C$6:$C$65536,C3084),IF(E3084="",SUMIFS($P$6:$P$65536,$B$6:$B$65536,B3084,$C$6:$C$65536,C3084,$D$6:$D$65536,D3084),IF(F3084="",SUMIFS($P$6:$P$65536,$B$6:$B$65536,B3084,$C$6:$C$65536,C3084,$D$6:$D$65536,D3084,$E$6:$E$65536,E3084),--(RIGHT(F3084,1)="0")*SUM(SUMIFS($P$6:$P$65536,$B$6:$B$65536,B3084,$C$6:$C$65536,C3084,$D$6:$D$65536,D3084,$E$6:$E$65536,E3084,$F$6:$F$65536,LEFT(F3084,2)&amp;{0;1;2;3;4;5;6;7;8;9}))+(--(RIGHT(F3084,2)="00"))*SUM(SUMIFS($P$6:$P$65536,$B$6:$B$65536,B3084,$C$6:$C$65536,C3084,$D$6:$D$65536,D3084,$E$6:$E$65536,E3084,$F$6:$F$65536,LEFT(F3084,1)&amp;range))+SUMIFS($P$6:$P$65536,$B$6:$B$65536,B3084,$C$6:$C$65536,C3084,$D$6:$D$65536,D3084,$E$6:$E$65536,E3084,$F$6:$F$65536,F3084)))))</f>
        <v>12275869.819999998</v>
      </c>
    </row>
    <row r="3085" spans="1:17" ht="15.95" customHeight="1" x14ac:dyDescent="0.2">
      <c r="A3085" s="8" t="s">
        <v>1079</v>
      </c>
      <c r="B3085" s="3" t="s">
        <v>1078</v>
      </c>
      <c r="C3085" s="3" t="s">
        <v>76</v>
      </c>
      <c r="D3085" s="3" t="s">
        <v>134</v>
      </c>
      <c r="E3085" s="3" t="s">
        <v>0</v>
      </c>
      <c r="F3085" s="3" t="s">
        <v>0</v>
      </c>
      <c r="G3085" s="9">
        <v>537089694</v>
      </c>
      <c r="H3085" s="9">
        <v>392191</v>
      </c>
      <c r="I3085" s="9">
        <v>537481885</v>
      </c>
      <c r="J3085" s="9">
        <v>528674590</v>
      </c>
      <c r="K3085" s="9">
        <v>0</v>
      </c>
      <c r="L3085" s="9">
        <v>528674590</v>
      </c>
      <c r="M3085" s="9">
        <v>536742749</v>
      </c>
      <c r="N3085" s="9">
        <v>0</v>
      </c>
      <c r="O3085" s="9">
        <v>536742749</v>
      </c>
      <c r="P3085" s="13">
        <f t="shared" si="49"/>
        <v>392191</v>
      </c>
      <c r="Q3085" s="13">
        <f t="array" ref="Q3085">IF(C3085="",SUMIFS($P$6:$P$65536,$B$6:$B$65536,B3085),IF(D3085="",SUMIFS($P$6:$P$65536,$B$6:$B$65536,B3085,$C$6:$C$65536,C3085),IF(E3085="",SUMIFS($P$6:$P$65536,$B$6:$B$65536,B3085,$C$6:$C$65536,C3085,$D$6:$D$65536,D3085),IF(F3085="",SUMIFS($P$6:$P$65536,$B$6:$B$65536,B3085,$C$6:$C$65536,C3085,$D$6:$D$65536,D3085,$E$6:$E$65536,E3085),--(RIGHT(F3085,1)="0")*SUM(SUMIFS($P$6:$P$65536,$B$6:$B$65536,B3085,$C$6:$C$65536,C3085,$D$6:$D$65536,D3085,$E$6:$E$65536,E3085,$F$6:$F$65536,LEFT(F3085,2)&amp;{0;1;2;3;4;5;6;7;8;9}))+(--(RIGHT(F3085,2)="00"))*SUM(SUMIFS($P$6:$P$65536,$B$6:$B$65536,B3085,$C$6:$C$65536,C3085,$D$6:$D$65536,D3085,$E$6:$E$65536,E3085,$F$6:$F$65536,LEFT(F3085,1)&amp;range))+SUMIFS($P$6:$P$65536,$B$6:$B$65536,B3085,$C$6:$C$65536,C3085,$D$6:$D$65536,D3085,$E$6:$E$65536,E3085,$F$6:$F$65536,F3085)))))</f>
        <v>11883678.819999998</v>
      </c>
    </row>
    <row r="3086" spans="1:17" ht="80.099999999999994" customHeight="1" x14ac:dyDescent="0.2">
      <c r="A3086" s="10" t="s">
        <v>55</v>
      </c>
      <c r="B3086" s="3" t="s">
        <v>1078</v>
      </c>
      <c r="C3086" s="3" t="s">
        <v>76</v>
      </c>
      <c r="D3086" s="3" t="s">
        <v>134</v>
      </c>
      <c r="E3086" s="3" t="s">
        <v>1080</v>
      </c>
      <c r="F3086" s="11" t="s">
        <v>0</v>
      </c>
      <c r="G3086" s="9">
        <v>5299882</v>
      </c>
      <c r="H3086" s="9">
        <v>392191</v>
      </c>
      <c r="I3086" s="9">
        <v>5692073</v>
      </c>
      <c r="J3086" s="9">
        <v>5101649</v>
      </c>
      <c r="K3086" s="9">
        <v>0</v>
      </c>
      <c r="L3086" s="9">
        <v>5101649</v>
      </c>
      <c r="M3086" s="9">
        <v>5274508</v>
      </c>
      <c r="N3086" s="9">
        <v>0</v>
      </c>
      <c r="O3086" s="9">
        <v>5274508</v>
      </c>
      <c r="P3086" s="13">
        <f t="shared" si="49"/>
        <v>392191</v>
      </c>
      <c r="Q3086" s="13">
        <f t="array" ref="Q3086">IF(C3086="",SUMIFS($P$6:$P$65536,$B$6:$B$65536,B3086),IF(D3086="",SUMIFS($P$6:$P$65536,$B$6:$B$65536,B3086,$C$6:$C$65536,C3086),IF(E3086="",SUMIFS($P$6:$P$65536,$B$6:$B$65536,B3086,$C$6:$C$65536,C3086,$D$6:$D$65536,D3086),IF(F3086="",SUMIFS($P$6:$P$65536,$B$6:$B$65536,B3086,$C$6:$C$65536,C3086,$D$6:$D$65536,D3086,$E$6:$E$65536,E3086),--(RIGHT(F3086,1)="0")*SUM(SUMIFS($P$6:$P$65536,$B$6:$B$65536,B3086,$C$6:$C$65536,C3086,$D$6:$D$65536,D3086,$E$6:$E$65536,E3086,$F$6:$F$65536,LEFT(F3086,2)&amp;{0;1;2;3;4;5;6;7;8;9}))+(--(RIGHT(F3086,2)="00"))*SUM(SUMIFS($P$6:$P$65536,$B$6:$B$65536,B3086,$C$6:$C$65536,C3086,$D$6:$D$65536,D3086,$E$6:$E$65536,E3086,$F$6:$F$65536,LEFT(F3086,1)&amp;range))+SUMIFS($P$6:$P$65536,$B$6:$B$65536,B3086,$C$6:$C$65536,C3086,$D$6:$D$65536,D3086,$E$6:$E$65536,E3086,$F$6:$F$65536,F3086)))))</f>
        <v>1568764</v>
      </c>
    </row>
    <row r="3087" spans="1:17" ht="112.35" customHeight="1" x14ac:dyDescent="0.2">
      <c r="A3087" s="10" t="s">
        <v>41</v>
      </c>
      <c r="B3087" s="3" t="s">
        <v>1078</v>
      </c>
      <c r="C3087" s="3" t="s">
        <v>76</v>
      </c>
      <c r="D3087" s="3" t="s">
        <v>134</v>
      </c>
      <c r="E3087" s="3" t="s">
        <v>1080</v>
      </c>
      <c r="F3087" s="3" t="s">
        <v>42</v>
      </c>
      <c r="G3087" s="9">
        <v>4941382</v>
      </c>
      <c r="H3087" s="9">
        <v>392191</v>
      </c>
      <c r="I3087" s="9">
        <v>5333573</v>
      </c>
      <c r="J3087" s="9">
        <v>5101649</v>
      </c>
      <c r="K3087" s="9">
        <v>0</v>
      </c>
      <c r="L3087" s="9">
        <v>5101649</v>
      </c>
      <c r="M3087" s="9">
        <v>5274508</v>
      </c>
      <c r="N3087" s="9">
        <v>0</v>
      </c>
      <c r="O3087" s="9">
        <v>5274508</v>
      </c>
      <c r="P3087" s="13">
        <f t="shared" si="49"/>
        <v>392191</v>
      </c>
      <c r="Q3087" s="13">
        <f t="array" ref="Q3087">IF(C3087="",SUMIFS($P$6:$P$65536,$B$6:$B$65536,B3087),IF(D3087="",SUMIFS($P$6:$P$65536,$B$6:$B$65536,B3087,$C$6:$C$65536,C3087),IF(E3087="",SUMIFS($P$6:$P$65536,$B$6:$B$65536,B3087,$C$6:$C$65536,C3087,$D$6:$D$65536,D3087),IF(F3087="",SUMIFS($P$6:$P$65536,$B$6:$B$65536,B3087,$C$6:$C$65536,C3087,$D$6:$D$65536,D3087,$E$6:$E$65536,E3087),--(RIGHT(F3087,1)="0")*SUM(SUMIFS($P$6:$P$65536,$B$6:$B$65536,B3087,$C$6:$C$65536,C3087,$D$6:$D$65536,D3087,$E$6:$E$65536,E3087,$F$6:$F$65536,LEFT(F3087,2)&amp;{0;1;2;3;4;5;6;7;8;9}))+(--(RIGHT(F3087,2)="00"))*SUM(SUMIFS($P$6:$P$65536,$B$6:$B$65536,B3087,$C$6:$C$65536,C3087,$D$6:$D$65536,D3087,$E$6:$E$65536,E3087,$F$6:$F$65536,LEFT(F3087,1)&amp;range))+SUMIFS($P$6:$P$65536,$B$6:$B$65536,B3087,$C$6:$C$65536,C3087,$D$6:$D$65536,D3087,$E$6:$E$65536,E3087,$F$6:$F$65536,F3087)))))</f>
        <v>1568764</v>
      </c>
    </row>
    <row r="3088" spans="1:17" ht="48.95" customHeight="1" x14ac:dyDescent="0.2">
      <c r="A3088" s="10" t="s">
        <v>43</v>
      </c>
      <c r="B3088" s="3" t="s">
        <v>1078</v>
      </c>
      <c r="C3088" s="3" t="s">
        <v>76</v>
      </c>
      <c r="D3088" s="3" t="s">
        <v>134</v>
      </c>
      <c r="E3088" s="3" t="s">
        <v>1080</v>
      </c>
      <c r="F3088" s="3" t="s">
        <v>44</v>
      </c>
      <c r="G3088" s="9">
        <v>4941382</v>
      </c>
      <c r="H3088" s="9">
        <v>392191</v>
      </c>
      <c r="I3088" s="9">
        <v>5333573</v>
      </c>
      <c r="J3088" s="9">
        <v>5101649</v>
      </c>
      <c r="K3088" s="9">
        <v>0</v>
      </c>
      <c r="L3088" s="9">
        <v>5101649</v>
      </c>
      <c r="M3088" s="9">
        <v>5274508</v>
      </c>
      <c r="N3088" s="9">
        <v>0</v>
      </c>
      <c r="O3088" s="9">
        <v>5274508</v>
      </c>
      <c r="P3088" s="13">
        <f t="shared" si="49"/>
        <v>392191</v>
      </c>
      <c r="Q3088" s="13">
        <f t="array" ref="Q3088">IF(C3088="",SUMIFS($P$6:$P$65536,$B$6:$B$65536,B3088),IF(D3088="",SUMIFS($P$6:$P$65536,$B$6:$B$65536,B3088,$C$6:$C$65536,C3088),IF(E3088="",SUMIFS($P$6:$P$65536,$B$6:$B$65536,B3088,$C$6:$C$65536,C3088,$D$6:$D$65536,D3088),IF(F3088="",SUMIFS($P$6:$P$65536,$B$6:$B$65536,B3088,$C$6:$C$65536,C3088,$D$6:$D$65536,D3088,$E$6:$E$65536,E3088),--(RIGHT(F3088,1)="0")*SUM(SUMIFS($P$6:$P$65536,$B$6:$B$65536,B3088,$C$6:$C$65536,C3088,$D$6:$D$65536,D3088,$E$6:$E$65536,E3088,$F$6:$F$65536,LEFT(F3088,2)&amp;{0;1;2;3;4;5;6;7;8;9}))+(--(RIGHT(F3088,2)="00"))*SUM(SUMIFS($P$6:$P$65536,$B$6:$B$65536,B3088,$C$6:$C$65536,C3088,$D$6:$D$65536,D3088,$E$6:$E$65536,E3088,$F$6:$F$65536,LEFT(F3088,1)&amp;range))+SUMIFS($P$6:$P$65536,$B$6:$B$65536,B3088,$C$6:$C$65536,C3088,$D$6:$D$65536,D3088,$E$6:$E$65536,E3088,$F$6:$F$65536,F3088)))))</f>
        <v>1176573</v>
      </c>
    </row>
    <row r="3089" spans="1:17" ht="32.25" customHeight="1" x14ac:dyDescent="0.2">
      <c r="A3089" s="10" t="s">
        <v>45</v>
      </c>
      <c r="B3089" s="3" t="s">
        <v>1078</v>
      </c>
      <c r="C3089" s="3" t="s">
        <v>76</v>
      </c>
      <c r="D3089" s="3" t="s">
        <v>134</v>
      </c>
      <c r="E3089" s="3" t="s">
        <v>1080</v>
      </c>
      <c r="F3089" s="3" t="s">
        <v>46</v>
      </c>
      <c r="G3089" s="9">
        <v>3124564</v>
      </c>
      <c r="H3089" s="9">
        <v>331336</v>
      </c>
      <c r="I3089" s="9">
        <v>3455900</v>
      </c>
      <c r="J3089" s="9">
        <v>3244904</v>
      </c>
      <c r="K3089" s="9">
        <v>0</v>
      </c>
      <c r="L3089" s="9">
        <v>3244904</v>
      </c>
      <c r="M3089" s="9">
        <v>3374700</v>
      </c>
      <c r="N3089" s="9">
        <v>0</v>
      </c>
      <c r="O3089" s="9">
        <v>3374700</v>
      </c>
      <c r="P3089" s="13">
        <f t="shared" si="49"/>
        <v>331336</v>
      </c>
      <c r="Q3089" s="13">
        <f t="array" ref="Q3089">IF(C3089="",SUMIFS($P$6:$P$65536,$B$6:$B$65536,B3089),IF(D3089="",SUMIFS($P$6:$P$65536,$B$6:$B$65536,B3089,$C$6:$C$65536,C3089),IF(E3089="",SUMIFS($P$6:$P$65536,$B$6:$B$65536,B3089,$C$6:$C$65536,C3089,$D$6:$D$65536,D3089),IF(F3089="",SUMIFS($P$6:$P$65536,$B$6:$B$65536,B3089,$C$6:$C$65536,C3089,$D$6:$D$65536,D3089,$E$6:$E$65536,E3089),--(RIGHT(F3089,1)="0")*SUM(SUMIFS($P$6:$P$65536,$B$6:$B$65536,B3089,$C$6:$C$65536,C3089,$D$6:$D$65536,D3089,$E$6:$E$65536,E3089,$F$6:$F$65536,LEFT(F3089,2)&amp;{0;1;2;3;4;5;6;7;8;9}))+(--(RIGHT(F3089,2)="00"))*SUM(SUMIFS($P$6:$P$65536,$B$6:$B$65536,B3089,$C$6:$C$65536,C3089,$D$6:$D$65536,D3089,$E$6:$E$65536,E3089,$F$6:$F$65536,LEFT(F3089,1)&amp;range))+SUMIFS($P$6:$P$65536,$B$6:$B$65536,B3089,$C$6:$C$65536,C3089,$D$6:$D$65536,D3089,$E$6:$E$65536,E3089,$F$6:$F$65536,F3089)))))</f>
        <v>331336</v>
      </c>
    </row>
    <row r="3090" spans="1:17" ht="64.5" hidden="1" customHeight="1" x14ac:dyDescent="0.2">
      <c r="A3090" s="10" t="s">
        <v>47</v>
      </c>
      <c r="B3090" s="3" t="s">
        <v>1078</v>
      </c>
      <c r="C3090" s="3" t="s">
        <v>76</v>
      </c>
      <c r="D3090" s="3" t="s">
        <v>134</v>
      </c>
      <c r="E3090" s="3" t="s">
        <v>1080</v>
      </c>
      <c r="F3090" s="3" t="s">
        <v>48</v>
      </c>
      <c r="G3090" s="9">
        <v>670660</v>
      </c>
      <c r="H3090" s="9">
        <v>0</v>
      </c>
      <c r="I3090" s="9">
        <v>670660</v>
      </c>
      <c r="J3090" s="9">
        <v>673413</v>
      </c>
      <c r="K3090" s="9">
        <v>0</v>
      </c>
      <c r="L3090" s="9">
        <v>673413</v>
      </c>
      <c r="M3090" s="9">
        <v>676381</v>
      </c>
      <c r="N3090" s="9">
        <v>0</v>
      </c>
      <c r="O3090" s="9">
        <v>676381</v>
      </c>
      <c r="P3090" s="13">
        <f t="shared" si="49"/>
        <v>0</v>
      </c>
      <c r="Q3090" s="13">
        <f t="array" ref="Q3090">IF(C3090="",SUMIFS($P$6:$P$65536,$B$6:$B$65536,B3090),IF(D3090="",SUMIFS($P$6:$P$65536,$B$6:$B$65536,B3090,$C$6:$C$65536,C3090),IF(E3090="",SUMIFS($P$6:$P$65536,$B$6:$B$65536,B3090,$C$6:$C$65536,C3090,$D$6:$D$65536,D3090),IF(F3090="",SUMIFS($P$6:$P$65536,$B$6:$B$65536,B3090,$C$6:$C$65536,C3090,$D$6:$D$65536,D3090,$E$6:$E$65536,E3090),--(RIGHT(F3090,1)="0")*SUM(SUMIFS($P$6:$P$65536,$B$6:$B$65536,B3090,$C$6:$C$65536,C3090,$D$6:$D$65536,D3090,$E$6:$E$65536,E3090,$F$6:$F$65536,LEFT(F3090,2)&amp;{0;1;2;3;4;5;6;7;8;9}))+(--(RIGHT(F3090,2)="00"))*SUM(SUMIFS($P$6:$P$65536,$B$6:$B$65536,B3090,$C$6:$C$65536,C3090,$D$6:$D$65536,D3090,$E$6:$E$65536,E3090,$F$6:$F$65536,LEFT(F3090,1)&amp;range))+SUMIFS($P$6:$P$65536,$B$6:$B$65536,B3090,$C$6:$C$65536,C3090,$D$6:$D$65536,D3090,$E$6:$E$65536,E3090,$F$6:$F$65536,F3090)))))</f>
        <v>0</v>
      </c>
    </row>
    <row r="3091" spans="1:17" ht="80.099999999999994" customHeight="1" x14ac:dyDescent="0.2">
      <c r="A3091" s="10" t="s">
        <v>49</v>
      </c>
      <c r="B3091" s="3" t="s">
        <v>1078</v>
      </c>
      <c r="C3091" s="3" t="s">
        <v>76</v>
      </c>
      <c r="D3091" s="3" t="s">
        <v>134</v>
      </c>
      <c r="E3091" s="3" t="s">
        <v>1080</v>
      </c>
      <c r="F3091" s="3" t="s">
        <v>50</v>
      </c>
      <c r="G3091" s="9">
        <v>1146158</v>
      </c>
      <c r="H3091" s="9">
        <v>60855</v>
      </c>
      <c r="I3091" s="9">
        <v>1207013</v>
      </c>
      <c r="J3091" s="9">
        <v>1183332</v>
      </c>
      <c r="K3091" s="9">
        <v>0</v>
      </c>
      <c r="L3091" s="9">
        <v>1183332</v>
      </c>
      <c r="M3091" s="9">
        <v>1223427</v>
      </c>
      <c r="N3091" s="9">
        <v>0</v>
      </c>
      <c r="O3091" s="9">
        <v>1223427</v>
      </c>
      <c r="P3091" s="13">
        <f t="shared" si="49"/>
        <v>60855</v>
      </c>
      <c r="Q3091" s="13">
        <f t="array" ref="Q3091">IF(C3091="",SUMIFS($P$6:$P$65536,$B$6:$B$65536,B3091),IF(D3091="",SUMIFS($P$6:$P$65536,$B$6:$B$65536,B3091,$C$6:$C$65536,C3091),IF(E3091="",SUMIFS($P$6:$P$65536,$B$6:$B$65536,B3091,$C$6:$C$65536,C3091,$D$6:$D$65536,D3091),IF(F3091="",SUMIFS($P$6:$P$65536,$B$6:$B$65536,B3091,$C$6:$C$65536,C3091,$D$6:$D$65536,D3091,$E$6:$E$65536,E3091),--(RIGHT(F3091,1)="0")*SUM(SUMIFS($P$6:$P$65536,$B$6:$B$65536,B3091,$C$6:$C$65536,C3091,$D$6:$D$65536,D3091,$E$6:$E$65536,E3091,$F$6:$F$65536,LEFT(F3091,2)&amp;{0;1;2;3;4;5;6;7;8;9}))+(--(RIGHT(F3091,2)="00"))*SUM(SUMIFS($P$6:$P$65536,$B$6:$B$65536,B3091,$C$6:$C$65536,C3091,$D$6:$D$65536,D3091,$E$6:$E$65536,E3091,$F$6:$F$65536,LEFT(F3091,1)&amp;range))+SUMIFS($P$6:$P$65536,$B$6:$B$65536,B3091,$C$6:$C$65536,C3091,$D$6:$D$65536,D3091,$E$6:$E$65536,E3091,$F$6:$F$65536,F3091)))))</f>
        <v>60855</v>
      </c>
    </row>
    <row r="3092" spans="1:17" ht="48.95" hidden="1" customHeight="1" x14ac:dyDescent="0.2">
      <c r="A3092" s="10" t="s">
        <v>57</v>
      </c>
      <c r="B3092" s="3" t="s">
        <v>1078</v>
      </c>
      <c r="C3092" s="3" t="s">
        <v>76</v>
      </c>
      <c r="D3092" s="3" t="s">
        <v>134</v>
      </c>
      <c r="E3092" s="3" t="s">
        <v>1080</v>
      </c>
      <c r="F3092" s="3" t="s">
        <v>58</v>
      </c>
      <c r="G3092" s="9">
        <v>358500</v>
      </c>
      <c r="H3092" s="9">
        <v>0</v>
      </c>
      <c r="I3092" s="9">
        <v>358500</v>
      </c>
      <c r="J3092" s="9">
        <v>0</v>
      </c>
      <c r="K3092" s="9">
        <v>0</v>
      </c>
      <c r="L3092" s="9">
        <v>0</v>
      </c>
      <c r="M3092" s="9">
        <v>0</v>
      </c>
      <c r="N3092" s="9">
        <v>0</v>
      </c>
      <c r="O3092" s="9">
        <v>0</v>
      </c>
      <c r="P3092" s="13">
        <f t="shared" si="49"/>
        <v>0</v>
      </c>
      <c r="Q3092" s="13">
        <f t="array" ref="Q3092">IF(C3092="",SUMIFS($P$6:$P$65536,$B$6:$B$65536,B3092),IF(D3092="",SUMIFS($P$6:$P$65536,$B$6:$B$65536,B3092,$C$6:$C$65536,C3092),IF(E3092="",SUMIFS($P$6:$P$65536,$B$6:$B$65536,B3092,$C$6:$C$65536,C3092,$D$6:$D$65536,D3092),IF(F3092="",SUMIFS($P$6:$P$65536,$B$6:$B$65536,B3092,$C$6:$C$65536,C3092,$D$6:$D$65536,D3092,$E$6:$E$65536,E3092),--(RIGHT(F3092,1)="0")*SUM(SUMIFS($P$6:$P$65536,$B$6:$B$65536,B3092,$C$6:$C$65536,C3092,$D$6:$D$65536,D3092,$E$6:$E$65536,E3092,$F$6:$F$65536,LEFT(F3092,2)&amp;{0;1;2;3;4;5;6;7;8;9}))+(--(RIGHT(F3092,2)="00"))*SUM(SUMIFS($P$6:$P$65536,$B$6:$B$65536,B3092,$C$6:$C$65536,C3092,$D$6:$D$65536,D3092,$E$6:$E$65536,E3092,$F$6:$F$65536,LEFT(F3092,1)&amp;range))+SUMIFS($P$6:$P$65536,$B$6:$B$65536,B3092,$C$6:$C$65536,C3092,$D$6:$D$65536,D3092,$E$6:$E$65536,E3092,$F$6:$F$65536,F3092)))))</f>
        <v>0</v>
      </c>
    </row>
    <row r="3093" spans="1:17" ht="48.95" hidden="1" customHeight="1" x14ac:dyDescent="0.2">
      <c r="A3093" s="10" t="s">
        <v>59</v>
      </c>
      <c r="B3093" s="3" t="s">
        <v>1078</v>
      </c>
      <c r="C3093" s="3" t="s">
        <v>76</v>
      </c>
      <c r="D3093" s="3" t="s">
        <v>134</v>
      </c>
      <c r="E3093" s="3" t="s">
        <v>1080</v>
      </c>
      <c r="F3093" s="3" t="s">
        <v>60</v>
      </c>
      <c r="G3093" s="9">
        <v>358500</v>
      </c>
      <c r="H3093" s="9">
        <v>0</v>
      </c>
      <c r="I3093" s="9">
        <v>358500</v>
      </c>
      <c r="J3093" s="9">
        <v>0</v>
      </c>
      <c r="K3093" s="9">
        <v>0</v>
      </c>
      <c r="L3093" s="9">
        <v>0</v>
      </c>
      <c r="M3093" s="9">
        <v>0</v>
      </c>
      <c r="N3093" s="9">
        <v>0</v>
      </c>
      <c r="O3093" s="9">
        <v>0</v>
      </c>
      <c r="P3093" s="13">
        <f t="shared" si="49"/>
        <v>0</v>
      </c>
      <c r="Q3093" s="13">
        <f t="array" ref="Q3093">IF(C3093="",SUMIFS($P$6:$P$65536,$B$6:$B$65536,B3093),IF(D3093="",SUMIFS($P$6:$P$65536,$B$6:$B$65536,B3093,$C$6:$C$65536,C3093),IF(E3093="",SUMIFS($P$6:$P$65536,$B$6:$B$65536,B3093,$C$6:$C$65536,C3093,$D$6:$D$65536,D3093),IF(F3093="",SUMIFS($P$6:$P$65536,$B$6:$B$65536,B3093,$C$6:$C$65536,C3093,$D$6:$D$65536,D3093,$E$6:$E$65536,E3093),--(RIGHT(F3093,1)="0")*SUM(SUMIFS($P$6:$P$65536,$B$6:$B$65536,B3093,$C$6:$C$65536,C3093,$D$6:$D$65536,D3093,$E$6:$E$65536,E3093,$F$6:$F$65536,LEFT(F3093,2)&amp;{0;1;2;3;4;5;6;7;8;9}))+(--(RIGHT(F3093,2)="00"))*SUM(SUMIFS($P$6:$P$65536,$B$6:$B$65536,B3093,$C$6:$C$65536,C3093,$D$6:$D$65536,D3093,$E$6:$E$65536,E3093,$F$6:$F$65536,LEFT(F3093,1)&amp;range))+SUMIFS($P$6:$P$65536,$B$6:$B$65536,B3093,$C$6:$C$65536,C3093,$D$6:$D$65536,D3093,$E$6:$E$65536,E3093,$F$6:$F$65536,F3093)))))</f>
        <v>0</v>
      </c>
    </row>
    <row r="3094" spans="1:17" ht="15" hidden="1" customHeight="1" x14ac:dyDescent="0.2">
      <c r="A3094" s="10" t="s">
        <v>61</v>
      </c>
      <c r="B3094" s="3" t="s">
        <v>1078</v>
      </c>
      <c r="C3094" s="3" t="s">
        <v>76</v>
      </c>
      <c r="D3094" s="3" t="s">
        <v>134</v>
      </c>
      <c r="E3094" s="3" t="s">
        <v>1080</v>
      </c>
      <c r="F3094" s="3" t="s">
        <v>62</v>
      </c>
      <c r="G3094" s="9">
        <v>358500</v>
      </c>
      <c r="H3094" s="9">
        <v>0</v>
      </c>
      <c r="I3094" s="9">
        <v>358500</v>
      </c>
      <c r="J3094" s="9">
        <v>0</v>
      </c>
      <c r="K3094" s="9">
        <v>0</v>
      </c>
      <c r="L3094" s="9">
        <v>0</v>
      </c>
      <c r="M3094" s="9">
        <v>0</v>
      </c>
      <c r="N3094" s="9">
        <v>0</v>
      </c>
      <c r="O3094" s="9">
        <v>0</v>
      </c>
      <c r="P3094" s="13">
        <f t="shared" si="49"/>
        <v>0</v>
      </c>
      <c r="Q3094" s="13">
        <f t="array" ref="Q3094">IF(C3094="",SUMIFS($P$6:$P$65536,$B$6:$B$65536,B3094),IF(D3094="",SUMIFS($P$6:$P$65536,$B$6:$B$65536,B3094,$C$6:$C$65536,C3094),IF(E3094="",SUMIFS($P$6:$P$65536,$B$6:$B$65536,B3094,$C$6:$C$65536,C3094,$D$6:$D$65536,D3094),IF(F3094="",SUMIFS($P$6:$P$65536,$B$6:$B$65536,B3094,$C$6:$C$65536,C3094,$D$6:$D$65536,D3094,$E$6:$E$65536,E3094),--(RIGHT(F3094,1)="0")*SUM(SUMIFS($P$6:$P$65536,$B$6:$B$65536,B3094,$C$6:$C$65536,C3094,$D$6:$D$65536,D3094,$E$6:$E$65536,E3094,$F$6:$F$65536,LEFT(F3094,2)&amp;{0;1;2;3;4;5;6;7;8;9}))+(--(RIGHT(F3094,2)="00"))*SUM(SUMIFS($P$6:$P$65536,$B$6:$B$65536,B3094,$C$6:$C$65536,C3094,$D$6:$D$65536,D3094,$E$6:$E$65536,E3094,$F$6:$F$65536,LEFT(F3094,1)&amp;range))+SUMIFS($P$6:$P$65536,$B$6:$B$65536,B3094,$C$6:$C$65536,C3094,$D$6:$D$65536,D3094,$E$6:$E$65536,E3094,$F$6:$F$65536,F3094)))))</f>
        <v>0</v>
      </c>
    </row>
    <row r="3095" spans="1:17" ht="32.25" customHeight="1" x14ac:dyDescent="0.2">
      <c r="A3095" s="10" t="s">
        <v>90</v>
      </c>
      <c r="B3095" s="3" t="s">
        <v>1078</v>
      </c>
      <c r="C3095" s="3" t="s">
        <v>76</v>
      </c>
      <c r="D3095" s="3" t="s">
        <v>134</v>
      </c>
      <c r="E3095" s="3" t="s">
        <v>1081</v>
      </c>
      <c r="F3095" s="11" t="s">
        <v>0</v>
      </c>
      <c r="G3095" s="9">
        <v>200000</v>
      </c>
      <c r="H3095" s="9">
        <v>-120000</v>
      </c>
      <c r="I3095" s="9">
        <v>80000</v>
      </c>
      <c r="J3095" s="9">
        <v>200000</v>
      </c>
      <c r="K3095" s="9">
        <v>0</v>
      </c>
      <c r="L3095" s="9">
        <v>200000</v>
      </c>
      <c r="M3095" s="9">
        <v>200000</v>
      </c>
      <c r="N3095" s="9">
        <v>0</v>
      </c>
      <c r="O3095" s="9">
        <v>200000</v>
      </c>
      <c r="P3095" s="13">
        <f t="shared" si="49"/>
        <v>120000</v>
      </c>
      <c r="Q3095" s="13">
        <f t="array" ref="Q3095">IF(C3095="",SUMIFS($P$6:$P$65536,$B$6:$B$65536,B3095),IF(D3095="",SUMIFS($P$6:$P$65536,$B$6:$B$65536,B3095,$C$6:$C$65536,C3095),IF(E3095="",SUMIFS($P$6:$P$65536,$B$6:$B$65536,B3095,$C$6:$C$65536,C3095,$D$6:$D$65536,D3095),IF(F3095="",SUMIFS($P$6:$P$65536,$B$6:$B$65536,B3095,$C$6:$C$65536,C3095,$D$6:$D$65536,D3095,$E$6:$E$65536,E3095),--(RIGHT(F3095,1)="0")*SUM(SUMIFS($P$6:$P$65536,$B$6:$B$65536,B3095,$C$6:$C$65536,C3095,$D$6:$D$65536,D3095,$E$6:$E$65536,E3095,$F$6:$F$65536,LEFT(F3095,2)&amp;{0;1;2;3;4;5;6;7;8;9}))+(--(RIGHT(F3095,2)="00"))*SUM(SUMIFS($P$6:$P$65536,$B$6:$B$65536,B3095,$C$6:$C$65536,C3095,$D$6:$D$65536,D3095,$E$6:$E$65536,E3095,$F$6:$F$65536,LEFT(F3095,1)&amp;range))+SUMIFS($P$6:$P$65536,$B$6:$B$65536,B3095,$C$6:$C$65536,C3095,$D$6:$D$65536,D3095,$E$6:$E$65536,E3095,$F$6:$F$65536,F3095)))))</f>
        <v>480000</v>
      </c>
    </row>
    <row r="3096" spans="1:17" ht="48.95" customHeight="1" x14ac:dyDescent="0.2">
      <c r="A3096" s="10" t="s">
        <v>57</v>
      </c>
      <c r="B3096" s="3" t="s">
        <v>1078</v>
      </c>
      <c r="C3096" s="3" t="s">
        <v>76</v>
      </c>
      <c r="D3096" s="3" t="s">
        <v>134</v>
      </c>
      <c r="E3096" s="3" t="s">
        <v>1081</v>
      </c>
      <c r="F3096" s="3" t="s">
        <v>58</v>
      </c>
      <c r="G3096" s="9">
        <v>200000</v>
      </c>
      <c r="H3096" s="9">
        <v>-120000</v>
      </c>
      <c r="I3096" s="9">
        <v>80000</v>
      </c>
      <c r="J3096" s="9">
        <v>200000</v>
      </c>
      <c r="K3096" s="9">
        <v>0</v>
      </c>
      <c r="L3096" s="9">
        <v>200000</v>
      </c>
      <c r="M3096" s="9">
        <v>200000</v>
      </c>
      <c r="N3096" s="9">
        <v>0</v>
      </c>
      <c r="O3096" s="9">
        <v>200000</v>
      </c>
      <c r="P3096" s="13">
        <f t="shared" si="49"/>
        <v>120000</v>
      </c>
      <c r="Q3096" s="13">
        <f t="array" ref="Q3096">IF(C3096="",SUMIFS($P$6:$P$65536,$B$6:$B$65536,B3096),IF(D3096="",SUMIFS($P$6:$P$65536,$B$6:$B$65536,B3096,$C$6:$C$65536,C3096),IF(E3096="",SUMIFS($P$6:$P$65536,$B$6:$B$65536,B3096,$C$6:$C$65536,C3096,$D$6:$D$65536,D3096),IF(F3096="",SUMIFS($P$6:$P$65536,$B$6:$B$65536,B3096,$C$6:$C$65536,C3096,$D$6:$D$65536,D3096,$E$6:$E$65536,E3096),--(RIGHT(F3096,1)="0")*SUM(SUMIFS($P$6:$P$65536,$B$6:$B$65536,B3096,$C$6:$C$65536,C3096,$D$6:$D$65536,D3096,$E$6:$E$65536,E3096,$F$6:$F$65536,LEFT(F3096,2)&amp;{0;1;2;3;4;5;6;7;8;9}))+(--(RIGHT(F3096,2)="00"))*SUM(SUMIFS($P$6:$P$65536,$B$6:$B$65536,B3096,$C$6:$C$65536,C3096,$D$6:$D$65536,D3096,$E$6:$E$65536,E3096,$F$6:$F$65536,LEFT(F3096,1)&amp;range))+SUMIFS($P$6:$P$65536,$B$6:$B$65536,B3096,$C$6:$C$65536,C3096,$D$6:$D$65536,D3096,$E$6:$E$65536,E3096,$F$6:$F$65536,F3096)))))</f>
        <v>480000</v>
      </c>
    </row>
    <row r="3097" spans="1:17" ht="48.95" customHeight="1" x14ac:dyDescent="0.2">
      <c r="A3097" s="10" t="s">
        <v>59</v>
      </c>
      <c r="B3097" s="3" t="s">
        <v>1078</v>
      </c>
      <c r="C3097" s="3" t="s">
        <v>76</v>
      </c>
      <c r="D3097" s="3" t="s">
        <v>134</v>
      </c>
      <c r="E3097" s="3" t="s">
        <v>1081</v>
      </c>
      <c r="F3097" s="3" t="s">
        <v>60</v>
      </c>
      <c r="G3097" s="9">
        <v>200000</v>
      </c>
      <c r="H3097" s="9">
        <v>-120000</v>
      </c>
      <c r="I3097" s="9">
        <v>80000</v>
      </c>
      <c r="J3097" s="9">
        <v>200000</v>
      </c>
      <c r="K3097" s="9">
        <v>0</v>
      </c>
      <c r="L3097" s="9">
        <v>200000</v>
      </c>
      <c r="M3097" s="9">
        <v>200000</v>
      </c>
      <c r="N3097" s="9">
        <v>0</v>
      </c>
      <c r="O3097" s="9">
        <v>200000</v>
      </c>
      <c r="P3097" s="13">
        <f t="shared" si="49"/>
        <v>120000</v>
      </c>
      <c r="Q3097" s="13">
        <f t="array" ref="Q3097">IF(C3097="",SUMIFS($P$6:$P$65536,$B$6:$B$65536,B3097),IF(D3097="",SUMIFS($P$6:$P$65536,$B$6:$B$65536,B3097,$C$6:$C$65536,C3097),IF(E3097="",SUMIFS($P$6:$P$65536,$B$6:$B$65536,B3097,$C$6:$C$65536,C3097,$D$6:$D$65536,D3097),IF(F3097="",SUMIFS($P$6:$P$65536,$B$6:$B$65536,B3097,$C$6:$C$65536,C3097,$D$6:$D$65536,D3097,$E$6:$E$65536,E3097),--(RIGHT(F3097,1)="0")*SUM(SUMIFS($P$6:$P$65536,$B$6:$B$65536,B3097,$C$6:$C$65536,C3097,$D$6:$D$65536,D3097,$E$6:$E$65536,E3097,$F$6:$F$65536,LEFT(F3097,2)&amp;{0;1;2;3;4;5;6;7;8;9}))+(--(RIGHT(F3097,2)="00"))*SUM(SUMIFS($P$6:$P$65536,$B$6:$B$65536,B3097,$C$6:$C$65536,C3097,$D$6:$D$65536,D3097,$E$6:$E$65536,E3097,$F$6:$F$65536,LEFT(F3097,1)&amp;range))+SUMIFS($P$6:$P$65536,$B$6:$B$65536,B3097,$C$6:$C$65536,C3097,$D$6:$D$65536,D3097,$E$6:$E$65536,E3097,$F$6:$F$65536,F3097)))))</f>
        <v>360000</v>
      </c>
    </row>
    <row r="3098" spans="1:17" ht="15" customHeight="1" x14ac:dyDescent="0.2">
      <c r="A3098" s="10" t="s">
        <v>61</v>
      </c>
      <c r="B3098" s="3" t="s">
        <v>1078</v>
      </c>
      <c r="C3098" s="3" t="s">
        <v>76</v>
      </c>
      <c r="D3098" s="3" t="s">
        <v>134</v>
      </c>
      <c r="E3098" s="3" t="s">
        <v>1081</v>
      </c>
      <c r="F3098" s="3" t="s">
        <v>62</v>
      </c>
      <c r="G3098" s="9">
        <v>200000</v>
      </c>
      <c r="H3098" s="9">
        <v>-120000</v>
      </c>
      <c r="I3098" s="9">
        <v>80000</v>
      </c>
      <c r="J3098" s="9">
        <v>200000</v>
      </c>
      <c r="K3098" s="9">
        <v>0</v>
      </c>
      <c r="L3098" s="9">
        <v>200000</v>
      </c>
      <c r="M3098" s="9">
        <v>200000</v>
      </c>
      <c r="N3098" s="9">
        <v>0</v>
      </c>
      <c r="O3098" s="9">
        <v>200000</v>
      </c>
      <c r="P3098" s="13">
        <f t="shared" si="49"/>
        <v>120000</v>
      </c>
      <c r="Q3098" s="13">
        <f t="array" ref="Q3098">IF(C3098="",SUMIFS($P$6:$P$65536,$B$6:$B$65536,B3098),IF(D3098="",SUMIFS($P$6:$P$65536,$B$6:$B$65536,B3098,$C$6:$C$65536,C3098),IF(E3098="",SUMIFS($P$6:$P$65536,$B$6:$B$65536,B3098,$C$6:$C$65536,C3098,$D$6:$D$65536,D3098),IF(F3098="",SUMIFS($P$6:$P$65536,$B$6:$B$65536,B3098,$C$6:$C$65536,C3098,$D$6:$D$65536,D3098,$E$6:$E$65536,E3098),--(RIGHT(F3098,1)="0")*SUM(SUMIFS($P$6:$P$65536,$B$6:$B$65536,B3098,$C$6:$C$65536,C3098,$D$6:$D$65536,D3098,$E$6:$E$65536,E3098,$F$6:$F$65536,LEFT(F3098,2)&amp;{0;1;2;3;4;5;6;7;8;9}))+(--(RIGHT(F3098,2)="00"))*SUM(SUMIFS($P$6:$P$65536,$B$6:$B$65536,B3098,$C$6:$C$65536,C3098,$D$6:$D$65536,D3098,$E$6:$E$65536,E3098,$F$6:$F$65536,LEFT(F3098,1)&amp;range))+SUMIFS($P$6:$P$65536,$B$6:$B$65536,B3098,$C$6:$C$65536,C3098,$D$6:$D$65536,D3098,$E$6:$E$65536,E3098,$F$6:$F$65536,F3098)))))</f>
        <v>120000</v>
      </c>
    </row>
    <row r="3099" spans="1:17" ht="32.25" hidden="1" customHeight="1" x14ac:dyDescent="0.2">
      <c r="A3099" s="10" t="s">
        <v>293</v>
      </c>
      <c r="B3099" s="3" t="s">
        <v>1078</v>
      </c>
      <c r="C3099" s="3" t="s">
        <v>76</v>
      </c>
      <c r="D3099" s="3" t="s">
        <v>134</v>
      </c>
      <c r="E3099" s="3" t="s">
        <v>1082</v>
      </c>
      <c r="F3099" s="11" t="s">
        <v>0</v>
      </c>
      <c r="G3099" s="9">
        <v>36395</v>
      </c>
      <c r="H3099" s="9">
        <v>0</v>
      </c>
      <c r="I3099" s="9">
        <v>36395</v>
      </c>
      <c r="J3099" s="9">
        <v>36395</v>
      </c>
      <c r="K3099" s="9">
        <v>0</v>
      </c>
      <c r="L3099" s="9">
        <v>36395</v>
      </c>
      <c r="M3099" s="9">
        <v>36395</v>
      </c>
      <c r="N3099" s="9">
        <v>0</v>
      </c>
      <c r="O3099" s="9">
        <v>36395</v>
      </c>
      <c r="P3099" s="13">
        <f t="shared" si="49"/>
        <v>0</v>
      </c>
      <c r="Q3099" s="13">
        <f t="array" ref="Q3099">IF(C3099="",SUMIFS($P$6:$P$65536,$B$6:$B$65536,B3099),IF(D3099="",SUMIFS($P$6:$P$65536,$B$6:$B$65536,B3099,$C$6:$C$65536,C3099),IF(E3099="",SUMIFS($P$6:$P$65536,$B$6:$B$65536,B3099,$C$6:$C$65536,C3099,$D$6:$D$65536,D3099),IF(F3099="",SUMIFS($P$6:$P$65536,$B$6:$B$65536,B3099,$C$6:$C$65536,C3099,$D$6:$D$65536,D3099,$E$6:$E$65536,E3099),--(RIGHT(F3099,1)="0")*SUM(SUMIFS($P$6:$P$65536,$B$6:$B$65536,B3099,$C$6:$C$65536,C3099,$D$6:$D$65536,D3099,$E$6:$E$65536,E3099,$F$6:$F$65536,LEFT(F3099,2)&amp;{0;1;2;3;4;5;6;7;8;9}))+(--(RIGHT(F3099,2)="00"))*SUM(SUMIFS($P$6:$P$65536,$B$6:$B$65536,B3099,$C$6:$C$65536,C3099,$D$6:$D$65536,D3099,$E$6:$E$65536,E3099,$F$6:$F$65536,LEFT(F3099,1)&amp;range))+SUMIFS($P$6:$P$65536,$B$6:$B$65536,B3099,$C$6:$C$65536,C3099,$D$6:$D$65536,D3099,$E$6:$E$65536,E3099,$F$6:$F$65536,F3099)))))</f>
        <v>0</v>
      </c>
    </row>
    <row r="3100" spans="1:17" ht="15" hidden="1" customHeight="1" x14ac:dyDescent="0.2">
      <c r="A3100" s="10" t="s">
        <v>80</v>
      </c>
      <c r="B3100" s="3" t="s">
        <v>1078</v>
      </c>
      <c r="C3100" s="3" t="s">
        <v>76</v>
      </c>
      <c r="D3100" s="3" t="s">
        <v>134</v>
      </c>
      <c r="E3100" s="3" t="s">
        <v>1082</v>
      </c>
      <c r="F3100" s="3" t="s">
        <v>81</v>
      </c>
      <c r="G3100" s="9">
        <v>36395</v>
      </c>
      <c r="H3100" s="9">
        <v>0</v>
      </c>
      <c r="I3100" s="9">
        <v>36395</v>
      </c>
      <c r="J3100" s="9">
        <v>36395</v>
      </c>
      <c r="K3100" s="9">
        <v>0</v>
      </c>
      <c r="L3100" s="9">
        <v>36395</v>
      </c>
      <c r="M3100" s="9">
        <v>36395</v>
      </c>
      <c r="N3100" s="9">
        <v>0</v>
      </c>
      <c r="O3100" s="9">
        <v>36395</v>
      </c>
      <c r="P3100" s="13">
        <f t="shared" si="49"/>
        <v>0</v>
      </c>
      <c r="Q3100" s="13">
        <f t="array" ref="Q3100">IF(C3100="",SUMIFS($P$6:$P$65536,$B$6:$B$65536,B3100),IF(D3100="",SUMIFS($P$6:$P$65536,$B$6:$B$65536,B3100,$C$6:$C$65536,C3100),IF(E3100="",SUMIFS($P$6:$P$65536,$B$6:$B$65536,B3100,$C$6:$C$65536,C3100,$D$6:$D$65536,D3100),IF(F3100="",SUMIFS($P$6:$P$65536,$B$6:$B$65536,B3100,$C$6:$C$65536,C3100,$D$6:$D$65536,D3100,$E$6:$E$65536,E3100),--(RIGHT(F3100,1)="0")*SUM(SUMIFS($P$6:$P$65536,$B$6:$B$65536,B3100,$C$6:$C$65536,C3100,$D$6:$D$65536,D3100,$E$6:$E$65536,E3100,$F$6:$F$65536,LEFT(F3100,2)&amp;{0;1;2;3;4;5;6;7;8;9}))+(--(RIGHT(F3100,2)="00"))*SUM(SUMIFS($P$6:$P$65536,$B$6:$B$65536,B3100,$C$6:$C$65536,C3100,$D$6:$D$65536,D3100,$E$6:$E$65536,E3100,$F$6:$F$65536,LEFT(F3100,1)&amp;range))+SUMIFS($P$6:$P$65536,$B$6:$B$65536,B3100,$C$6:$C$65536,C3100,$D$6:$D$65536,D3100,$E$6:$E$65536,E3100,$F$6:$F$65536,F3100)))))</f>
        <v>0</v>
      </c>
    </row>
    <row r="3101" spans="1:17" ht="32.25" hidden="1" customHeight="1" x14ac:dyDescent="0.2">
      <c r="A3101" s="10" t="s">
        <v>82</v>
      </c>
      <c r="B3101" s="3" t="s">
        <v>1078</v>
      </c>
      <c r="C3101" s="3" t="s">
        <v>76</v>
      </c>
      <c r="D3101" s="3" t="s">
        <v>134</v>
      </c>
      <c r="E3101" s="3" t="s">
        <v>1082</v>
      </c>
      <c r="F3101" s="3" t="s">
        <v>83</v>
      </c>
      <c r="G3101" s="9">
        <v>36395</v>
      </c>
      <c r="H3101" s="9">
        <v>0</v>
      </c>
      <c r="I3101" s="9">
        <v>36395</v>
      </c>
      <c r="J3101" s="9">
        <v>36395</v>
      </c>
      <c r="K3101" s="9">
        <v>0</v>
      </c>
      <c r="L3101" s="9">
        <v>36395</v>
      </c>
      <c r="M3101" s="9">
        <v>36395</v>
      </c>
      <c r="N3101" s="9">
        <v>0</v>
      </c>
      <c r="O3101" s="9">
        <v>36395</v>
      </c>
      <c r="P3101" s="13">
        <f t="shared" si="49"/>
        <v>0</v>
      </c>
      <c r="Q3101" s="13">
        <f t="array" ref="Q3101">IF(C3101="",SUMIFS($P$6:$P$65536,$B$6:$B$65536,B3101),IF(D3101="",SUMIFS($P$6:$P$65536,$B$6:$B$65536,B3101,$C$6:$C$65536,C3101),IF(E3101="",SUMIFS($P$6:$P$65536,$B$6:$B$65536,B3101,$C$6:$C$65536,C3101,$D$6:$D$65536,D3101),IF(F3101="",SUMIFS($P$6:$P$65536,$B$6:$B$65536,B3101,$C$6:$C$65536,C3101,$D$6:$D$65536,D3101,$E$6:$E$65536,E3101),--(RIGHT(F3101,1)="0")*SUM(SUMIFS($P$6:$P$65536,$B$6:$B$65536,B3101,$C$6:$C$65536,C3101,$D$6:$D$65536,D3101,$E$6:$E$65536,E3101,$F$6:$F$65536,LEFT(F3101,2)&amp;{0;1;2;3;4;5;6;7;8;9}))+(--(RIGHT(F3101,2)="00"))*SUM(SUMIFS($P$6:$P$65536,$B$6:$B$65536,B3101,$C$6:$C$65536,C3101,$D$6:$D$65536,D3101,$E$6:$E$65536,E3101,$F$6:$F$65536,LEFT(F3101,1)&amp;range))+SUMIFS($P$6:$P$65536,$B$6:$B$65536,B3101,$C$6:$C$65536,C3101,$D$6:$D$65536,D3101,$E$6:$E$65536,E3101,$F$6:$F$65536,F3101)))))</f>
        <v>0</v>
      </c>
    </row>
    <row r="3102" spans="1:17" ht="32.25" hidden="1" customHeight="1" x14ac:dyDescent="0.2">
      <c r="A3102" s="10" t="s">
        <v>84</v>
      </c>
      <c r="B3102" s="3" t="s">
        <v>1078</v>
      </c>
      <c r="C3102" s="3" t="s">
        <v>76</v>
      </c>
      <c r="D3102" s="3" t="s">
        <v>134</v>
      </c>
      <c r="E3102" s="3" t="s">
        <v>1082</v>
      </c>
      <c r="F3102" s="3" t="s">
        <v>85</v>
      </c>
      <c r="G3102" s="9">
        <v>14730</v>
      </c>
      <c r="H3102" s="9">
        <v>0</v>
      </c>
      <c r="I3102" s="9">
        <v>14730</v>
      </c>
      <c r="J3102" s="9">
        <v>14730</v>
      </c>
      <c r="K3102" s="9">
        <v>0</v>
      </c>
      <c r="L3102" s="9">
        <v>14730</v>
      </c>
      <c r="M3102" s="9">
        <v>14730</v>
      </c>
      <c r="N3102" s="9">
        <v>0</v>
      </c>
      <c r="O3102" s="9">
        <v>14730</v>
      </c>
      <c r="P3102" s="13">
        <f t="shared" si="49"/>
        <v>0</v>
      </c>
      <c r="Q3102" s="13">
        <f t="array" ref="Q3102">IF(C3102="",SUMIFS($P$6:$P$65536,$B$6:$B$65536,B3102),IF(D3102="",SUMIFS($P$6:$P$65536,$B$6:$B$65536,B3102,$C$6:$C$65536,C3102),IF(E3102="",SUMIFS($P$6:$P$65536,$B$6:$B$65536,B3102,$C$6:$C$65536,C3102,$D$6:$D$65536,D3102),IF(F3102="",SUMIFS($P$6:$P$65536,$B$6:$B$65536,B3102,$C$6:$C$65536,C3102,$D$6:$D$65536,D3102,$E$6:$E$65536,E3102),--(RIGHT(F3102,1)="0")*SUM(SUMIFS($P$6:$P$65536,$B$6:$B$65536,B3102,$C$6:$C$65536,C3102,$D$6:$D$65536,D3102,$E$6:$E$65536,E3102,$F$6:$F$65536,LEFT(F3102,2)&amp;{0;1;2;3;4;5;6;7;8;9}))+(--(RIGHT(F3102,2)="00"))*SUM(SUMIFS($P$6:$P$65536,$B$6:$B$65536,B3102,$C$6:$C$65536,C3102,$D$6:$D$65536,D3102,$E$6:$E$65536,E3102,$F$6:$F$65536,LEFT(F3102,1)&amp;range))+SUMIFS($P$6:$P$65536,$B$6:$B$65536,B3102,$C$6:$C$65536,C3102,$D$6:$D$65536,D3102,$E$6:$E$65536,E3102,$F$6:$F$65536,F3102)))))</f>
        <v>0</v>
      </c>
    </row>
    <row r="3103" spans="1:17" ht="15" hidden="1" customHeight="1" x14ac:dyDescent="0.2">
      <c r="A3103" s="10" t="s">
        <v>154</v>
      </c>
      <c r="B3103" s="3" t="s">
        <v>1078</v>
      </c>
      <c r="C3103" s="3" t="s">
        <v>76</v>
      </c>
      <c r="D3103" s="3" t="s">
        <v>134</v>
      </c>
      <c r="E3103" s="3" t="s">
        <v>1082</v>
      </c>
      <c r="F3103" s="3" t="s">
        <v>155</v>
      </c>
      <c r="G3103" s="9">
        <v>21665</v>
      </c>
      <c r="H3103" s="9">
        <v>0</v>
      </c>
      <c r="I3103" s="9">
        <v>21665</v>
      </c>
      <c r="J3103" s="9">
        <v>21665</v>
      </c>
      <c r="K3103" s="9">
        <v>0</v>
      </c>
      <c r="L3103" s="9">
        <v>21665</v>
      </c>
      <c r="M3103" s="9">
        <v>21665</v>
      </c>
      <c r="N3103" s="9">
        <v>0</v>
      </c>
      <c r="O3103" s="9">
        <v>21665</v>
      </c>
      <c r="P3103" s="13">
        <f t="shared" si="49"/>
        <v>0</v>
      </c>
      <c r="Q3103" s="13">
        <f t="array" ref="Q3103">IF(C3103="",SUMIFS($P$6:$P$65536,$B$6:$B$65536,B3103),IF(D3103="",SUMIFS($P$6:$P$65536,$B$6:$B$65536,B3103,$C$6:$C$65536,C3103),IF(E3103="",SUMIFS($P$6:$P$65536,$B$6:$B$65536,B3103,$C$6:$C$65536,C3103,$D$6:$D$65536,D3103),IF(F3103="",SUMIFS($P$6:$P$65536,$B$6:$B$65536,B3103,$C$6:$C$65536,C3103,$D$6:$D$65536,D3103,$E$6:$E$65536,E3103),--(RIGHT(F3103,1)="0")*SUM(SUMIFS($P$6:$P$65536,$B$6:$B$65536,B3103,$C$6:$C$65536,C3103,$D$6:$D$65536,D3103,$E$6:$E$65536,E3103,$F$6:$F$65536,LEFT(F3103,2)&amp;{0;1;2;3;4;5;6;7;8;9}))+(--(RIGHT(F3103,2)="00"))*SUM(SUMIFS($P$6:$P$65536,$B$6:$B$65536,B3103,$C$6:$C$65536,C3103,$D$6:$D$65536,D3103,$E$6:$E$65536,E3103,$F$6:$F$65536,LEFT(F3103,1)&amp;range))+SUMIFS($P$6:$P$65536,$B$6:$B$65536,B3103,$C$6:$C$65536,C3103,$D$6:$D$65536,D3103,$E$6:$E$65536,E3103,$F$6:$F$65536,F3103)))))</f>
        <v>0</v>
      </c>
    </row>
    <row r="3104" spans="1:17" ht="48.95" customHeight="1" x14ac:dyDescent="0.2">
      <c r="A3104" s="10" t="s">
        <v>1083</v>
      </c>
      <c r="B3104" s="3" t="s">
        <v>1078</v>
      </c>
      <c r="C3104" s="3" t="s">
        <v>76</v>
      </c>
      <c r="D3104" s="3" t="s">
        <v>134</v>
      </c>
      <c r="E3104" s="3" t="s">
        <v>1084</v>
      </c>
      <c r="F3104" s="11" t="s">
        <v>0</v>
      </c>
      <c r="G3104" s="9">
        <v>300000</v>
      </c>
      <c r="H3104" s="9">
        <v>150000</v>
      </c>
      <c r="I3104" s="9">
        <v>450000</v>
      </c>
      <c r="J3104" s="9">
        <v>300000</v>
      </c>
      <c r="K3104" s="9">
        <v>0</v>
      </c>
      <c r="L3104" s="9">
        <v>300000</v>
      </c>
      <c r="M3104" s="9">
        <v>300000</v>
      </c>
      <c r="N3104" s="9">
        <v>0</v>
      </c>
      <c r="O3104" s="9">
        <v>300000</v>
      </c>
      <c r="P3104" s="13">
        <f t="shared" si="49"/>
        <v>150000</v>
      </c>
      <c r="Q3104" s="13">
        <f t="array" ref="Q3104">IF(C3104="",SUMIFS($P$6:$P$65536,$B$6:$B$65536,B3104),IF(D3104="",SUMIFS($P$6:$P$65536,$B$6:$B$65536,B3104,$C$6:$C$65536,C3104),IF(E3104="",SUMIFS($P$6:$P$65536,$B$6:$B$65536,B3104,$C$6:$C$65536,C3104,$D$6:$D$65536,D3104),IF(F3104="",SUMIFS($P$6:$P$65536,$B$6:$B$65536,B3104,$C$6:$C$65536,C3104,$D$6:$D$65536,D3104,$E$6:$E$65536,E3104),--(RIGHT(F3104,1)="0")*SUM(SUMIFS($P$6:$P$65536,$B$6:$B$65536,B3104,$C$6:$C$65536,C3104,$D$6:$D$65536,D3104,$E$6:$E$65536,E3104,$F$6:$F$65536,LEFT(F3104,2)&amp;{0;1;2;3;4;5;6;7;8;9}))+(--(RIGHT(F3104,2)="00"))*SUM(SUMIFS($P$6:$P$65536,$B$6:$B$65536,B3104,$C$6:$C$65536,C3104,$D$6:$D$65536,D3104,$E$6:$E$65536,E3104,$F$6:$F$65536,LEFT(F3104,1)&amp;range))+SUMIFS($P$6:$P$65536,$B$6:$B$65536,B3104,$C$6:$C$65536,C3104,$D$6:$D$65536,D3104,$E$6:$E$65536,E3104,$F$6:$F$65536,F3104)))))</f>
        <v>510000</v>
      </c>
    </row>
    <row r="3105" spans="1:17" ht="48.95" customHeight="1" x14ac:dyDescent="0.2">
      <c r="A3105" s="10" t="s">
        <v>57</v>
      </c>
      <c r="B3105" s="3" t="s">
        <v>1078</v>
      </c>
      <c r="C3105" s="3" t="s">
        <v>76</v>
      </c>
      <c r="D3105" s="3" t="s">
        <v>134</v>
      </c>
      <c r="E3105" s="3" t="s">
        <v>1084</v>
      </c>
      <c r="F3105" s="3" t="s">
        <v>58</v>
      </c>
      <c r="G3105" s="9">
        <v>300000</v>
      </c>
      <c r="H3105" s="9">
        <v>60000</v>
      </c>
      <c r="I3105" s="9">
        <v>360000</v>
      </c>
      <c r="J3105" s="9">
        <v>300000</v>
      </c>
      <c r="K3105" s="9">
        <v>0</v>
      </c>
      <c r="L3105" s="9">
        <v>300000</v>
      </c>
      <c r="M3105" s="9">
        <v>300000</v>
      </c>
      <c r="N3105" s="9">
        <v>0</v>
      </c>
      <c r="O3105" s="9">
        <v>300000</v>
      </c>
      <c r="P3105" s="13">
        <f t="shared" si="49"/>
        <v>60000</v>
      </c>
      <c r="Q3105" s="13">
        <f t="array" ref="Q3105">IF(C3105="",SUMIFS($P$6:$P$65536,$B$6:$B$65536,B3105),IF(D3105="",SUMIFS($P$6:$P$65536,$B$6:$B$65536,B3105,$C$6:$C$65536,C3105),IF(E3105="",SUMIFS($P$6:$P$65536,$B$6:$B$65536,B3105,$C$6:$C$65536,C3105,$D$6:$D$65536,D3105),IF(F3105="",SUMIFS($P$6:$P$65536,$B$6:$B$65536,B3105,$C$6:$C$65536,C3105,$D$6:$D$65536,D3105,$E$6:$E$65536,E3105),--(RIGHT(F3105,1)="0")*SUM(SUMIFS($P$6:$P$65536,$B$6:$B$65536,B3105,$C$6:$C$65536,C3105,$D$6:$D$65536,D3105,$E$6:$E$65536,E3105,$F$6:$F$65536,LEFT(F3105,2)&amp;{0;1;2;3;4;5;6;7;8;9}))+(--(RIGHT(F3105,2)="00"))*SUM(SUMIFS($P$6:$P$65536,$B$6:$B$65536,B3105,$C$6:$C$65536,C3105,$D$6:$D$65536,D3105,$E$6:$E$65536,E3105,$F$6:$F$65536,LEFT(F3105,1)&amp;range))+SUMIFS($P$6:$P$65536,$B$6:$B$65536,B3105,$C$6:$C$65536,C3105,$D$6:$D$65536,D3105,$E$6:$E$65536,E3105,$F$6:$F$65536,F3105)))))</f>
        <v>240000</v>
      </c>
    </row>
    <row r="3106" spans="1:17" ht="48.95" customHeight="1" x14ac:dyDescent="0.2">
      <c r="A3106" s="10" t="s">
        <v>59</v>
      </c>
      <c r="B3106" s="3" t="s">
        <v>1078</v>
      </c>
      <c r="C3106" s="3" t="s">
        <v>76</v>
      </c>
      <c r="D3106" s="3" t="s">
        <v>134</v>
      </c>
      <c r="E3106" s="3" t="s">
        <v>1084</v>
      </c>
      <c r="F3106" s="3" t="s">
        <v>60</v>
      </c>
      <c r="G3106" s="9">
        <v>300000</v>
      </c>
      <c r="H3106" s="9">
        <v>60000</v>
      </c>
      <c r="I3106" s="9">
        <v>360000</v>
      </c>
      <c r="J3106" s="9">
        <v>300000</v>
      </c>
      <c r="K3106" s="9">
        <v>0</v>
      </c>
      <c r="L3106" s="9">
        <v>300000</v>
      </c>
      <c r="M3106" s="9">
        <v>300000</v>
      </c>
      <c r="N3106" s="9">
        <v>0</v>
      </c>
      <c r="O3106" s="9">
        <v>300000</v>
      </c>
      <c r="P3106" s="13">
        <f t="shared" si="49"/>
        <v>60000</v>
      </c>
      <c r="Q3106" s="13">
        <f t="array" ref="Q3106">IF(C3106="",SUMIFS($P$6:$P$65536,$B$6:$B$65536,B3106),IF(D3106="",SUMIFS($P$6:$P$65536,$B$6:$B$65536,B3106,$C$6:$C$65536,C3106),IF(E3106="",SUMIFS($P$6:$P$65536,$B$6:$B$65536,B3106,$C$6:$C$65536,C3106,$D$6:$D$65536,D3106),IF(F3106="",SUMIFS($P$6:$P$65536,$B$6:$B$65536,B3106,$C$6:$C$65536,C3106,$D$6:$D$65536,D3106,$E$6:$E$65536,E3106),--(RIGHT(F3106,1)="0")*SUM(SUMIFS($P$6:$P$65536,$B$6:$B$65536,B3106,$C$6:$C$65536,C3106,$D$6:$D$65536,D3106,$E$6:$E$65536,E3106,$F$6:$F$65536,LEFT(F3106,2)&amp;{0;1;2;3;4;5;6;7;8;9}))+(--(RIGHT(F3106,2)="00"))*SUM(SUMIFS($P$6:$P$65536,$B$6:$B$65536,B3106,$C$6:$C$65536,C3106,$D$6:$D$65536,D3106,$E$6:$E$65536,E3106,$F$6:$F$65536,LEFT(F3106,1)&amp;range))+SUMIFS($P$6:$P$65536,$B$6:$B$65536,B3106,$C$6:$C$65536,C3106,$D$6:$D$65536,D3106,$E$6:$E$65536,E3106,$F$6:$F$65536,F3106)))))</f>
        <v>180000</v>
      </c>
    </row>
    <row r="3107" spans="1:17" ht="15" customHeight="1" x14ac:dyDescent="0.2">
      <c r="A3107" s="10" t="s">
        <v>61</v>
      </c>
      <c r="B3107" s="3" t="s">
        <v>1078</v>
      </c>
      <c r="C3107" s="3" t="s">
        <v>76</v>
      </c>
      <c r="D3107" s="3" t="s">
        <v>134</v>
      </c>
      <c r="E3107" s="3" t="s">
        <v>1084</v>
      </c>
      <c r="F3107" s="3" t="s">
        <v>62</v>
      </c>
      <c r="G3107" s="9">
        <v>300000</v>
      </c>
      <c r="H3107" s="9">
        <v>60000</v>
      </c>
      <c r="I3107" s="9">
        <v>360000</v>
      </c>
      <c r="J3107" s="9">
        <v>300000</v>
      </c>
      <c r="K3107" s="9">
        <v>0</v>
      </c>
      <c r="L3107" s="9">
        <v>300000</v>
      </c>
      <c r="M3107" s="9">
        <v>300000</v>
      </c>
      <c r="N3107" s="9">
        <v>0</v>
      </c>
      <c r="O3107" s="9">
        <v>300000</v>
      </c>
      <c r="P3107" s="13">
        <f t="shared" si="49"/>
        <v>60000</v>
      </c>
      <c r="Q3107" s="13">
        <f t="array" ref="Q3107">IF(C3107="",SUMIFS($P$6:$P$65536,$B$6:$B$65536,B3107),IF(D3107="",SUMIFS($P$6:$P$65536,$B$6:$B$65536,B3107,$C$6:$C$65536,C3107),IF(E3107="",SUMIFS($P$6:$P$65536,$B$6:$B$65536,B3107,$C$6:$C$65536,C3107,$D$6:$D$65536,D3107),IF(F3107="",SUMIFS($P$6:$P$65536,$B$6:$B$65536,B3107,$C$6:$C$65536,C3107,$D$6:$D$65536,D3107,$E$6:$E$65536,E3107),--(RIGHT(F3107,1)="0")*SUM(SUMIFS($P$6:$P$65536,$B$6:$B$65536,B3107,$C$6:$C$65536,C3107,$D$6:$D$65536,D3107,$E$6:$E$65536,E3107,$F$6:$F$65536,LEFT(F3107,2)&amp;{0;1;2;3;4;5;6;7;8;9}))+(--(RIGHT(F3107,2)="00"))*SUM(SUMIFS($P$6:$P$65536,$B$6:$B$65536,B3107,$C$6:$C$65536,C3107,$D$6:$D$65536,D3107,$E$6:$E$65536,E3107,$F$6:$F$65536,LEFT(F3107,1)&amp;range))+SUMIFS($P$6:$P$65536,$B$6:$B$65536,B3107,$C$6:$C$65536,C3107,$D$6:$D$65536,D3107,$E$6:$E$65536,E3107,$F$6:$F$65536,F3107)))))</f>
        <v>60000</v>
      </c>
    </row>
    <row r="3108" spans="1:17" ht="32.25" customHeight="1" x14ac:dyDescent="0.2">
      <c r="A3108" s="10" t="s">
        <v>112</v>
      </c>
      <c r="B3108" s="3" t="s">
        <v>1078</v>
      </c>
      <c r="C3108" s="3" t="s">
        <v>76</v>
      </c>
      <c r="D3108" s="3" t="s">
        <v>134</v>
      </c>
      <c r="E3108" s="3" t="s">
        <v>1084</v>
      </c>
      <c r="F3108" s="3" t="s">
        <v>113</v>
      </c>
      <c r="G3108" s="9">
        <v>0</v>
      </c>
      <c r="H3108" s="9">
        <v>90000</v>
      </c>
      <c r="I3108" s="9">
        <v>90000</v>
      </c>
      <c r="J3108" s="9">
        <v>0</v>
      </c>
      <c r="K3108" s="9">
        <v>0</v>
      </c>
      <c r="L3108" s="9">
        <v>0</v>
      </c>
      <c r="M3108" s="9">
        <v>0</v>
      </c>
      <c r="N3108" s="9">
        <v>0</v>
      </c>
      <c r="O3108" s="9">
        <v>0</v>
      </c>
      <c r="P3108" s="13">
        <f t="shared" si="49"/>
        <v>90000</v>
      </c>
      <c r="Q3108" s="13">
        <f t="array" ref="Q3108">IF(C3108="",SUMIFS($P$6:$P$65536,$B$6:$B$65536,B3108),IF(D3108="",SUMIFS($P$6:$P$65536,$B$6:$B$65536,B3108,$C$6:$C$65536,C3108),IF(E3108="",SUMIFS($P$6:$P$65536,$B$6:$B$65536,B3108,$C$6:$C$65536,C3108,$D$6:$D$65536,D3108),IF(F3108="",SUMIFS($P$6:$P$65536,$B$6:$B$65536,B3108,$C$6:$C$65536,C3108,$D$6:$D$65536,D3108,$E$6:$E$65536,E3108),--(RIGHT(F3108,1)="0")*SUM(SUMIFS($P$6:$P$65536,$B$6:$B$65536,B3108,$C$6:$C$65536,C3108,$D$6:$D$65536,D3108,$E$6:$E$65536,E3108,$F$6:$F$65536,LEFT(F3108,2)&amp;{0;1;2;3;4;5;6;7;8;9}))+(--(RIGHT(F3108,2)="00"))*SUM(SUMIFS($P$6:$P$65536,$B$6:$B$65536,B3108,$C$6:$C$65536,C3108,$D$6:$D$65536,D3108,$E$6:$E$65536,E3108,$F$6:$F$65536,LEFT(F3108,1)&amp;range))+SUMIFS($P$6:$P$65536,$B$6:$B$65536,B3108,$C$6:$C$65536,C3108,$D$6:$D$65536,D3108,$E$6:$E$65536,E3108,$F$6:$F$65536,F3108)))))</f>
        <v>270000</v>
      </c>
    </row>
    <row r="3109" spans="1:17" ht="15" customHeight="1" x14ac:dyDescent="0.2">
      <c r="A3109" s="10" t="s">
        <v>114</v>
      </c>
      <c r="B3109" s="3" t="s">
        <v>1078</v>
      </c>
      <c r="C3109" s="3" t="s">
        <v>76</v>
      </c>
      <c r="D3109" s="3" t="s">
        <v>134</v>
      </c>
      <c r="E3109" s="3" t="s">
        <v>1084</v>
      </c>
      <c r="F3109" s="3" t="s">
        <v>115</v>
      </c>
      <c r="G3109" s="9">
        <v>0</v>
      </c>
      <c r="H3109" s="9">
        <v>90000</v>
      </c>
      <c r="I3109" s="9">
        <v>90000</v>
      </c>
      <c r="J3109" s="9">
        <v>0</v>
      </c>
      <c r="K3109" s="9">
        <v>0</v>
      </c>
      <c r="L3109" s="9">
        <v>0</v>
      </c>
      <c r="M3109" s="9">
        <v>0</v>
      </c>
      <c r="N3109" s="9">
        <v>0</v>
      </c>
      <c r="O3109" s="9">
        <v>0</v>
      </c>
      <c r="P3109" s="13">
        <f t="shared" si="49"/>
        <v>90000</v>
      </c>
      <c r="Q3109" s="13">
        <f t="array" ref="Q3109">IF(C3109="",SUMIFS($P$6:$P$65536,$B$6:$B$65536,B3109),IF(D3109="",SUMIFS($P$6:$P$65536,$B$6:$B$65536,B3109,$C$6:$C$65536,C3109),IF(E3109="",SUMIFS($P$6:$P$65536,$B$6:$B$65536,B3109,$C$6:$C$65536,C3109,$D$6:$D$65536,D3109),IF(F3109="",SUMIFS($P$6:$P$65536,$B$6:$B$65536,B3109,$C$6:$C$65536,C3109,$D$6:$D$65536,D3109,$E$6:$E$65536,E3109),--(RIGHT(F3109,1)="0")*SUM(SUMIFS($P$6:$P$65536,$B$6:$B$65536,B3109,$C$6:$C$65536,C3109,$D$6:$D$65536,D3109,$E$6:$E$65536,E3109,$F$6:$F$65536,LEFT(F3109,2)&amp;{0;1;2;3;4;5;6;7;8;9}))+(--(RIGHT(F3109,2)="00"))*SUM(SUMIFS($P$6:$P$65536,$B$6:$B$65536,B3109,$C$6:$C$65536,C3109,$D$6:$D$65536,D3109,$E$6:$E$65536,E3109,$F$6:$F$65536,LEFT(F3109,1)&amp;range))+SUMIFS($P$6:$P$65536,$B$6:$B$65536,B3109,$C$6:$C$65536,C3109,$D$6:$D$65536,D3109,$E$6:$E$65536,E3109,$F$6:$F$65536,F3109)))))</f>
        <v>180000</v>
      </c>
    </row>
    <row r="3110" spans="1:17" ht="127.9" hidden="1" customHeight="1" x14ac:dyDescent="0.2">
      <c r="A3110" s="10" t="s">
        <v>1085</v>
      </c>
      <c r="B3110" s="3" t="s">
        <v>1078</v>
      </c>
      <c r="C3110" s="3" t="s">
        <v>76</v>
      </c>
      <c r="D3110" s="3" t="s">
        <v>134</v>
      </c>
      <c r="E3110" s="3" t="s">
        <v>1086</v>
      </c>
      <c r="F3110" s="11" t="s">
        <v>0</v>
      </c>
      <c r="G3110" s="9">
        <v>34631468</v>
      </c>
      <c r="H3110" s="9">
        <v>0</v>
      </c>
      <c r="I3110" s="9">
        <v>34631468</v>
      </c>
      <c r="J3110" s="9">
        <v>35929516</v>
      </c>
      <c r="K3110" s="9">
        <v>0</v>
      </c>
      <c r="L3110" s="9">
        <v>35929516</v>
      </c>
      <c r="M3110" s="9">
        <v>37252339</v>
      </c>
      <c r="N3110" s="9">
        <v>0</v>
      </c>
      <c r="O3110" s="9">
        <v>37252339</v>
      </c>
      <c r="P3110" s="13">
        <f t="shared" si="49"/>
        <v>0</v>
      </c>
      <c r="Q3110" s="13">
        <f t="array" ref="Q3110">IF(C3110="",SUMIFS($P$6:$P$65536,$B$6:$B$65536,B3110),IF(D3110="",SUMIFS($P$6:$P$65536,$B$6:$B$65536,B3110,$C$6:$C$65536,C3110),IF(E3110="",SUMIFS($P$6:$P$65536,$B$6:$B$65536,B3110,$C$6:$C$65536,C3110,$D$6:$D$65536,D3110),IF(F3110="",SUMIFS($P$6:$P$65536,$B$6:$B$65536,B3110,$C$6:$C$65536,C3110,$D$6:$D$65536,D3110,$E$6:$E$65536,E3110),--(RIGHT(F3110,1)="0")*SUM(SUMIFS($P$6:$P$65536,$B$6:$B$65536,B3110,$C$6:$C$65536,C3110,$D$6:$D$65536,D3110,$E$6:$E$65536,E3110,$F$6:$F$65536,LEFT(F3110,2)&amp;{0;1;2;3;4;5;6;7;8;9}))+(--(RIGHT(F3110,2)="00"))*SUM(SUMIFS($P$6:$P$65536,$B$6:$B$65536,B3110,$C$6:$C$65536,C3110,$D$6:$D$65536,D3110,$E$6:$E$65536,E3110,$F$6:$F$65536,LEFT(F3110,1)&amp;range))+SUMIFS($P$6:$P$65536,$B$6:$B$65536,B3110,$C$6:$C$65536,C3110,$D$6:$D$65536,D3110,$E$6:$E$65536,E3110,$F$6:$F$65536,F3110)))))</f>
        <v>225000</v>
      </c>
    </row>
    <row r="3111" spans="1:17" ht="112.35" customHeight="1" x14ac:dyDescent="0.2">
      <c r="A3111" s="10" t="s">
        <v>41</v>
      </c>
      <c r="B3111" s="3" t="s">
        <v>1078</v>
      </c>
      <c r="C3111" s="3" t="s">
        <v>76</v>
      </c>
      <c r="D3111" s="3" t="s">
        <v>134</v>
      </c>
      <c r="E3111" s="3" t="s">
        <v>1086</v>
      </c>
      <c r="F3111" s="3" t="s">
        <v>42</v>
      </c>
      <c r="G3111" s="9">
        <v>30881519</v>
      </c>
      <c r="H3111" s="9">
        <v>-37500</v>
      </c>
      <c r="I3111" s="9">
        <v>30844019</v>
      </c>
      <c r="J3111" s="9">
        <v>32062109</v>
      </c>
      <c r="K3111" s="9">
        <v>0</v>
      </c>
      <c r="L3111" s="9">
        <v>32062109</v>
      </c>
      <c r="M3111" s="9">
        <v>33335436</v>
      </c>
      <c r="N3111" s="9">
        <v>0</v>
      </c>
      <c r="O3111" s="9">
        <v>33335436</v>
      </c>
      <c r="P3111" s="13">
        <f t="shared" si="49"/>
        <v>37500</v>
      </c>
      <c r="Q3111" s="13">
        <f t="array" ref="Q3111">IF(C3111="",SUMIFS($P$6:$P$65536,$B$6:$B$65536,B3111),IF(D3111="",SUMIFS($P$6:$P$65536,$B$6:$B$65536,B3111,$C$6:$C$65536,C3111),IF(E3111="",SUMIFS($P$6:$P$65536,$B$6:$B$65536,B3111,$C$6:$C$65536,C3111,$D$6:$D$65536,D3111),IF(F3111="",SUMIFS($P$6:$P$65536,$B$6:$B$65536,B3111,$C$6:$C$65536,C3111,$D$6:$D$65536,D3111,$E$6:$E$65536,E3111),--(RIGHT(F3111,1)="0")*SUM(SUMIFS($P$6:$P$65536,$B$6:$B$65536,B3111,$C$6:$C$65536,C3111,$D$6:$D$65536,D3111,$E$6:$E$65536,E3111,$F$6:$F$65536,LEFT(F3111,2)&amp;{0;1;2;3;4;5;6;7;8;9}))+(--(RIGHT(F3111,2)="00"))*SUM(SUMIFS($P$6:$P$65536,$B$6:$B$65536,B3111,$C$6:$C$65536,C3111,$D$6:$D$65536,D3111,$E$6:$E$65536,E3111,$F$6:$F$65536,LEFT(F3111,1)&amp;range))+SUMIFS($P$6:$P$65536,$B$6:$B$65536,B3111,$C$6:$C$65536,C3111,$D$6:$D$65536,D3111,$E$6:$E$65536,E3111,$F$6:$F$65536,F3111)))))</f>
        <v>150000</v>
      </c>
    </row>
    <row r="3112" spans="1:17" ht="48.95" customHeight="1" x14ac:dyDescent="0.2">
      <c r="A3112" s="10" t="s">
        <v>43</v>
      </c>
      <c r="B3112" s="3" t="s">
        <v>1078</v>
      </c>
      <c r="C3112" s="3" t="s">
        <v>76</v>
      </c>
      <c r="D3112" s="3" t="s">
        <v>134</v>
      </c>
      <c r="E3112" s="3" t="s">
        <v>1086</v>
      </c>
      <c r="F3112" s="3" t="s">
        <v>44</v>
      </c>
      <c r="G3112" s="9">
        <v>30881519</v>
      </c>
      <c r="H3112" s="9">
        <v>-37500</v>
      </c>
      <c r="I3112" s="9">
        <v>30844019</v>
      </c>
      <c r="J3112" s="9">
        <v>32062109</v>
      </c>
      <c r="K3112" s="9">
        <v>0</v>
      </c>
      <c r="L3112" s="9">
        <v>32062109</v>
      </c>
      <c r="M3112" s="9">
        <v>33335436</v>
      </c>
      <c r="N3112" s="9">
        <v>0</v>
      </c>
      <c r="O3112" s="9">
        <v>33335436</v>
      </c>
      <c r="P3112" s="13">
        <f t="shared" si="49"/>
        <v>37500</v>
      </c>
      <c r="Q3112" s="13">
        <f t="array" ref="Q3112">IF(C3112="",SUMIFS($P$6:$P$65536,$B$6:$B$65536,B3112),IF(D3112="",SUMIFS($P$6:$P$65536,$B$6:$B$65536,B3112,$C$6:$C$65536,C3112),IF(E3112="",SUMIFS($P$6:$P$65536,$B$6:$B$65536,B3112,$C$6:$C$65536,C3112,$D$6:$D$65536,D3112),IF(F3112="",SUMIFS($P$6:$P$65536,$B$6:$B$65536,B3112,$C$6:$C$65536,C3112,$D$6:$D$65536,D3112,$E$6:$E$65536,E3112),--(RIGHT(F3112,1)="0")*SUM(SUMIFS($P$6:$P$65536,$B$6:$B$65536,B3112,$C$6:$C$65536,C3112,$D$6:$D$65536,D3112,$E$6:$E$65536,E3112,$F$6:$F$65536,LEFT(F3112,2)&amp;{0;1;2;3;4;5;6;7;8;9}))+(--(RIGHT(F3112,2)="00"))*SUM(SUMIFS($P$6:$P$65536,$B$6:$B$65536,B3112,$C$6:$C$65536,C3112,$D$6:$D$65536,D3112,$E$6:$E$65536,E3112,$F$6:$F$65536,LEFT(F3112,1)&amp;range))+SUMIFS($P$6:$P$65536,$B$6:$B$65536,B3112,$C$6:$C$65536,C3112,$D$6:$D$65536,D3112,$E$6:$E$65536,E3112,$F$6:$F$65536,F3112)))))</f>
        <v>112500</v>
      </c>
    </row>
    <row r="3113" spans="1:17" ht="32.25" hidden="1" customHeight="1" x14ac:dyDescent="0.2">
      <c r="A3113" s="10" t="s">
        <v>45</v>
      </c>
      <c r="B3113" s="3" t="s">
        <v>1078</v>
      </c>
      <c r="C3113" s="3" t="s">
        <v>76</v>
      </c>
      <c r="D3113" s="3" t="s">
        <v>134</v>
      </c>
      <c r="E3113" s="3" t="s">
        <v>1086</v>
      </c>
      <c r="F3113" s="3" t="s">
        <v>46</v>
      </c>
      <c r="G3113" s="9">
        <v>23542697</v>
      </c>
      <c r="H3113" s="9">
        <v>0</v>
      </c>
      <c r="I3113" s="9">
        <v>23542697</v>
      </c>
      <c r="J3113" s="9">
        <v>24449448</v>
      </c>
      <c r="K3113" s="9">
        <v>0</v>
      </c>
      <c r="L3113" s="9">
        <v>24449448</v>
      </c>
      <c r="M3113" s="9">
        <v>25427426</v>
      </c>
      <c r="N3113" s="9">
        <v>0</v>
      </c>
      <c r="O3113" s="9">
        <v>25427426</v>
      </c>
      <c r="P3113" s="13">
        <f t="shared" si="49"/>
        <v>0</v>
      </c>
      <c r="Q3113" s="13">
        <f t="array" ref="Q3113">IF(C3113="",SUMIFS($P$6:$P$65536,$B$6:$B$65536,B3113),IF(D3113="",SUMIFS($P$6:$P$65536,$B$6:$B$65536,B3113,$C$6:$C$65536,C3113),IF(E3113="",SUMIFS($P$6:$P$65536,$B$6:$B$65536,B3113,$C$6:$C$65536,C3113,$D$6:$D$65536,D3113),IF(F3113="",SUMIFS($P$6:$P$65536,$B$6:$B$65536,B3113,$C$6:$C$65536,C3113,$D$6:$D$65536,D3113,$E$6:$E$65536,E3113),--(RIGHT(F3113,1)="0")*SUM(SUMIFS($P$6:$P$65536,$B$6:$B$65536,B3113,$C$6:$C$65536,C3113,$D$6:$D$65536,D3113,$E$6:$E$65536,E3113,$F$6:$F$65536,LEFT(F3113,2)&amp;{0;1;2;3;4;5;6;7;8;9}))+(--(RIGHT(F3113,2)="00"))*SUM(SUMIFS($P$6:$P$65536,$B$6:$B$65536,B3113,$C$6:$C$65536,C3113,$D$6:$D$65536,D3113,$E$6:$E$65536,E3113,$F$6:$F$65536,LEFT(F3113,1)&amp;range))+SUMIFS($P$6:$P$65536,$B$6:$B$65536,B3113,$C$6:$C$65536,C3113,$D$6:$D$65536,D3113,$E$6:$E$65536,E3113,$F$6:$F$65536,F3113)))))</f>
        <v>0</v>
      </c>
    </row>
    <row r="3114" spans="1:17" ht="64.5" customHeight="1" x14ac:dyDescent="0.2">
      <c r="A3114" s="10" t="s">
        <v>47</v>
      </c>
      <c r="B3114" s="3" t="s">
        <v>1078</v>
      </c>
      <c r="C3114" s="3" t="s">
        <v>76</v>
      </c>
      <c r="D3114" s="3" t="s">
        <v>134</v>
      </c>
      <c r="E3114" s="3" t="s">
        <v>1086</v>
      </c>
      <c r="F3114" s="3" t="s">
        <v>48</v>
      </c>
      <c r="G3114" s="9">
        <v>300200</v>
      </c>
      <c r="H3114" s="9">
        <v>-37500</v>
      </c>
      <c r="I3114" s="9">
        <v>262700</v>
      </c>
      <c r="J3114" s="9">
        <v>300200</v>
      </c>
      <c r="K3114" s="9">
        <v>0</v>
      </c>
      <c r="L3114" s="9">
        <v>300200</v>
      </c>
      <c r="M3114" s="9">
        <v>300200</v>
      </c>
      <c r="N3114" s="9">
        <v>0</v>
      </c>
      <c r="O3114" s="9">
        <v>300200</v>
      </c>
      <c r="P3114" s="13">
        <f t="shared" si="49"/>
        <v>37500</v>
      </c>
      <c r="Q3114" s="13">
        <f t="array" ref="Q3114">IF(C3114="",SUMIFS($P$6:$P$65536,$B$6:$B$65536,B3114),IF(D3114="",SUMIFS($P$6:$P$65536,$B$6:$B$65536,B3114,$C$6:$C$65536,C3114),IF(E3114="",SUMIFS($P$6:$P$65536,$B$6:$B$65536,B3114,$C$6:$C$65536,C3114,$D$6:$D$65536,D3114),IF(F3114="",SUMIFS($P$6:$P$65536,$B$6:$B$65536,B3114,$C$6:$C$65536,C3114,$D$6:$D$65536,D3114,$E$6:$E$65536,E3114),--(RIGHT(F3114,1)="0")*SUM(SUMIFS($P$6:$P$65536,$B$6:$B$65536,B3114,$C$6:$C$65536,C3114,$D$6:$D$65536,D3114,$E$6:$E$65536,E3114,$F$6:$F$65536,LEFT(F3114,2)&amp;{0;1;2;3;4;5;6;7;8;9}))+(--(RIGHT(F3114,2)="00"))*SUM(SUMIFS($P$6:$P$65536,$B$6:$B$65536,B3114,$C$6:$C$65536,C3114,$D$6:$D$65536,D3114,$E$6:$E$65536,E3114,$F$6:$F$65536,LEFT(F3114,1)&amp;range))+SUMIFS($P$6:$P$65536,$B$6:$B$65536,B3114,$C$6:$C$65536,C3114,$D$6:$D$65536,D3114,$E$6:$E$65536,E3114,$F$6:$F$65536,F3114)))))</f>
        <v>37500</v>
      </c>
    </row>
    <row r="3115" spans="1:17" ht="80.099999999999994" hidden="1" customHeight="1" x14ac:dyDescent="0.2">
      <c r="A3115" s="10" t="s">
        <v>49</v>
      </c>
      <c r="B3115" s="3" t="s">
        <v>1078</v>
      </c>
      <c r="C3115" s="3" t="s">
        <v>76</v>
      </c>
      <c r="D3115" s="3" t="s">
        <v>134</v>
      </c>
      <c r="E3115" s="3" t="s">
        <v>1086</v>
      </c>
      <c r="F3115" s="3" t="s">
        <v>50</v>
      </c>
      <c r="G3115" s="9">
        <v>7038622</v>
      </c>
      <c r="H3115" s="9">
        <v>0</v>
      </c>
      <c r="I3115" s="9">
        <v>7038622</v>
      </c>
      <c r="J3115" s="9">
        <v>7312461</v>
      </c>
      <c r="K3115" s="9">
        <v>0</v>
      </c>
      <c r="L3115" s="9">
        <v>7312461</v>
      </c>
      <c r="M3115" s="9">
        <v>7607810</v>
      </c>
      <c r="N3115" s="9">
        <v>0</v>
      </c>
      <c r="O3115" s="9">
        <v>7607810</v>
      </c>
      <c r="P3115" s="13">
        <f t="shared" si="49"/>
        <v>0</v>
      </c>
      <c r="Q3115" s="13">
        <f t="array" ref="Q3115">IF(C3115="",SUMIFS($P$6:$P$65536,$B$6:$B$65536,B3115),IF(D3115="",SUMIFS($P$6:$P$65536,$B$6:$B$65536,B3115,$C$6:$C$65536,C3115),IF(E3115="",SUMIFS($P$6:$P$65536,$B$6:$B$65536,B3115,$C$6:$C$65536,C3115,$D$6:$D$65536,D3115),IF(F3115="",SUMIFS($P$6:$P$65536,$B$6:$B$65536,B3115,$C$6:$C$65536,C3115,$D$6:$D$65536,D3115,$E$6:$E$65536,E3115),--(RIGHT(F3115,1)="0")*SUM(SUMIFS($P$6:$P$65536,$B$6:$B$65536,B3115,$C$6:$C$65536,C3115,$D$6:$D$65536,D3115,$E$6:$E$65536,E3115,$F$6:$F$65536,LEFT(F3115,2)&amp;{0;1;2;3;4;5;6;7;8;9}))+(--(RIGHT(F3115,2)="00"))*SUM(SUMIFS($P$6:$P$65536,$B$6:$B$65536,B3115,$C$6:$C$65536,C3115,$D$6:$D$65536,D3115,$E$6:$E$65536,E3115,$F$6:$F$65536,LEFT(F3115,1)&amp;range))+SUMIFS($P$6:$P$65536,$B$6:$B$65536,B3115,$C$6:$C$65536,C3115,$D$6:$D$65536,D3115,$E$6:$E$65536,E3115,$F$6:$F$65536,F3115)))))</f>
        <v>0</v>
      </c>
    </row>
    <row r="3116" spans="1:17" ht="48.95" hidden="1" customHeight="1" x14ac:dyDescent="0.2">
      <c r="A3116" s="10" t="s">
        <v>57</v>
      </c>
      <c r="B3116" s="3" t="s">
        <v>1078</v>
      </c>
      <c r="C3116" s="3" t="s">
        <v>76</v>
      </c>
      <c r="D3116" s="3" t="s">
        <v>134</v>
      </c>
      <c r="E3116" s="3" t="s">
        <v>1086</v>
      </c>
      <c r="F3116" s="3" t="s">
        <v>58</v>
      </c>
      <c r="G3116" s="9">
        <v>3734949</v>
      </c>
      <c r="H3116" s="9">
        <v>0</v>
      </c>
      <c r="I3116" s="9">
        <v>3734949</v>
      </c>
      <c r="J3116" s="9">
        <v>3852407</v>
      </c>
      <c r="K3116" s="9">
        <v>0</v>
      </c>
      <c r="L3116" s="9">
        <v>3852407</v>
      </c>
      <c r="M3116" s="9">
        <v>3901903</v>
      </c>
      <c r="N3116" s="9">
        <v>0</v>
      </c>
      <c r="O3116" s="9">
        <v>3901903</v>
      </c>
      <c r="P3116" s="13">
        <f t="shared" si="49"/>
        <v>0</v>
      </c>
      <c r="Q3116" s="13">
        <f t="array" ref="Q3116">IF(C3116="",SUMIFS($P$6:$P$65536,$B$6:$B$65536,B3116),IF(D3116="",SUMIFS($P$6:$P$65536,$B$6:$B$65536,B3116,$C$6:$C$65536,C3116),IF(E3116="",SUMIFS($P$6:$P$65536,$B$6:$B$65536,B3116,$C$6:$C$65536,C3116,$D$6:$D$65536,D3116),IF(F3116="",SUMIFS($P$6:$P$65536,$B$6:$B$65536,B3116,$C$6:$C$65536,C3116,$D$6:$D$65536,D3116,$E$6:$E$65536,E3116),--(RIGHT(F3116,1)="0")*SUM(SUMIFS($P$6:$P$65536,$B$6:$B$65536,B3116,$C$6:$C$65536,C3116,$D$6:$D$65536,D3116,$E$6:$E$65536,E3116,$F$6:$F$65536,LEFT(F3116,2)&amp;{0;1;2;3;4;5;6;7;8;9}))+(--(RIGHT(F3116,2)="00"))*SUM(SUMIFS($P$6:$P$65536,$B$6:$B$65536,B3116,$C$6:$C$65536,C3116,$D$6:$D$65536,D3116,$E$6:$E$65536,E3116,$F$6:$F$65536,LEFT(F3116,1)&amp;range))+SUMIFS($P$6:$P$65536,$B$6:$B$65536,B3116,$C$6:$C$65536,C3116,$D$6:$D$65536,D3116,$E$6:$E$65536,E3116,$F$6:$F$65536,F3116)))))</f>
        <v>0</v>
      </c>
    </row>
    <row r="3117" spans="1:17" ht="48.95" hidden="1" customHeight="1" x14ac:dyDescent="0.2">
      <c r="A3117" s="10" t="s">
        <v>59</v>
      </c>
      <c r="B3117" s="3" t="s">
        <v>1078</v>
      </c>
      <c r="C3117" s="3" t="s">
        <v>76</v>
      </c>
      <c r="D3117" s="3" t="s">
        <v>134</v>
      </c>
      <c r="E3117" s="3" t="s">
        <v>1086</v>
      </c>
      <c r="F3117" s="3" t="s">
        <v>60</v>
      </c>
      <c r="G3117" s="9">
        <v>3734949</v>
      </c>
      <c r="H3117" s="9">
        <v>0</v>
      </c>
      <c r="I3117" s="9">
        <v>3734949</v>
      </c>
      <c r="J3117" s="9">
        <v>3852407</v>
      </c>
      <c r="K3117" s="9">
        <v>0</v>
      </c>
      <c r="L3117" s="9">
        <v>3852407</v>
      </c>
      <c r="M3117" s="9">
        <v>3901903</v>
      </c>
      <c r="N3117" s="9">
        <v>0</v>
      </c>
      <c r="O3117" s="9">
        <v>3901903</v>
      </c>
      <c r="P3117" s="13">
        <f t="shared" si="49"/>
        <v>0</v>
      </c>
      <c r="Q3117" s="13">
        <f t="array" ref="Q3117">IF(C3117="",SUMIFS($P$6:$P$65536,$B$6:$B$65536,B3117),IF(D3117="",SUMIFS($P$6:$P$65536,$B$6:$B$65536,B3117,$C$6:$C$65536,C3117),IF(E3117="",SUMIFS($P$6:$P$65536,$B$6:$B$65536,B3117,$C$6:$C$65536,C3117,$D$6:$D$65536,D3117),IF(F3117="",SUMIFS($P$6:$P$65536,$B$6:$B$65536,B3117,$C$6:$C$65536,C3117,$D$6:$D$65536,D3117,$E$6:$E$65536,E3117),--(RIGHT(F3117,1)="0")*SUM(SUMIFS($P$6:$P$65536,$B$6:$B$65536,B3117,$C$6:$C$65536,C3117,$D$6:$D$65536,D3117,$E$6:$E$65536,E3117,$F$6:$F$65536,LEFT(F3117,2)&amp;{0;1;2;3;4;5;6;7;8;9}))+(--(RIGHT(F3117,2)="00"))*SUM(SUMIFS($P$6:$P$65536,$B$6:$B$65536,B3117,$C$6:$C$65536,C3117,$D$6:$D$65536,D3117,$E$6:$E$65536,E3117,$F$6:$F$65536,LEFT(F3117,1)&amp;range))+SUMIFS($P$6:$P$65536,$B$6:$B$65536,B3117,$C$6:$C$65536,C3117,$D$6:$D$65536,D3117,$E$6:$E$65536,E3117,$F$6:$F$65536,F3117)))))</f>
        <v>0</v>
      </c>
    </row>
    <row r="3118" spans="1:17" ht="15" hidden="1" customHeight="1" x14ac:dyDescent="0.2">
      <c r="A3118" s="10" t="s">
        <v>61</v>
      </c>
      <c r="B3118" s="3" t="s">
        <v>1078</v>
      </c>
      <c r="C3118" s="3" t="s">
        <v>76</v>
      </c>
      <c r="D3118" s="3" t="s">
        <v>134</v>
      </c>
      <c r="E3118" s="3" t="s">
        <v>1086</v>
      </c>
      <c r="F3118" s="3" t="s">
        <v>62</v>
      </c>
      <c r="G3118" s="9">
        <v>3734949</v>
      </c>
      <c r="H3118" s="9">
        <v>0</v>
      </c>
      <c r="I3118" s="9">
        <v>3734949</v>
      </c>
      <c r="J3118" s="9">
        <v>3852407</v>
      </c>
      <c r="K3118" s="9">
        <v>0</v>
      </c>
      <c r="L3118" s="9">
        <v>3852407</v>
      </c>
      <c r="M3118" s="9">
        <v>3901903</v>
      </c>
      <c r="N3118" s="9">
        <v>0</v>
      </c>
      <c r="O3118" s="9">
        <v>3901903</v>
      </c>
      <c r="P3118" s="13">
        <f t="shared" si="49"/>
        <v>0</v>
      </c>
      <c r="Q3118" s="13">
        <f t="array" ref="Q3118">IF(C3118="",SUMIFS($P$6:$P$65536,$B$6:$B$65536,B3118),IF(D3118="",SUMIFS($P$6:$P$65536,$B$6:$B$65536,B3118,$C$6:$C$65536,C3118),IF(E3118="",SUMIFS($P$6:$P$65536,$B$6:$B$65536,B3118,$C$6:$C$65536,C3118,$D$6:$D$65536,D3118),IF(F3118="",SUMIFS($P$6:$P$65536,$B$6:$B$65536,B3118,$C$6:$C$65536,C3118,$D$6:$D$65536,D3118,$E$6:$E$65536,E3118),--(RIGHT(F3118,1)="0")*SUM(SUMIFS($P$6:$P$65536,$B$6:$B$65536,B3118,$C$6:$C$65536,C3118,$D$6:$D$65536,D3118,$E$6:$E$65536,E3118,$F$6:$F$65536,LEFT(F3118,2)&amp;{0;1;2;3;4;5;6;7;8;9}))+(--(RIGHT(F3118,2)="00"))*SUM(SUMIFS($P$6:$P$65536,$B$6:$B$65536,B3118,$C$6:$C$65536,C3118,$D$6:$D$65536,D3118,$E$6:$E$65536,E3118,$F$6:$F$65536,LEFT(F3118,1)&amp;range))+SUMIFS($P$6:$P$65536,$B$6:$B$65536,B3118,$C$6:$C$65536,C3118,$D$6:$D$65536,D3118,$E$6:$E$65536,E3118,$F$6:$F$65536,F3118)))))</f>
        <v>0</v>
      </c>
    </row>
    <row r="3119" spans="1:17" ht="15" customHeight="1" x14ac:dyDescent="0.2">
      <c r="A3119" s="10" t="s">
        <v>80</v>
      </c>
      <c r="B3119" s="3" t="s">
        <v>1078</v>
      </c>
      <c r="C3119" s="3" t="s">
        <v>76</v>
      </c>
      <c r="D3119" s="3" t="s">
        <v>134</v>
      </c>
      <c r="E3119" s="3" t="s">
        <v>1086</v>
      </c>
      <c r="F3119" s="3" t="s">
        <v>81</v>
      </c>
      <c r="G3119" s="9">
        <v>15000</v>
      </c>
      <c r="H3119" s="9">
        <v>37500</v>
      </c>
      <c r="I3119" s="9">
        <v>52500</v>
      </c>
      <c r="J3119" s="9">
        <v>15000</v>
      </c>
      <c r="K3119" s="9">
        <v>0</v>
      </c>
      <c r="L3119" s="9">
        <v>15000</v>
      </c>
      <c r="M3119" s="9">
        <v>15000</v>
      </c>
      <c r="N3119" s="9">
        <v>0</v>
      </c>
      <c r="O3119" s="9">
        <v>15000</v>
      </c>
      <c r="P3119" s="13">
        <f t="shared" si="49"/>
        <v>37500</v>
      </c>
      <c r="Q3119" s="13">
        <f t="array" ref="Q3119">IF(C3119="",SUMIFS($P$6:$P$65536,$B$6:$B$65536,B3119),IF(D3119="",SUMIFS($P$6:$P$65536,$B$6:$B$65536,B3119,$C$6:$C$65536,C3119),IF(E3119="",SUMIFS($P$6:$P$65536,$B$6:$B$65536,B3119,$C$6:$C$65536,C3119,$D$6:$D$65536,D3119),IF(F3119="",SUMIFS($P$6:$P$65536,$B$6:$B$65536,B3119,$C$6:$C$65536,C3119,$D$6:$D$65536,D3119,$E$6:$E$65536,E3119),--(RIGHT(F3119,1)="0")*SUM(SUMIFS($P$6:$P$65536,$B$6:$B$65536,B3119,$C$6:$C$65536,C3119,$D$6:$D$65536,D3119,$E$6:$E$65536,E3119,$F$6:$F$65536,LEFT(F3119,2)&amp;{0;1;2;3;4;5;6;7;8;9}))+(--(RIGHT(F3119,2)="00"))*SUM(SUMIFS($P$6:$P$65536,$B$6:$B$65536,B3119,$C$6:$C$65536,C3119,$D$6:$D$65536,D3119,$E$6:$E$65536,E3119,$F$6:$F$65536,LEFT(F3119,1)&amp;range))+SUMIFS($P$6:$P$65536,$B$6:$B$65536,B3119,$C$6:$C$65536,C3119,$D$6:$D$65536,D3119,$E$6:$E$65536,E3119,$F$6:$F$65536,F3119)))))</f>
        <v>150000</v>
      </c>
    </row>
    <row r="3120" spans="1:17" ht="32.25" customHeight="1" x14ac:dyDescent="0.2">
      <c r="A3120" s="10" t="s">
        <v>82</v>
      </c>
      <c r="B3120" s="3" t="s">
        <v>1078</v>
      </c>
      <c r="C3120" s="3" t="s">
        <v>76</v>
      </c>
      <c r="D3120" s="3" t="s">
        <v>134</v>
      </c>
      <c r="E3120" s="3" t="s">
        <v>1086</v>
      </c>
      <c r="F3120" s="3" t="s">
        <v>83</v>
      </c>
      <c r="G3120" s="9">
        <v>15000</v>
      </c>
      <c r="H3120" s="9">
        <v>37500</v>
      </c>
      <c r="I3120" s="9">
        <v>52500</v>
      </c>
      <c r="J3120" s="9">
        <v>15000</v>
      </c>
      <c r="K3120" s="9">
        <v>0</v>
      </c>
      <c r="L3120" s="9">
        <v>15000</v>
      </c>
      <c r="M3120" s="9">
        <v>15000</v>
      </c>
      <c r="N3120" s="9">
        <v>0</v>
      </c>
      <c r="O3120" s="9">
        <v>15000</v>
      </c>
      <c r="P3120" s="13">
        <f t="shared" si="49"/>
        <v>37500</v>
      </c>
      <c r="Q3120" s="13">
        <f t="array" ref="Q3120">IF(C3120="",SUMIFS($P$6:$P$65536,$B$6:$B$65536,B3120),IF(D3120="",SUMIFS($P$6:$P$65536,$B$6:$B$65536,B3120,$C$6:$C$65536,C3120),IF(E3120="",SUMIFS($P$6:$P$65536,$B$6:$B$65536,B3120,$C$6:$C$65536,C3120,$D$6:$D$65536,D3120),IF(F3120="",SUMIFS($P$6:$P$65536,$B$6:$B$65536,B3120,$C$6:$C$65536,C3120,$D$6:$D$65536,D3120,$E$6:$E$65536,E3120),--(RIGHT(F3120,1)="0")*SUM(SUMIFS($P$6:$P$65536,$B$6:$B$65536,B3120,$C$6:$C$65536,C3120,$D$6:$D$65536,D3120,$E$6:$E$65536,E3120,$F$6:$F$65536,LEFT(F3120,2)&amp;{0;1;2;3;4;5;6;7;8;9}))+(--(RIGHT(F3120,2)="00"))*SUM(SUMIFS($P$6:$P$65536,$B$6:$B$65536,B3120,$C$6:$C$65536,C3120,$D$6:$D$65536,D3120,$E$6:$E$65536,E3120,$F$6:$F$65536,LEFT(F3120,1)&amp;range))+SUMIFS($P$6:$P$65536,$B$6:$B$65536,B3120,$C$6:$C$65536,C3120,$D$6:$D$65536,D3120,$E$6:$E$65536,E3120,$F$6:$F$65536,F3120)))))</f>
        <v>112500</v>
      </c>
    </row>
    <row r="3121" spans="1:17" ht="15" customHeight="1" x14ac:dyDescent="0.2">
      <c r="A3121" s="10" t="s">
        <v>86</v>
      </c>
      <c r="B3121" s="3" t="s">
        <v>1078</v>
      </c>
      <c r="C3121" s="3" t="s">
        <v>76</v>
      </c>
      <c r="D3121" s="3" t="s">
        <v>134</v>
      </c>
      <c r="E3121" s="3" t="s">
        <v>1086</v>
      </c>
      <c r="F3121" s="3" t="s">
        <v>87</v>
      </c>
      <c r="G3121" s="9">
        <v>15000</v>
      </c>
      <c r="H3121" s="9">
        <v>37500</v>
      </c>
      <c r="I3121" s="9">
        <v>52500</v>
      </c>
      <c r="J3121" s="9">
        <v>15000</v>
      </c>
      <c r="K3121" s="9">
        <v>0</v>
      </c>
      <c r="L3121" s="9">
        <v>15000</v>
      </c>
      <c r="M3121" s="9">
        <v>15000</v>
      </c>
      <c r="N3121" s="9">
        <v>0</v>
      </c>
      <c r="O3121" s="9">
        <v>15000</v>
      </c>
      <c r="P3121" s="13">
        <f t="shared" si="49"/>
        <v>37500</v>
      </c>
      <c r="Q3121" s="13">
        <f t="array" ref="Q3121">IF(C3121="",SUMIFS($P$6:$P$65536,$B$6:$B$65536,B3121),IF(D3121="",SUMIFS($P$6:$P$65536,$B$6:$B$65536,B3121,$C$6:$C$65536,C3121),IF(E3121="",SUMIFS($P$6:$P$65536,$B$6:$B$65536,B3121,$C$6:$C$65536,C3121,$D$6:$D$65536,D3121),IF(F3121="",SUMIFS($P$6:$P$65536,$B$6:$B$65536,B3121,$C$6:$C$65536,C3121,$D$6:$D$65536,D3121,$E$6:$E$65536,E3121),--(RIGHT(F3121,1)="0")*SUM(SUMIFS($P$6:$P$65536,$B$6:$B$65536,B3121,$C$6:$C$65536,C3121,$D$6:$D$65536,D3121,$E$6:$E$65536,E3121,$F$6:$F$65536,LEFT(F3121,2)&amp;{0;1;2;3;4;5;6;7;8;9}))+(--(RIGHT(F3121,2)="00"))*SUM(SUMIFS($P$6:$P$65536,$B$6:$B$65536,B3121,$C$6:$C$65536,C3121,$D$6:$D$65536,D3121,$E$6:$E$65536,E3121,$F$6:$F$65536,LEFT(F3121,1)&amp;range))+SUMIFS($P$6:$P$65536,$B$6:$B$65536,B3121,$C$6:$C$65536,C3121,$D$6:$D$65536,D3121,$E$6:$E$65536,E3121,$F$6:$F$65536,F3121)))))</f>
        <v>37500</v>
      </c>
    </row>
    <row r="3122" spans="1:17" ht="112.35" hidden="1" customHeight="1" x14ac:dyDescent="0.2">
      <c r="A3122" s="10" t="s">
        <v>1087</v>
      </c>
      <c r="B3122" s="3" t="s">
        <v>1078</v>
      </c>
      <c r="C3122" s="3" t="s">
        <v>76</v>
      </c>
      <c r="D3122" s="3" t="s">
        <v>134</v>
      </c>
      <c r="E3122" s="3" t="s">
        <v>1088</v>
      </c>
      <c r="F3122" s="11" t="s">
        <v>0</v>
      </c>
      <c r="G3122" s="9">
        <v>314601932</v>
      </c>
      <c r="H3122" s="9">
        <v>0</v>
      </c>
      <c r="I3122" s="9">
        <v>314601932</v>
      </c>
      <c r="J3122" s="9">
        <v>313279584</v>
      </c>
      <c r="K3122" s="9">
        <v>0</v>
      </c>
      <c r="L3122" s="9">
        <v>313279584</v>
      </c>
      <c r="M3122" s="9">
        <v>327080261</v>
      </c>
      <c r="N3122" s="9">
        <v>0</v>
      </c>
      <c r="O3122" s="9">
        <v>327080261</v>
      </c>
      <c r="P3122" s="13">
        <f t="shared" si="49"/>
        <v>0</v>
      </c>
      <c r="Q3122" s="13">
        <f t="array" ref="Q3122">IF(C3122="",SUMIFS($P$6:$P$65536,$B$6:$B$65536,B3122),IF(D3122="",SUMIFS($P$6:$P$65536,$B$6:$B$65536,B3122,$C$6:$C$65536,C3122),IF(E3122="",SUMIFS($P$6:$P$65536,$B$6:$B$65536,B3122,$C$6:$C$65536,C3122,$D$6:$D$65536,D3122),IF(F3122="",SUMIFS($P$6:$P$65536,$B$6:$B$65536,B3122,$C$6:$C$65536,C3122,$D$6:$D$65536,D3122,$E$6:$E$65536,E3122),--(RIGHT(F3122,1)="0")*SUM(SUMIFS($P$6:$P$65536,$B$6:$B$65536,B3122,$C$6:$C$65536,C3122,$D$6:$D$65536,D3122,$E$6:$E$65536,E3122,$F$6:$F$65536,LEFT(F3122,2)&amp;{0;1;2;3;4;5;6;7;8;9}))+(--(RIGHT(F3122,2)="00"))*SUM(SUMIFS($P$6:$P$65536,$B$6:$B$65536,B3122,$C$6:$C$65536,C3122,$D$6:$D$65536,D3122,$E$6:$E$65536,E3122,$F$6:$F$65536,LEFT(F3122,1)&amp;range))+SUMIFS($P$6:$P$65536,$B$6:$B$65536,B3122,$C$6:$C$65536,C3122,$D$6:$D$65536,D3122,$E$6:$E$65536,E3122,$F$6:$F$65536,F3122)))))</f>
        <v>3977207.3599999994</v>
      </c>
    </row>
    <row r="3123" spans="1:17" ht="112.35" customHeight="1" x14ac:dyDescent="0.2">
      <c r="A3123" s="10" t="s">
        <v>41</v>
      </c>
      <c r="B3123" s="3" t="s">
        <v>1078</v>
      </c>
      <c r="C3123" s="3" t="s">
        <v>76</v>
      </c>
      <c r="D3123" s="3" t="s">
        <v>134</v>
      </c>
      <c r="E3123" s="3" t="s">
        <v>1088</v>
      </c>
      <c r="F3123" s="3" t="s">
        <v>42</v>
      </c>
      <c r="G3123" s="9">
        <v>265360000</v>
      </c>
      <c r="H3123" s="9">
        <v>-430388.42</v>
      </c>
      <c r="I3123" s="9">
        <v>264929611.58000001</v>
      </c>
      <c r="J3123" s="9">
        <v>268009964</v>
      </c>
      <c r="K3123" s="9">
        <v>0</v>
      </c>
      <c r="L3123" s="9">
        <v>268009964</v>
      </c>
      <c r="M3123" s="9">
        <v>278715959</v>
      </c>
      <c r="N3123" s="9">
        <v>0</v>
      </c>
      <c r="O3123" s="9">
        <v>278715959</v>
      </c>
      <c r="P3123" s="13">
        <f t="shared" si="49"/>
        <v>430388.42</v>
      </c>
      <c r="Q3123" s="13">
        <f t="array" ref="Q3123">IF(C3123="",SUMIFS($P$6:$P$65536,$B$6:$B$65536,B3123),IF(D3123="",SUMIFS($P$6:$P$65536,$B$6:$B$65536,B3123,$C$6:$C$65536,C3123),IF(E3123="",SUMIFS($P$6:$P$65536,$B$6:$B$65536,B3123,$C$6:$C$65536,C3123,$D$6:$D$65536,D3123),IF(F3123="",SUMIFS($P$6:$P$65536,$B$6:$B$65536,B3123,$C$6:$C$65536,C3123,$D$6:$D$65536,D3123,$E$6:$E$65536,E3123),--(RIGHT(F3123,1)="0")*SUM(SUMIFS($P$6:$P$65536,$B$6:$B$65536,B3123,$C$6:$C$65536,C3123,$D$6:$D$65536,D3123,$E$6:$E$65536,E3123,$F$6:$F$65536,LEFT(F3123,2)&amp;{0;1;2;3;4;5;6;7;8;9}))+(--(RIGHT(F3123,2)="00"))*SUM(SUMIFS($P$6:$P$65536,$B$6:$B$65536,B3123,$C$6:$C$65536,C3123,$D$6:$D$65536,D3123,$E$6:$E$65536,E3123,$F$6:$F$65536,LEFT(F3123,1)&amp;range))+SUMIFS($P$6:$P$65536,$B$6:$B$65536,B3123,$C$6:$C$65536,C3123,$D$6:$D$65536,D3123,$E$6:$E$65536,E3123,$F$6:$F$65536,F3123)))))</f>
        <v>1721553.68</v>
      </c>
    </row>
    <row r="3124" spans="1:17" ht="32.25" customHeight="1" x14ac:dyDescent="0.2">
      <c r="A3124" s="10" t="s">
        <v>351</v>
      </c>
      <c r="B3124" s="3" t="s">
        <v>1078</v>
      </c>
      <c r="C3124" s="3" t="s">
        <v>76</v>
      </c>
      <c r="D3124" s="3" t="s">
        <v>134</v>
      </c>
      <c r="E3124" s="3" t="s">
        <v>1088</v>
      </c>
      <c r="F3124" s="3" t="s">
        <v>352</v>
      </c>
      <c r="G3124" s="9">
        <v>265360000</v>
      </c>
      <c r="H3124" s="9">
        <v>-430388.42</v>
      </c>
      <c r="I3124" s="9">
        <v>264929611.58000001</v>
      </c>
      <c r="J3124" s="9">
        <v>268009964</v>
      </c>
      <c r="K3124" s="9">
        <v>0</v>
      </c>
      <c r="L3124" s="9">
        <v>268009964</v>
      </c>
      <c r="M3124" s="9">
        <v>278715959</v>
      </c>
      <c r="N3124" s="9">
        <v>0</v>
      </c>
      <c r="O3124" s="9">
        <v>278715959</v>
      </c>
      <c r="P3124" s="13">
        <f t="shared" si="49"/>
        <v>430388.42</v>
      </c>
      <c r="Q3124" s="13">
        <f t="array" ref="Q3124">IF(C3124="",SUMIFS($P$6:$P$65536,$B$6:$B$65536,B3124),IF(D3124="",SUMIFS($P$6:$P$65536,$B$6:$B$65536,B3124,$C$6:$C$65536,C3124),IF(E3124="",SUMIFS($P$6:$P$65536,$B$6:$B$65536,B3124,$C$6:$C$65536,C3124,$D$6:$D$65536,D3124),IF(F3124="",SUMIFS($P$6:$P$65536,$B$6:$B$65536,B3124,$C$6:$C$65536,C3124,$D$6:$D$65536,D3124,$E$6:$E$65536,E3124),--(RIGHT(F3124,1)="0")*SUM(SUMIFS($P$6:$P$65536,$B$6:$B$65536,B3124,$C$6:$C$65536,C3124,$D$6:$D$65536,D3124,$E$6:$E$65536,E3124,$F$6:$F$65536,LEFT(F3124,2)&amp;{0;1;2;3;4;5;6;7;8;9}))+(--(RIGHT(F3124,2)="00"))*SUM(SUMIFS($P$6:$P$65536,$B$6:$B$65536,B3124,$C$6:$C$65536,C3124,$D$6:$D$65536,D3124,$E$6:$E$65536,E3124,$F$6:$F$65536,LEFT(F3124,1)&amp;range))+SUMIFS($P$6:$P$65536,$B$6:$B$65536,B3124,$C$6:$C$65536,C3124,$D$6:$D$65536,D3124,$E$6:$E$65536,E3124,$F$6:$F$65536,F3124)))))</f>
        <v>1291165.26</v>
      </c>
    </row>
    <row r="3125" spans="1:17" ht="15" hidden="1" customHeight="1" x14ac:dyDescent="0.2">
      <c r="A3125" s="10" t="s">
        <v>353</v>
      </c>
      <c r="B3125" s="3" t="s">
        <v>1078</v>
      </c>
      <c r="C3125" s="3" t="s">
        <v>76</v>
      </c>
      <c r="D3125" s="3" t="s">
        <v>134</v>
      </c>
      <c r="E3125" s="3" t="s">
        <v>1088</v>
      </c>
      <c r="F3125" s="3" t="s">
        <v>354</v>
      </c>
      <c r="G3125" s="9">
        <v>203533000</v>
      </c>
      <c r="H3125" s="9">
        <v>0</v>
      </c>
      <c r="I3125" s="9">
        <v>203533000</v>
      </c>
      <c r="J3125" s="9">
        <v>205568329</v>
      </c>
      <c r="K3125" s="9">
        <v>0</v>
      </c>
      <c r="L3125" s="9">
        <v>205568329</v>
      </c>
      <c r="M3125" s="9">
        <v>213791059</v>
      </c>
      <c r="N3125" s="9">
        <v>0</v>
      </c>
      <c r="O3125" s="9">
        <v>213791059</v>
      </c>
      <c r="P3125" s="13">
        <f t="shared" si="49"/>
        <v>0</v>
      </c>
      <c r="Q3125" s="13">
        <f t="array" ref="Q3125">IF(C3125="",SUMIFS($P$6:$P$65536,$B$6:$B$65536,B3125),IF(D3125="",SUMIFS($P$6:$P$65536,$B$6:$B$65536,B3125,$C$6:$C$65536,C3125),IF(E3125="",SUMIFS($P$6:$P$65536,$B$6:$B$65536,B3125,$C$6:$C$65536,C3125,$D$6:$D$65536,D3125),IF(F3125="",SUMIFS($P$6:$P$65536,$B$6:$B$65536,B3125,$C$6:$C$65536,C3125,$D$6:$D$65536,D3125,$E$6:$E$65536,E3125),--(RIGHT(F3125,1)="0")*SUM(SUMIFS($P$6:$P$65536,$B$6:$B$65536,B3125,$C$6:$C$65536,C3125,$D$6:$D$65536,D3125,$E$6:$E$65536,E3125,$F$6:$F$65536,LEFT(F3125,2)&amp;{0;1;2;3;4;5;6;7;8;9}))+(--(RIGHT(F3125,2)="00"))*SUM(SUMIFS($P$6:$P$65536,$B$6:$B$65536,B3125,$C$6:$C$65536,C3125,$D$6:$D$65536,D3125,$E$6:$E$65536,E3125,$F$6:$F$65536,LEFT(F3125,1)&amp;range))+SUMIFS($P$6:$P$65536,$B$6:$B$65536,B3125,$C$6:$C$65536,C3125,$D$6:$D$65536,D3125,$E$6:$E$65536,E3125,$F$6:$F$65536,F3125)))))</f>
        <v>0</v>
      </c>
    </row>
    <row r="3126" spans="1:17" ht="32.25" customHeight="1" x14ac:dyDescent="0.2">
      <c r="A3126" s="10" t="s">
        <v>355</v>
      </c>
      <c r="B3126" s="3" t="s">
        <v>1078</v>
      </c>
      <c r="C3126" s="3" t="s">
        <v>76</v>
      </c>
      <c r="D3126" s="3" t="s">
        <v>134</v>
      </c>
      <c r="E3126" s="3" t="s">
        <v>1088</v>
      </c>
      <c r="F3126" s="3" t="s">
        <v>356</v>
      </c>
      <c r="G3126" s="9">
        <v>360000</v>
      </c>
      <c r="H3126" s="9">
        <v>-333901.3</v>
      </c>
      <c r="I3126" s="9">
        <v>26098.7</v>
      </c>
      <c r="J3126" s="9">
        <v>360000</v>
      </c>
      <c r="K3126" s="9">
        <v>0</v>
      </c>
      <c r="L3126" s="9">
        <v>360000</v>
      </c>
      <c r="M3126" s="9">
        <v>360000</v>
      </c>
      <c r="N3126" s="9">
        <v>0</v>
      </c>
      <c r="O3126" s="9">
        <v>360000</v>
      </c>
      <c r="P3126" s="13">
        <f t="shared" si="49"/>
        <v>333901.3</v>
      </c>
      <c r="Q3126" s="13">
        <f t="array" ref="Q3126">IF(C3126="",SUMIFS($P$6:$P$65536,$B$6:$B$65536,B3126),IF(D3126="",SUMIFS($P$6:$P$65536,$B$6:$B$65536,B3126,$C$6:$C$65536,C3126),IF(E3126="",SUMIFS($P$6:$P$65536,$B$6:$B$65536,B3126,$C$6:$C$65536,C3126,$D$6:$D$65536,D3126),IF(F3126="",SUMIFS($P$6:$P$65536,$B$6:$B$65536,B3126,$C$6:$C$65536,C3126,$D$6:$D$65536,D3126,$E$6:$E$65536,E3126),--(RIGHT(F3126,1)="0")*SUM(SUMIFS($P$6:$P$65536,$B$6:$B$65536,B3126,$C$6:$C$65536,C3126,$D$6:$D$65536,D3126,$E$6:$E$65536,E3126,$F$6:$F$65536,LEFT(F3126,2)&amp;{0;1;2;3;4;5;6;7;8;9}))+(--(RIGHT(F3126,2)="00"))*SUM(SUMIFS($P$6:$P$65536,$B$6:$B$65536,B3126,$C$6:$C$65536,C3126,$D$6:$D$65536,D3126,$E$6:$E$65536,E3126,$F$6:$F$65536,LEFT(F3126,1)&amp;range))+SUMIFS($P$6:$P$65536,$B$6:$B$65536,B3126,$C$6:$C$65536,C3126,$D$6:$D$65536,D3126,$E$6:$E$65536,E3126,$F$6:$F$65536,F3126)))))</f>
        <v>333901.3</v>
      </c>
    </row>
    <row r="3127" spans="1:17" ht="64.5" customHeight="1" x14ac:dyDescent="0.2">
      <c r="A3127" s="10" t="s">
        <v>357</v>
      </c>
      <c r="B3127" s="3" t="s">
        <v>1078</v>
      </c>
      <c r="C3127" s="3" t="s">
        <v>76</v>
      </c>
      <c r="D3127" s="3" t="s">
        <v>134</v>
      </c>
      <c r="E3127" s="3" t="s">
        <v>1088</v>
      </c>
      <c r="F3127" s="3" t="s">
        <v>358</v>
      </c>
      <c r="G3127" s="9">
        <v>61467000</v>
      </c>
      <c r="H3127" s="9">
        <v>-96487.12</v>
      </c>
      <c r="I3127" s="9">
        <v>61370512.880000003</v>
      </c>
      <c r="J3127" s="9">
        <v>62081635</v>
      </c>
      <c r="K3127" s="9">
        <v>0</v>
      </c>
      <c r="L3127" s="9">
        <v>62081635</v>
      </c>
      <c r="M3127" s="9">
        <v>64564900</v>
      </c>
      <c r="N3127" s="9">
        <v>0</v>
      </c>
      <c r="O3127" s="9">
        <v>64564900</v>
      </c>
      <c r="P3127" s="13">
        <f t="shared" si="49"/>
        <v>96487.12</v>
      </c>
      <c r="Q3127" s="13">
        <f t="array" ref="Q3127">IF(C3127="",SUMIFS($P$6:$P$65536,$B$6:$B$65536,B3127),IF(D3127="",SUMIFS($P$6:$P$65536,$B$6:$B$65536,B3127,$C$6:$C$65536,C3127),IF(E3127="",SUMIFS($P$6:$P$65536,$B$6:$B$65536,B3127,$C$6:$C$65536,C3127,$D$6:$D$65536,D3127),IF(F3127="",SUMIFS($P$6:$P$65536,$B$6:$B$65536,B3127,$C$6:$C$65536,C3127,$D$6:$D$65536,D3127,$E$6:$E$65536,E3127),--(RIGHT(F3127,1)="0")*SUM(SUMIFS($P$6:$P$65536,$B$6:$B$65536,B3127,$C$6:$C$65536,C3127,$D$6:$D$65536,D3127,$E$6:$E$65536,E3127,$F$6:$F$65536,LEFT(F3127,2)&amp;{0;1;2;3;4;5;6;7;8;9}))+(--(RIGHT(F3127,2)="00"))*SUM(SUMIFS($P$6:$P$65536,$B$6:$B$65536,B3127,$C$6:$C$65536,C3127,$D$6:$D$65536,D3127,$E$6:$E$65536,E3127,$F$6:$F$65536,LEFT(F3127,1)&amp;range))+SUMIFS($P$6:$P$65536,$B$6:$B$65536,B3127,$C$6:$C$65536,C3127,$D$6:$D$65536,D3127,$E$6:$E$65536,E3127,$F$6:$F$65536,F3127)))))</f>
        <v>96487.12</v>
      </c>
    </row>
    <row r="3128" spans="1:17" ht="48.95" customHeight="1" x14ac:dyDescent="0.2">
      <c r="A3128" s="10" t="s">
        <v>57</v>
      </c>
      <c r="B3128" s="3" t="s">
        <v>1078</v>
      </c>
      <c r="C3128" s="3" t="s">
        <v>76</v>
      </c>
      <c r="D3128" s="3" t="s">
        <v>134</v>
      </c>
      <c r="E3128" s="3" t="s">
        <v>1088</v>
      </c>
      <c r="F3128" s="3" t="s">
        <v>58</v>
      </c>
      <c r="G3128" s="9">
        <v>41249149.68</v>
      </c>
      <c r="H3128" s="9">
        <v>430388.42</v>
      </c>
      <c r="I3128" s="9">
        <v>41679538.100000001</v>
      </c>
      <c r="J3128" s="9">
        <v>37276837.68</v>
      </c>
      <c r="K3128" s="9">
        <v>0</v>
      </c>
      <c r="L3128" s="9">
        <v>37276837.68</v>
      </c>
      <c r="M3128" s="9">
        <v>40371519.68</v>
      </c>
      <c r="N3128" s="9">
        <v>0</v>
      </c>
      <c r="O3128" s="9">
        <v>40371519.68</v>
      </c>
      <c r="P3128" s="13">
        <f t="shared" si="49"/>
        <v>430388.42</v>
      </c>
      <c r="Q3128" s="13">
        <f t="array" ref="Q3128">IF(C3128="",SUMIFS($P$6:$P$65536,$B$6:$B$65536,B3128),IF(D3128="",SUMIFS($P$6:$P$65536,$B$6:$B$65536,B3128,$C$6:$C$65536,C3128),IF(E3128="",SUMIFS($P$6:$P$65536,$B$6:$B$65536,B3128,$C$6:$C$65536,C3128,$D$6:$D$65536,D3128),IF(F3128="",SUMIFS($P$6:$P$65536,$B$6:$B$65536,B3128,$C$6:$C$65536,C3128,$D$6:$D$65536,D3128,$E$6:$E$65536,E3128),--(RIGHT(F3128,1)="0")*SUM(SUMIFS($P$6:$P$65536,$B$6:$B$65536,B3128,$C$6:$C$65536,C3128,$D$6:$D$65536,D3128,$E$6:$E$65536,E3128,$F$6:$F$65536,LEFT(F3128,2)&amp;{0;1;2;3;4;5;6;7;8;9}))+(--(RIGHT(F3128,2)="00"))*SUM(SUMIFS($P$6:$P$65536,$B$6:$B$65536,B3128,$C$6:$C$65536,C3128,$D$6:$D$65536,D3128,$E$6:$E$65536,E3128,$F$6:$F$65536,LEFT(F3128,1)&amp;range))+SUMIFS($P$6:$P$65536,$B$6:$B$65536,B3128,$C$6:$C$65536,C3128,$D$6:$D$65536,D3128,$E$6:$E$65536,E3128,$F$6:$F$65536,F3128)))))</f>
        <v>1721553.68</v>
      </c>
    </row>
    <row r="3129" spans="1:17" ht="48.95" customHeight="1" x14ac:dyDescent="0.2">
      <c r="A3129" s="10" t="s">
        <v>59</v>
      </c>
      <c r="B3129" s="3" t="s">
        <v>1078</v>
      </c>
      <c r="C3129" s="3" t="s">
        <v>76</v>
      </c>
      <c r="D3129" s="3" t="s">
        <v>134</v>
      </c>
      <c r="E3129" s="3" t="s">
        <v>1088</v>
      </c>
      <c r="F3129" s="3" t="s">
        <v>60</v>
      </c>
      <c r="G3129" s="9">
        <v>41249149.68</v>
      </c>
      <c r="H3129" s="9">
        <v>430388.42</v>
      </c>
      <c r="I3129" s="9">
        <v>41679538.100000001</v>
      </c>
      <c r="J3129" s="9">
        <v>37276837.68</v>
      </c>
      <c r="K3129" s="9">
        <v>0</v>
      </c>
      <c r="L3129" s="9">
        <v>37276837.68</v>
      </c>
      <c r="M3129" s="9">
        <v>40371519.68</v>
      </c>
      <c r="N3129" s="9">
        <v>0</v>
      </c>
      <c r="O3129" s="9">
        <v>40371519.68</v>
      </c>
      <c r="P3129" s="13">
        <f t="shared" si="49"/>
        <v>430388.42</v>
      </c>
      <c r="Q3129" s="13">
        <f t="array" ref="Q3129">IF(C3129="",SUMIFS($P$6:$P$65536,$B$6:$B$65536,B3129),IF(D3129="",SUMIFS($P$6:$P$65536,$B$6:$B$65536,B3129,$C$6:$C$65536,C3129),IF(E3129="",SUMIFS($P$6:$P$65536,$B$6:$B$65536,B3129,$C$6:$C$65536,C3129,$D$6:$D$65536,D3129),IF(F3129="",SUMIFS($P$6:$P$65536,$B$6:$B$65536,B3129,$C$6:$C$65536,C3129,$D$6:$D$65536,D3129,$E$6:$E$65536,E3129),--(RIGHT(F3129,1)="0")*SUM(SUMIFS($P$6:$P$65536,$B$6:$B$65536,B3129,$C$6:$C$65536,C3129,$D$6:$D$65536,D3129,$E$6:$E$65536,E3129,$F$6:$F$65536,LEFT(F3129,2)&amp;{0;1;2;3;4;5;6;7;8;9}))+(--(RIGHT(F3129,2)="00"))*SUM(SUMIFS($P$6:$P$65536,$B$6:$B$65536,B3129,$C$6:$C$65536,C3129,$D$6:$D$65536,D3129,$E$6:$E$65536,E3129,$F$6:$F$65536,LEFT(F3129,1)&amp;range))+SUMIFS($P$6:$P$65536,$B$6:$B$65536,B3129,$C$6:$C$65536,C3129,$D$6:$D$65536,D3129,$E$6:$E$65536,E3129,$F$6:$F$65536,F3129)))))</f>
        <v>1291165.26</v>
      </c>
    </row>
    <row r="3130" spans="1:17" ht="15" customHeight="1" x14ac:dyDescent="0.2">
      <c r="A3130" s="10" t="s">
        <v>61</v>
      </c>
      <c r="B3130" s="3" t="s">
        <v>1078</v>
      </c>
      <c r="C3130" s="3" t="s">
        <v>76</v>
      </c>
      <c r="D3130" s="3" t="s">
        <v>134</v>
      </c>
      <c r="E3130" s="3" t="s">
        <v>1088</v>
      </c>
      <c r="F3130" s="3" t="s">
        <v>62</v>
      </c>
      <c r="G3130" s="9">
        <v>41249149.68</v>
      </c>
      <c r="H3130" s="9">
        <v>430388.42</v>
      </c>
      <c r="I3130" s="9">
        <v>41679538.100000001</v>
      </c>
      <c r="J3130" s="9">
        <v>37276837.68</v>
      </c>
      <c r="K3130" s="9">
        <v>0</v>
      </c>
      <c r="L3130" s="9">
        <v>37276837.68</v>
      </c>
      <c r="M3130" s="9">
        <v>40371519.68</v>
      </c>
      <c r="N3130" s="9">
        <v>0</v>
      </c>
      <c r="O3130" s="9">
        <v>40371519.68</v>
      </c>
      <c r="P3130" s="13">
        <f t="shared" si="49"/>
        <v>430388.42</v>
      </c>
      <c r="Q3130" s="13">
        <f t="array" ref="Q3130">IF(C3130="",SUMIFS($P$6:$P$65536,$B$6:$B$65536,B3130),IF(D3130="",SUMIFS($P$6:$P$65536,$B$6:$B$65536,B3130,$C$6:$C$65536,C3130),IF(E3130="",SUMIFS($P$6:$P$65536,$B$6:$B$65536,B3130,$C$6:$C$65536,C3130,$D$6:$D$65536,D3130),IF(F3130="",SUMIFS($P$6:$P$65536,$B$6:$B$65536,B3130,$C$6:$C$65536,C3130,$D$6:$D$65536,D3130,$E$6:$E$65536,E3130),--(RIGHT(F3130,1)="0")*SUM(SUMIFS($P$6:$P$65536,$B$6:$B$65536,B3130,$C$6:$C$65536,C3130,$D$6:$D$65536,D3130,$E$6:$E$65536,E3130,$F$6:$F$65536,LEFT(F3130,2)&amp;{0;1;2;3;4;5;6;7;8;9}))+(--(RIGHT(F3130,2)="00"))*SUM(SUMIFS($P$6:$P$65536,$B$6:$B$65536,B3130,$C$6:$C$65536,C3130,$D$6:$D$65536,D3130,$E$6:$E$65536,E3130,$F$6:$F$65536,LEFT(F3130,1)&amp;range))+SUMIFS($P$6:$P$65536,$B$6:$B$65536,B3130,$C$6:$C$65536,C3130,$D$6:$D$65536,D3130,$E$6:$E$65536,E3130,$F$6:$F$65536,F3130)))))</f>
        <v>430388.42</v>
      </c>
    </row>
    <row r="3131" spans="1:17" ht="64.5" hidden="1" customHeight="1" x14ac:dyDescent="0.2">
      <c r="A3131" s="10" t="s">
        <v>94</v>
      </c>
      <c r="B3131" s="3" t="s">
        <v>1078</v>
      </c>
      <c r="C3131" s="3" t="s">
        <v>76</v>
      </c>
      <c r="D3131" s="3" t="s">
        <v>134</v>
      </c>
      <c r="E3131" s="3" t="s">
        <v>1088</v>
      </c>
      <c r="F3131" s="3" t="s">
        <v>95</v>
      </c>
      <c r="G3131" s="9">
        <v>7992782.3200000003</v>
      </c>
      <c r="H3131" s="9">
        <v>0</v>
      </c>
      <c r="I3131" s="9">
        <v>7992782.3200000003</v>
      </c>
      <c r="J3131" s="9">
        <v>7992782.3200000003</v>
      </c>
      <c r="K3131" s="9">
        <v>0</v>
      </c>
      <c r="L3131" s="9">
        <v>7992782.3200000003</v>
      </c>
      <c r="M3131" s="9">
        <v>7992782.3200000003</v>
      </c>
      <c r="N3131" s="9">
        <v>0</v>
      </c>
      <c r="O3131" s="9">
        <v>7992782.3200000003</v>
      </c>
      <c r="P3131" s="13">
        <f t="shared" si="49"/>
        <v>0</v>
      </c>
      <c r="Q3131" s="13">
        <f t="array" ref="Q3131">IF(C3131="",SUMIFS($P$6:$P$65536,$B$6:$B$65536,B3131),IF(D3131="",SUMIFS($P$6:$P$65536,$B$6:$B$65536,B3131,$C$6:$C$65536,C3131),IF(E3131="",SUMIFS($P$6:$P$65536,$B$6:$B$65536,B3131,$C$6:$C$65536,C3131,$D$6:$D$65536,D3131),IF(F3131="",SUMIFS($P$6:$P$65536,$B$6:$B$65536,B3131,$C$6:$C$65536,C3131,$D$6:$D$65536,D3131,$E$6:$E$65536,E3131),--(RIGHT(F3131,1)="0")*SUM(SUMIFS($P$6:$P$65536,$B$6:$B$65536,B3131,$C$6:$C$65536,C3131,$D$6:$D$65536,D3131,$E$6:$E$65536,E3131,$F$6:$F$65536,LEFT(F3131,2)&amp;{0;1;2;3;4;5;6;7;8;9}))+(--(RIGHT(F3131,2)="00"))*SUM(SUMIFS($P$6:$P$65536,$B$6:$B$65536,B3131,$C$6:$C$65536,C3131,$D$6:$D$65536,D3131,$E$6:$E$65536,E3131,$F$6:$F$65536,LEFT(F3131,1)&amp;range))+SUMIFS($P$6:$P$65536,$B$6:$B$65536,B3131,$C$6:$C$65536,C3131,$D$6:$D$65536,D3131,$E$6:$E$65536,E3131,$F$6:$F$65536,F3131)))))</f>
        <v>1394876.84</v>
      </c>
    </row>
    <row r="3132" spans="1:17" ht="15" hidden="1" customHeight="1" x14ac:dyDescent="0.2">
      <c r="A3132" s="10" t="s">
        <v>96</v>
      </c>
      <c r="B3132" s="3" t="s">
        <v>1078</v>
      </c>
      <c r="C3132" s="3" t="s">
        <v>76</v>
      </c>
      <c r="D3132" s="3" t="s">
        <v>134</v>
      </c>
      <c r="E3132" s="3" t="s">
        <v>1088</v>
      </c>
      <c r="F3132" s="3" t="s">
        <v>97</v>
      </c>
      <c r="G3132" s="9">
        <v>7992782.3200000003</v>
      </c>
      <c r="H3132" s="9">
        <v>0</v>
      </c>
      <c r="I3132" s="9">
        <v>7992782.3200000003</v>
      </c>
      <c r="J3132" s="9">
        <v>7992782.3200000003</v>
      </c>
      <c r="K3132" s="9">
        <v>0</v>
      </c>
      <c r="L3132" s="9">
        <v>7992782.3200000003</v>
      </c>
      <c r="M3132" s="9">
        <v>7992782.3200000003</v>
      </c>
      <c r="N3132" s="9">
        <v>0</v>
      </c>
      <c r="O3132" s="9">
        <v>7992782.3200000003</v>
      </c>
      <c r="P3132" s="13">
        <f t="shared" si="49"/>
        <v>0</v>
      </c>
      <c r="Q3132" s="13">
        <f t="array" ref="Q3132">IF(C3132="",SUMIFS($P$6:$P$65536,$B$6:$B$65536,B3132),IF(D3132="",SUMIFS($P$6:$P$65536,$B$6:$B$65536,B3132,$C$6:$C$65536,C3132),IF(E3132="",SUMIFS($P$6:$P$65536,$B$6:$B$65536,B3132,$C$6:$C$65536,C3132,$D$6:$D$65536,D3132),IF(F3132="",SUMIFS($P$6:$P$65536,$B$6:$B$65536,B3132,$C$6:$C$65536,C3132,$D$6:$D$65536,D3132,$E$6:$E$65536,E3132),--(RIGHT(F3132,1)="0")*SUM(SUMIFS($P$6:$P$65536,$B$6:$B$65536,B3132,$C$6:$C$65536,C3132,$D$6:$D$65536,D3132,$E$6:$E$65536,E3132,$F$6:$F$65536,LEFT(F3132,2)&amp;{0;1;2;3;4;5;6;7;8;9}))+(--(RIGHT(F3132,2)="00"))*SUM(SUMIFS($P$6:$P$65536,$B$6:$B$65536,B3132,$C$6:$C$65536,C3132,$D$6:$D$65536,D3132,$E$6:$E$65536,E3132,$F$6:$F$65536,LEFT(F3132,1)&amp;range))+SUMIFS($P$6:$P$65536,$B$6:$B$65536,B3132,$C$6:$C$65536,C3132,$D$6:$D$65536,D3132,$E$6:$E$65536,E3132,$F$6:$F$65536,F3132)))))</f>
        <v>1394876.84</v>
      </c>
    </row>
    <row r="3133" spans="1:17" ht="96.6" customHeight="1" x14ac:dyDescent="0.2">
      <c r="A3133" s="10" t="s">
        <v>98</v>
      </c>
      <c r="B3133" s="3" t="s">
        <v>1078</v>
      </c>
      <c r="C3133" s="3" t="s">
        <v>76</v>
      </c>
      <c r="D3133" s="3" t="s">
        <v>134</v>
      </c>
      <c r="E3133" s="3" t="s">
        <v>1088</v>
      </c>
      <c r="F3133" s="3" t="s">
        <v>99</v>
      </c>
      <c r="G3133" s="9">
        <v>7992782.3200000003</v>
      </c>
      <c r="H3133" s="9">
        <v>-697438.42</v>
      </c>
      <c r="I3133" s="9">
        <v>7295343.9000000004</v>
      </c>
      <c r="J3133" s="9">
        <v>7992782.3200000003</v>
      </c>
      <c r="K3133" s="9">
        <v>0</v>
      </c>
      <c r="L3133" s="9">
        <v>7992782.3200000003</v>
      </c>
      <c r="M3133" s="9">
        <v>7992782.3200000003</v>
      </c>
      <c r="N3133" s="9">
        <v>0</v>
      </c>
      <c r="O3133" s="9">
        <v>7992782.3200000003</v>
      </c>
      <c r="P3133" s="13">
        <f t="shared" si="49"/>
        <v>697438.42</v>
      </c>
      <c r="Q3133" s="13">
        <f t="array" ref="Q3133">IF(C3133="",SUMIFS($P$6:$P$65536,$B$6:$B$65536,B3133),IF(D3133="",SUMIFS($P$6:$P$65536,$B$6:$B$65536,B3133,$C$6:$C$65536,C3133),IF(E3133="",SUMIFS($P$6:$P$65536,$B$6:$B$65536,B3133,$C$6:$C$65536,C3133,$D$6:$D$65536,D3133),IF(F3133="",SUMIFS($P$6:$P$65536,$B$6:$B$65536,B3133,$C$6:$C$65536,C3133,$D$6:$D$65536,D3133,$E$6:$E$65536,E3133),--(RIGHT(F3133,1)="0")*SUM(SUMIFS($P$6:$P$65536,$B$6:$B$65536,B3133,$C$6:$C$65536,C3133,$D$6:$D$65536,D3133,$E$6:$E$65536,E3133,$F$6:$F$65536,LEFT(F3133,2)&amp;{0;1;2;3;4;5;6;7;8;9}))+(--(RIGHT(F3133,2)="00"))*SUM(SUMIFS($P$6:$P$65536,$B$6:$B$65536,B3133,$C$6:$C$65536,C3133,$D$6:$D$65536,D3133,$E$6:$E$65536,E3133,$F$6:$F$65536,LEFT(F3133,1)&amp;range))+SUMIFS($P$6:$P$65536,$B$6:$B$65536,B3133,$C$6:$C$65536,C3133,$D$6:$D$65536,D3133,$E$6:$E$65536,E3133,$F$6:$F$65536,F3133)))))</f>
        <v>697438.42</v>
      </c>
    </row>
    <row r="3134" spans="1:17" ht="32.25" customHeight="1" x14ac:dyDescent="0.2">
      <c r="A3134" s="10" t="s">
        <v>100</v>
      </c>
      <c r="B3134" s="3" t="s">
        <v>1078</v>
      </c>
      <c r="C3134" s="3" t="s">
        <v>76</v>
      </c>
      <c r="D3134" s="3" t="s">
        <v>134</v>
      </c>
      <c r="E3134" s="3" t="s">
        <v>1088</v>
      </c>
      <c r="F3134" s="3" t="s">
        <v>101</v>
      </c>
      <c r="G3134" s="9">
        <v>0</v>
      </c>
      <c r="H3134" s="9">
        <v>697438.42</v>
      </c>
      <c r="I3134" s="9">
        <v>697438.42</v>
      </c>
      <c r="J3134" s="9">
        <v>0</v>
      </c>
      <c r="K3134" s="9">
        <v>0</v>
      </c>
      <c r="L3134" s="9">
        <v>0</v>
      </c>
      <c r="M3134" s="9">
        <v>0</v>
      </c>
      <c r="N3134" s="9">
        <v>0</v>
      </c>
      <c r="O3134" s="9">
        <v>0</v>
      </c>
      <c r="P3134" s="13">
        <f t="shared" si="49"/>
        <v>697438.42</v>
      </c>
      <c r="Q3134" s="13">
        <f t="array" ref="Q3134">IF(C3134="",SUMIFS($P$6:$P$65536,$B$6:$B$65536,B3134),IF(D3134="",SUMIFS($P$6:$P$65536,$B$6:$B$65536,B3134,$C$6:$C$65536,C3134),IF(E3134="",SUMIFS($P$6:$P$65536,$B$6:$B$65536,B3134,$C$6:$C$65536,C3134,$D$6:$D$65536,D3134),IF(F3134="",SUMIFS($P$6:$P$65536,$B$6:$B$65536,B3134,$C$6:$C$65536,C3134,$D$6:$D$65536,D3134,$E$6:$E$65536,E3134),--(RIGHT(F3134,1)="0")*SUM(SUMIFS($P$6:$P$65536,$B$6:$B$65536,B3134,$C$6:$C$65536,C3134,$D$6:$D$65536,D3134,$E$6:$E$65536,E3134,$F$6:$F$65536,LEFT(F3134,2)&amp;{0;1;2;3;4;5;6;7;8;9}))+(--(RIGHT(F3134,2)="00"))*SUM(SUMIFS($P$6:$P$65536,$B$6:$B$65536,B3134,$C$6:$C$65536,C3134,$D$6:$D$65536,D3134,$E$6:$E$65536,E3134,$F$6:$F$65536,LEFT(F3134,1)&amp;range))+SUMIFS($P$6:$P$65536,$B$6:$B$65536,B3134,$C$6:$C$65536,C3134,$D$6:$D$65536,D3134,$E$6:$E$65536,E3134,$F$6:$F$65536,F3134)))))</f>
        <v>697438.42</v>
      </c>
    </row>
    <row r="3135" spans="1:17" ht="32.25" customHeight="1" x14ac:dyDescent="0.2">
      <c r="A3135" s="10" t="s">
        <v>1089</v>
      </c>
      <c r="B3135" s="3" t="s">
        <v>1078</v>
      </c>
      <c r="C3135" s="3" t="s">
        <v>76</v>
      </c>
      <c r="D3135" s="3" t="s">
        <v>134</v>
      </c>
      <c r="E3135" s="3" t="s">
        <v>1090</v>
      </c>
      <c r="F3135" s="11" t="s">
        <v>0</v>
      </c>
      <c r="G3135" s="9">
        <v>121747717</v>
      </c>
      <c r="H3135" s="9">
        <v>-30000</v>
      </c>
      <c r="I3135" s="9">
        <v>121717717</v>
      </c>
      <c r="J3135" s="9">
        <v>121582146</v>
      </c>
      <c r="K3135" s="9">
        <v>0</v>
      </c>
      <c r="L3135" s="9">
        <v>121582146</v>
      </c>
      <c r="M3135" s="9">
        <v>121582146</v>
      </c>
      <c r="N3135" s="9">
        <v>0</v>
      </c>
      <c r="O3135" s="9">
        <v>121582146</v>
      </c>
      <c r="P3135" s="13">
        <f t="shared" si="49"/>
        <v>30000</v>
      </c>
      <c r="Q3135" s="13">
        <f t="array" ref="Q3135">IF(C3135="",SUMIFS($P$6:$P$65536,$B$6:$B$65536,B3135),IF(D3135="",SUMIFS($P$6:$P$65536,$B$6:$B$65536,B3135,$C$6:$C$65536,C3135),IF(E3135="",SUMIFS($P$6:$P$65536,$B$6:$B$65536,B3135,$C$6:$C$65536,C3135,$D$6:$D$65536,D3135),IF(F3135="",SUMIFS($P$6:$P$65536,$B$6:$B$65536,B3135,$C$6:$C$65536,C3135,$D$6:$D$65536,D3135,$E$6:$E$65536,E3135),--(RIGHT(F3135,1)="0")*SUM(SUMIFS($P$6:$P$65536,$B$6:$B$65536,B3135,$C$6:$C$65536,C3135,$D$6:$D$65536,D3135,$E$6:$E$65536,E3135,$F$6:$F$65536,LEFT(F3135,2)&amp;{0;1;2;3;4;5;6;7;8;9}))+(--(RIGHT(F3135,2)="00"))*SUM(SUMIFS($P$6:$P$65536,$B$6:$B$65536,B3135,$C$6:$C$65536,C3135,$D$6:$D$65536,D3135,$E$6:$E$65536,E3135,$F$6:$F$65536,LEFT(F3135,1)&amp;range))+SUMIFS($P$6:$P$65536,$B$6:$B$65536,B3135,$C$6:$C$65536,C3135,$D$6:$D$65536,D3135,$E$6:$E$65536,E3135,$F$6:$F$65536,F3135)))))</f>
        <v>1697774.9399999997</v>
      </c>
    </row>
    <row r="3136" spans="1:17" ht="48.95" customHeight="1" x14ac:dyDescent="0.2">
      <c r="A3136" s="10" t="s">
        <v>57</v>
      </c>
      <c r="B3136" s="3" t="s">
        <v>1078</v>
      </c>
      <c r="C3136" s="3" t="s">
        <v>76</v>
      </c>
      <c r="D3136" s="3" t="s">
        <v>134</v>
      </c>
      <c r="E3136" s="3" t="s">
        <v>1090</v>
      </c>
      <c r="F3136" s="3" t="s">
        <v>58</v>
      </c>
      <c r="G3136" s="9">
        <v>34728982</v>
      </c>
      <c r="H3136" s="9">
        <v>235679.68</v>
      </c>
      <c r="I3136" s="9">
        <v>34964661.68</v>
      </c>
      <c r="J3136" s="9">
        <v>34063410</v>
      </c>
      <c r="K3136" s="9">
        <v>0</v>
      </c>
      <c r="L3136" s="9">
        <v>34063410</v>
      </c>
      <c r="M3136" s="9">
        <v>34063410</v>
      </c>
      <c r="N3136" s="9">
        <v>0</v>
      </c>
      <c r="O3136" s="9">
        <v>34063410</v>
      </c>
      <c r="P3136" s="13">
        <f t="shared" si="49"/>
        <v>235679.68</v>
      </c>
      <c r="Q3136" s="13">
        <f t="array" ref="Q3136">IF(C3136="",SUMIFS($P$6:$P$65536,$B$6:$B$65536,B3136),IF(D3136="",SUMIFS($P$6:$P$65536,$B$6:$B$65536,B3136,$C$6:$C$65536,C3136),IF(E3136="",SUMIFS($P$6:$P$65536,$B$6:$B$65536,B3136,$C$6:$C$65536,C3136,$D$6:$D$65536,D3136),IF(F3136="",SUMIFS($P$6:$P$65536,$B$6:$B$65536,B3136,$C$6:$C$65536,C3136,$D$6:$D$65536,D3136,$E$6:$E$65536,E3136),--(RIGHT(F3136,1)="0")*SUM(SUMIFS($P$6:$P$65536,$B$6:$B$65536,B3136,$C$6:$C$65536,C3136,$D$6:$D$65536,D3136,$E$6:$E$65536,E3136,$F$6:$F$65536,LEFT(F3136,2)&amp;{0;1;2;3;4;5;6;7;8;9}))+(--(RIGHT(F3136,2)="00"))*SUM(SUMIFS($P$6:$P$65536,$B$6:$B$65536,B3136,$C$6:$C$65536,C3136,$D$6:$D$65536,D3136,$E$6:$E$65536,E3136,$F$6:$F$65536,LEFT(F3136,1)&amp;range))+SUMIFS($P$6:$P$65536,$B$6:$B$65536,B3136,$C$6:$C$65536,C3136,$D$6:$D$65536,D3136,$E$6:$E$65536,E3136,$F$6:$F$65536,F3136)))))</f>
        <v>945843.57999999984</v>
      </c>
    </row>
    <row r="3137" spans="1:17" ht="48.95" customHeight="1" x14ac:dyDescent="0.2">
      <c r="A3137" s="10" t="s">
        <v>59</v>
      </c>
      <c r="B3137" s="3" t="s">
        <v>1078</v>
      </c>
      <c r="C3137" s="3" t="s">
        <v>76</v>
      </c>
      <c r="D3137" s="3" t="s">
        <v>134</v>
      </c>
      <c r="E3137" s="3" t="s">
        <v>1090</v>
      </c>
      <c r="F3137" s="3" t="s">
        <v>60</v>
      </c>
      <c r="G3137" s="9">
        <v>34728982</v>
      </c>
      <c r="H3137" s="9">
        <v>235679.68</v>
      </c>
      <c r="I3137" s="9">
        <v>34964661.68</v>
      </c>
      <c r="J3137" s="9">
        <v>34063410</v>
      </c>
      <c r="K3137" s="9">
        <v>0</v>
      </c>
      <c r="L3137" s="9">
        <v>34063410</v>
      </c>
      <c r="M3137" s="9">
        <v>34063410</v>
      </c>
      <c r="N3137" s="9">
        <v>0</v>
      </c>
      <c r="O3137" s="9">
        <v>34063410</v>
      </c>
      <c r="P3137" s="13">
        <f t="shared" si="49"/>
        <v>235679.68</v>
      </c>
      <c r="Q3137" s="13">
        <f t="array" ref="Q3137">IF(C3137="",SUMIFS($P$6:$P$65536,$B$6:$B$65536,B3137),IF(D3137="",SUMIFS($P$6:$P$65536,$B$6:$B$65536,B3137,$C$6:$C$65536,C3137),IF(E3137="",SUMIFS($P$6:$P$65536,$B$6:$B$65536,B3137,$C$6:$C$65536,C3137,$D$6:$D$65536,D3137),IF(F3137="",SUMIFS($P$6:$P$65536,$B$6:$B$65536,B3137,$C$6:$C$65536,C3137,$D$6:$D$65536,D3137,$E$6:$E$65536,E3137),--(RIGHT(F3137,1)="0")*SUM(SUMIFS($P$6:$P$65536,$B$6:$B$65536,B3137,$C$6:$C$65536,C3137,$D$6:$D$65536,D3137,$E$6:$E$65536,E3137,$F$6:$F$65536,LEFT(F3137,2)&amp;{0;1;2;3;4;5;6;7;8;9}))+(--(RIGHT(F3137,2)="00"))*SUM(SUMIFS($P$6:$P$65536,$B$6:$B$65536,B3137,$C$6:$C$65536,C3137,$D$6:$D$65536,D3137,$E$6:$E$65536,E3137,$F$6:$F$65536,LEFT(F3137,1)&amp;range))+SUMIFS($P$6:$P$65536,$B$6:$B$65536,B3137,$C$6:$C$65536,C3137,$D$6:$D$65536,D3137,$E$6:$E$65536,E3137,$F$6:$F$65536,F3137)))))</f>
        <v>710163.89999999991</v>
      </c>
    </row>
    <row r="3138" spans="1:17" ht="64.5" customHeight="1" x14ac:dyDescent="0.2">
      <c r="A3138" s="10" t="s">
        <v>231</v>
      </c>
      <c r="B3138" s="3" t="s">
        <v>1078</v>
      </c>
      <c r="C3138" s="3" t="s">
        <v>76</v>
      </c>
      <c r="D3138" s="3" t="s">
        <v>134</v>
      </c>
      <c r="E3138" s="3" t="s">
        <v>1090</v>
      </c>
      <c r="F3138" s="3" t="s">
        <v>232</v>
      </c>
      <c r="G3138" s="9">
        <v>649600</v>
      </c>
      <c r="H3138" s="9">
        <v>-1562.43</v>
      </c>
      <c r="I3138" s="9">
        <v>648037.56999999995</v>
      </c>
      <c r="J3138" s="9">
        <v>0</v>
      </c>
      <c r="K3138" s="9">
        <v>0</v>
      </c>
      <c r="L3138" s="9">
        <v>0</v>
      </c>
      <c r="M3138" s="9">
        <v>0</v>
      </c>
      <c r="N3138" s="9">
        <v>0</v>
      </c>
      <c r="O3138" s="9">
        <v>0</v>
      </c>
      <c r="P3138" s="13">
        <f t="shared" si="49"/>
        <v>1562.43</v>
      </c>
      <c r="Q3138" s="13">
        <f t="array" ref="Q3138">IF(C3138="",SUMIFS($P$6:$P$65536,$B$6:$B$65536,B3138),IF(D3138="",SUMIFS($P$6:$P$65536,$B$6:$B$65536,B3138,$C$6:$C$65536,C3138),IF(E3138="",SUMIFS($P$6:$P$65536,$B$6:$B$65536,B3138,$C$6:$C$65536,C3138,$D$6:$D$65536,D3138),IF(F3138="",SUMIFS($P$6:$P$65536,$B$6:$B$65536,B3138,$C$6:$C$65536,C3138,$D$6:$D$65536,D3138,$E$6:$E$65536,E3138),--(RIGHT(F3138,1)="0")*SUM(SUMIFS($P$6:$P$65536,$B$6:$B$65536,B3138,$C$6:$C$65536,C3138,$D$6:$D$65536,D3138,$E$6:$E$65536,E3138,$F$6:$F$65536,LEFT(F3138,2)&amp;{0;1;2;3;4;5;6;7;8;9}))+(--(RIGHT(F3138,2)="00"))*SUM(SUMIFS($P$6:$P$65536,$B$6:$B$65536,B3138,$C$6:$C$65536,C3138,$D$6:$D$65536,D3138,$E$6:$E$65536,E3138,$F$6:$F$65536,LEFT(F3138,1)&amp;range))+SUMIFS($P$6:$P$65536,$B$6:$B$65536,B3138,$C$6:$C$65536,C3138,$D$6:$D$65536,D3138,$E$6:$E$65536,E3138,$F$6:$F$65536,F3138)))))</f>
        <v>1562.43</v>
      </c>
    </row>
    <row r="3139" spans="1:17" ht="15" customHeight="1" x14ac:dyDescent="0.2">
      <c r="A3139" s="10" t="s">
        <v>61</v>
      </c>
      <c r="B3139" s="3" t="s">
        <v>1078</v>
      </c>
      <c r="C3139" s="3" t="s">
        <v>76</v>
      </c>
      <c r="D3139" s="3" t="s">
        <v>134</v>
      </c>
      <c r="E3139" s="3" t="s">
        <v>1090</v>
      </c>
      <c r="F3139" s="3" t="s">
        <v>62</v>
      </c>
      <c r="G3139" s="9">
        <v>34079382</v>
      </c>
      <c r="H3139" s="9">
        <v>237242.11</v>
      </c>
      <c r="I3139" s="9">
        <v>34316624.109999999</v>
      </c>
      <c r="J3139" s="9">
        <v>34063410</v>
      </c>
      <c r="K3139" s="9">
        <v>0</v>
      </c>
      <c r="L3139" s="9">
        <v>34063410</v>
      </c>
      <c r="M3139" s="9">
        <v>34063410</v>
      </c>
      <c r="N3139" s="9">
        <v>0</v>
      </c>
      <c r="O3139" s="9">
        <v>34063410</v>
      </c>
      <c r="P3139" s="13">
        <f t="shared" si="49"/>
        <v>237242.11</v>
      </c>
      <c r="Q3139" s="13">
        <f t="array" ref="Q3139">IF(C3139="",SUMIFS($P$6:$P$65536,$B$6:$B$65536,B3139),IF(D3139="",SUMIFS($P$6:$P$65536,$B$6:$B$65536,B3139,$C$6:$C$65536,C3139),IF(E3139="",SUMIFS($P$6:$P$65536,$B$6:$B$65536,B3139,$C$6:$C$65536,C3139,$D$6:$D$65536,D3139),IF(F3139="",SUMIFS($P$6:$P$65536,$B$6:$B$65536,B3139,$C$6:$C$65536,C3139,$D$6:$D$65536,D3139,$E$6:$E$65536,E3139),--(RIGHT(F3139,1)="0")*SUM(SUMIFS($P$6:$P$65536,$B$6:$B$65536,B3139,$C$6:$C$65536,C3139,$D$6:$D$65536,D3139,$E$6:$E$65536,E3139,$F$6:$F$65536,LEFT(F3139,2)&amp;{0;1;2;3;4;5;6;7;8;9}))+(--(RIGHT(F3139,2)="00"))*SUM(SUMIFS($P$6:$P$65536,$B$6:$B$65536,B3139,$C$6:$C$65536,C3139,$D$6:$D$65536,D3139,$E$6:$E$65536,E3139,$F$6:$F$65536,LEFT(F3139,1)&amp;range))+SUMIFS($P$6:$P$65536,$B$6:$B$65536,B3139,$C$6:$C$65536,C3139,$D$6:$D$65536,D3139,$E$6:$E$65536,E3139,$F$6:$F$65536,F3139)))))</f>
        <v>237242.11</v>
      </c>
    </row>
    <row r="3140" spans="1:17" ht="64.5" customHeight="1" x14ac:dyDescent="0.2">
      <c r="A3140" s="10" t="s">
        <v>94</v>
      </c>
      <c r="B3140" s="3" t="s">
        <v>1078</v>
      </c>
      <c r="C3140" s="3" t="s">
        <v>76</v>
      </c>
      <c r="D3140" s="3" t="s">
        <v>134</v>
      </c>
      <c r="E3140" s="3" t="s">
        <v>1090</v>
      </c>
      <c r="F3140" s="3" t="s">
        <v>95</v>
      </c>
      <c r="G3140" s="9">
        <v>85215960</v>
      </c>
      <c r="H3140" s="9">
        <v>26762</v>
      </c>
      <c r="I3140" s="9">
        <v>85242722</v>
      </c>
      <c r="J3140" s="9">
        <v>85715961</v>
      </c>
      <c r="K3140" s="9">
        <v>0</v>
      </c>
      <c r="L3140" s="9">
        <v>85715961</v>
      </c>
      <c r="M3140" s="9">
        <v>85715961</v>
      </c>
      <c r="N3140" s="9">
        <v>0</v>
      </c>
      <c r="O3140" s="9">
        <v>85715961</v>
      </c>
      <c r="P3140" s="13">
        <f t="shared" si="49"/>
        <v>26762</v>
      </c>
      <c r="Q3140" s="13">
        <f t="array" ref="Q3140">IF(C3140="",SUMIFS($P$6:$P$65536,$B$6:$B$65536,B3140),IF(D3140="",SUMIFS($P$6:$P$65536,$B$6:$B$65536,B3140,$C$6:$C$65536,C3140),IF(E3140="",SUMIFS($P$6:$P$65536,$B$6:$B$65536,B3140,$C$6:$C$65536,C3140,$D$6:$D$65536,D3140),IF(F3140="",SUMIFS($P$6:$P$65536,$B$6:$B$65536,B3140,$C$6:$C$65536,C3140,$D$6:$D$65536,D3140,$E$6:$E$65536,E3140),--(RIGHT(F3140,1)="0")*SUM(SUMIFS($P$6:$P$65536,$B$6:$B$65536,B3140,$C$6:$C$65536,C3140,$D$6:$D$65536,D3140,$E$6:$E$65536,E3140,$F$6:$F$65536,LEFT(F3140,2)&amp;{0;1;2;3;4;5;6;7;8;9}))+(--(RIGHT(F3140,2)="00"))*SUM(SUMIFS($P$6:$P$65536,$B$6:$B$65536,B3140,$C$6:$C$65536,C3140,$D$6:$D$65536,D3140,$E$6:$E$65536,E3140,$F$6:$F$65536,LEFT(F3140,1)&amp;range))+SUMIFS($P$6:$P$65536,$B$6:$B$65536,B3140,$C$6:$C$65536,C3140,$D$6:$D$65536,D3140,$E$6:$E$65536,E3140,$F$6:$F$65536,F3140)))))</f>
        <v>107048</v>
      </c>
    </row>
    <row r="3141" spans="1:17" ht="15" customHeight="1" x14ac:dyDescent="0.2">
      <c r="A3141" s="10" t="s">
        <v>96</v>
      </c>
      <c r="B3141" s="3" t="s">
        <v>1078</v>
      </c>
      <c r="C3141" s="3" t="s">
        <v>76</v>
      </c>
      <c r="D3141" s="3" t="s">
        <v>134</v>
      </c>
      <c r="E3141" s="3" t="s">
        <v>1090</v>
      </c>
      <c r="F3141" s="3" t="s">
        <v>97</v>
      </c>
      <c r="G3141" s="9">
        <v>85215960</v>
      </c>
      <c r="H3141" s="9">
        <v>26762</v>
      </c>
      <c r="I3141" s="9">
        <v>85242722</v>
      </c>
      <c r="J3141" s="9">
        <v>85715961</v>
      </c>
      <c r="K3141" s="9">
        <v>0</v>
      </c>
      <c r="L3141" s="9">
        <v>85715961</v>
      </c>
      <c r="M3141" s="9">
        <v>85715961</v>
      </c>
      <c r="N3141" s="9">
        <v>0</v>
      </c>
      <c r="O3141" s="9">
        <v>85715961</v>
      </c>
      <c r="P3141" s="13">
        <f t="shared" si="49"/>
        <v>26762</v>
      </c>
      <c r="Q3141" s="13">
        <f t="array" ref="Q3141">IF(C3141="",SUMIFS($P$6:$P$65536,$B$6:$B$65536,B3141),IF(D3141="",SUMIFS($P$6:$P$65536,$B$6:$B$65536,B3141,$C$6:$C$65536,C3141),IF(E3141="",SUMIFS($P$6:$P$65536,$B$6:$B$65536,B3141,$C$6:$C$65536,C3141,$D$6:$D$65536,D3141),IF(F3141="",SUMIFS($P$6:$P$65536,$B$6:$B$65536,B3141,$C$6:$C$65536,C3141,$D$6:$D$65536,D3141,$E$6:$E$65536,E3141),--(RIGHT(F3141,1)="0")*SUM(SUMIFS($P$6:$P$65536,$B$6:$B$65536,B3141,$C$6:$C$65536,C3141,$D$6:$D$65536,D3141,$E$6:$E$65536,E3141,$F$6:$F$65536,LEFT(F3141,2)&amp;{0;1;2;3;4;5;6;7;8;9}))+(--(RIGHT(F3141,2)="00"))*SUM(SUMIFS($P$6:$P$65536,$B$6:$B$65536,B3141,$C$6:$C$65536,C3141,$D$6:$D$65536,D3141,$E$6:$E$65536,E3141,$F$6:$F$65536,LEFT(F3141,1)&amp;range))+SUMIFS($P$6:$P$65536,$B$6:$B$65536,B3141,$C$6:$C$65536,C3141,$D$6:$D$65536,D3141,$E$6:$E$65536,E3141,$F$6:$F$65536,F3141)))))</f>
        <v>80286</v>
      </c>
    </row>
    <row r="3142" spans="1:17" ht="96.6" customHeight="1" x14ac:dyDescent="0.2">
      <c r="A3142" s="10" t="s">
        <v>98</v>
      </c>
      <c r="B3142" s="3" t="s">
        <v>1078</v>
      </c>
      <c r="C3142" s="3" t="s">
        <v>76</v>
      </c>
      <c r="D3142" s="3" t="s">
        <v>134</v>
      </c>
      <c r="E3142" s="3" t="s">
        <v>1090</v>
      </c>
      <c r="F3142" s="3" t="s">
        <v>99</v>
      </c>
      <c r="G3142" s="9">
        <v>85215960</v>
      </c>
      <c r="H3142" s="9">
        <v>26762</v>
      </c>
      <c r="I3142" s="9">
        <v>85242722</v>
      </c>
      <c r="J3142" s="9">
        <v>85715961</v>
      </c>
      <c r="K3142" s="9">
        <v>0</v>
      </c>
      <c r="L3142" s="9">
        <v>85715961</v>
      </c>
      <c r="M3142" s="9">
        <v>85715961</v>
      </c>
      <c r="N3142" s="9">
        <v>0</v>
      </c>
      <c r="O3142" s="9">
        <v>85715961</v>
      </c>
      <c r="P3142" s="13">
        <f t="shared" si="49"/>
        <v>26762</v>
      </c>
      <c r="Q3142" s="13">
        <f t="array" ref="Q3142">IF(C3142="",SUMIFS($P$6:$P$65536,$B$6:$B$65536,B3142),IF(D3142="",SUMIFS($P$6:$P$65536,$B$6:$B$65536,B3142,$C$6:$C$65536,C3142),IF(E3142="",SUMIFS($P$6:$P$65536,$B$6:$B$65536,B3142,$C$6:$C$65536,C3142,$D$6:$D$65536,D3142),IF(F3142="",SUMIFS($P$6:$P$65536,$B$6:$B$65536,B3142,$C$6:$C$65536,C3142,$D$6:$D$65536,D3142,$E$6:$E$65536,E3142),--(RIGHT(F3142,1)="0")*SUM(SUMIFS($P$6:$P$65536,$B$6:$B$65536,B3142,$C$6:$C$65536,C3142,$D$6:$D$65536,D3142,$E$6:$E$65536,E3142,$F$6:$F$65536,LEFT(F3142,2)&amp;{0;1;2;3;4;5;6;7;8;9}))+(--(RIGHT(F3142,2)="00"))*SUM(SUMIFS($P$6:$P$65536,$B$6:$B$65536,B3142,$C$6:$C$65536,C3142,$D$6:$D$65536,D3142,$E$6:$E$65536,E3142,$F$6:$F$65536,LEFT(F3142,1)&amp;range))+SUMIFS($P$6:$P$65536,$B$6:$B$65536,B3142,$C$6:$C$65536,C3142,$D$6:$D$65536,D3142,$E$6:$E$65536,E3142,$F$6:$F$65536,F3142)))))</f>
        <v>26762</v>
      </c>
    </row>
    <row r="3143" spans="1:17" ht="15" customHeight="1" x14ac:dyDescent="0.2">
      <c r="A3143" s="10" t="s">
        <v>80</v>
      </c>
      <c r="B3143" s="3" t="s">
        <v>1078</v>
      </c>
      <c r="C3143" s="3" t="s">
        <v>76</v>
      </c>
      <c r="D3143" s="3" t="s">
        <v>134</v>
      </c>
      <c r="E3143" s="3" t="s">
        <v>1090</v>
      </c>
      <c r="F3143" s="3" t="s">
        <v>81</v>
      </c>
      <c r="G3143" s="9">
        <v>1802775</v>
      </c>
      <c r="H3143" s="9">
        <v>-292441.68</v>
      </c>
      <c r="I3143" s="9">
        <v>1510333.32</v>
      </c>
      <c r="J3143" s="9">
        <v>1802775</v>
      </c>
      <c r="K3143" s="9">
        <v>0</v>
      </c>
      <c r="L3143" s="9">
        <v>1802775</v>
      </c>
      <c r="M3143" s="9">
        <v>1802775</v>
      </c>
      <c r="N3143" s="9">
        <v>0</v>
      </c>
      <c r="O3143" s="9">
        <v>1802775</v>
      </c>
      <c r="P3143" s="13">
        <f t="shared" ref="P3143:P3206" si="50">ABS(H3143)+ABS(K3143)+ABS(N3143)</f>
        <v>292441.68</v>
      </c>
      <c r="Q3143" s="13">
        <f t="array" ref="Q3143">IF(C3143="",SUMIFS($P$6:$P$65536,$B$6:$B$65536,B3143),IF(D3143="",SUMIFS($P$6:$P$65536,$B$6:$B$65536,B3143,$C$6:$C$65536,C3143),IF(E3143="",SUMIFS($P$6:$P$65536,$B$6:$B$65536,B3143,$C$6:$C$65536,C3143,$D$6:$D$65536,D3143),IF(F3143="",SUMIFS($P$6:$P$65536,$B$6:$B$65536,B3143,$C$6:$C$65536,C3143,$D$6:$D$65536,D3143,$E$6:$E$65536,E3143),--(RIGHT(F3143,1)="0")*SUM(SUMIFS($P$6:$P$65536,$B$6:$B$65536,B3143,$C$6:$C$65536,C3143,$D$6:$D$65536,D3143,$E$6:$E$65536,E3143,$F$6:$F$65536,LEFT(F3143,2)&amp;{0;1;2;3;4;5;6;7;8;9}))+(--(RIGHT(F3143,2)="00"))*SUM(SUMIFS($P$6:$P$65536,$B$6:$B$65536,B3143,$C$6:$C$65536,C3143,$D$6:$D$65536,D3143,$E$6:$E$65536,E3143,$F$6:$F$65536,LEFT(F3143,1)&amp;range))+SUMIFS($P$6:$P$65536,$B$6:$B$65536,B3143,$C$6:$C$65536,C3143,$D$6:$D$65536,D3143,$E$6:$E$65536,E3143,$F$6:$F$65536,F3143)))))</f>
        <v>1169766.72</v>
      </c>
    </row>
    <row r="3144" spans="1:17" ht="32.25" customHeight="1" x14ac:dyDescent="0.2">
      <c r="A3144" s="10" t="s">
        <v>82</v>
      </c>
      <c r="B3144" s="3" t="s">
        <v>1078</v>
      </c>
      <c r="C3144" s="3" t="s">
        <v>76</v>
      </c>
      <c r="D3144" s="3" t="s">
        <v>134</v>
      </c>
      <c r="E3144" s="3" t="s">
        <v>1090</v>
      </c>
      <c r="F3144" s="3" t="s">
        <v>83</v>
      </c>
      <c r="G3144" s="9">
        <v>1802775</v>
      </c>
      <c r="H3144" s="9">
        <v>-292441.68</v>
      </c>
      <c r="I3144" s="9">
        <v>1510333.32</v>
      </c>
      <c r="J3144" s="9">
        <v>1802775</v>
      </c>
      <c r="K3144" s="9">
        <v>0</v>
      </c>
      <c r="L3144" s="9">
        <v>1802775</v>
      </c>
      <c r="M3144" s="9">
        <v>1802775</v>
      </c>
      <c r="N3144" s="9">
        <v>0</v>
      </c>
      <c r="O3144" s="9">
        <v>1802775</v>
      </c>
      <c r="P3144" s="13">
        <f t="shared" si="50"/>
        <v>292441.68</v>
      </c>
      <c r="Q3144" s="13">
        <f t="array" ref="Q3144">IF(C3144="",SUMIFS($P$6:$P$65536,$B$6:$B$65536,B3144),IF(D3144="",SUMIFS($P$6:$P$65536,$B$6:$B$65536,B3144,$C$6:$C$65536,C3144),IF(E3144="",SUMIFS($P$6:$P$65536,$B$6:$B$65536,B3144,$C$6:$C$65536,C3144,$D$6:$D$65536,D3144),IF(F3144="",SUMIFS($P$6:$P$65536,$B$6:$B$65536,B3144,$C$6:$C$65536,C3144,$D$6:$D$65536,D3144,$E$6:$E$65536,E3144),--(RIGHT(F3144,1)="0")*SUM(SUMIFS($P$6:$P$65536,$B$6:$B$65536,B3144,$C$6:$C$65536,C3144,$D$6:$D$65536,D3144,$E$6:$E$65536,E3144,$F$6:$F$65536,LEFT(F3144,2)&amp;{0;1;2;3;4;5;6;7;8;9}))+(--(RIGHT(F3144,2)="00"))*SUM(SUMIFS($P$6:$P$65536,$B$6:$B$65536,B3144,$C$6:$C$65536,C3144,$D$6:$D$65536,D3144,$E$6:$E$65536,E3144,$F$6:$F$65536,LEFT(F3144,1)&amp;range))+SUMIFS($P$6:$P$65536,$B$6:$B$65536,B3144,$C$6:$C$65536,C3144,$D$6:$D$65536,D3144,$E$6:$E$65536,E3144,$F$6:$F$65536,F3144)))))</f>
        <v>877325.04</v>
      </c>
    </row>
    <row r="3145" spans="1:17" ht="32.25" customHeight="1" x14ac:dyDescent="0.2">
      <c r="A3145" s="10" t="s">
        <v>84</v>
      </c>
      <c r="B3145" s="3" t="s">
        <v>1078</v>
      </c>
      <c r="C3145" s="3" t="s">
        <v>76</v>
      </c>
      <c r="D3145" s="3" t="s">
        <v>134</v>
      </c>
      <c r="E3145" s="3" t="s">
        <v>1090</v>
      </c>
      <c r="F3145" s="3" t="s">
        <v>85</v>
      </c>
      <c r="G3145" s="9">
        <v>1242028</v>
      </c>
      <c r="H3145" s="9">
        <v>-213090.4</v>
      </c>
      <c r="I3145" s="9">
        <v>1028937.6</v>
      </c>
      <c r="J3145" s="9">
        <v>1242028</v>
      </c>
      <c r="K3145" s="9">
        <v>0</v>
      </c>
      <c r="L3145" s="9">
        <v>1242028</v>
      </c>
      <c r="M3145" s="9">
        <v>1242028</v>
      </c>
      <c r="N3145" s="9">
        <v>0</v>
      </c>
      <c r="O3145" s="9">
        <v>1242028</v>
      </c>
      <c r="P3145" s="13">
        <f t="shared" si="50"/>
        <v>213090.4</v>
      </c>
      <c r="Q3145" s="13">
        <f t="array" ref="Q3145">IF(C3145="",SUMIFS($P$6:$P$65536,$B$6:$B$65536,B3145),IF(D3145="",SUMIFS($P$6:$P$65536,$B$6:$B$65536,B3145,$C$6:$C$65536,C3145),IF(E3145="",SUMIFS($P$6:$P$65536,$B$6:$B$65536,B3145,$C$6:$C$65536,C3145,$D$6:$D$65536,D3145),IF(F3145="",SUMIFS($P$6:$P$65536,$B$6:$B$65536,B3145,$C$6:$C$65536,C3145,$D$6:$D$65536,D3145,$E$6:$E$65536,E3145),--(RIGHT(F3145,1)="0")*SUM(SUMIFS($P$6:$P$65536,$B$6:$B$65536,B3145,$C$6:$C$65536,C3145,$D$6:$D$65536,D3145,$E$6:$E$65536,E3145,$F$6:$F$65536,LEFT(F3145,2)&amp;{0;1;2;3;4;5;6;7;8;9}))+(--(RIGHT(F3145,2)="00"))*SUM(SUMIFS($P$6:$P$65536,$B$6:$B$65536,B3145,$C$6:$C$65536,C3145,$D$6:$D$65536,D3145,$E$6:$E$65536,E3145,$F$6:$F$65536,LEFT(F3145,1)&amp;range))+SUMIFS($P$6:$P$65536,$B$6:$B$65536,B3145,$C$6:$C$65536,C3145,$D$6:$D$65536,D3145,$E$6:$E$65536,E3145,$F$6:$F$65536,F3145)))))</f>
        <v>213090.4</v>
      </c>
    </row>
    <row r="3146" spans="1:17" ht="15" customHeight="1" x14ac:dyDescent="0.2">
      <c r="A3146" s="10" t="s">
        <v>154</v>
      </c>
      <c r="B3146" s="3" t="s">
        <v>1078</v>
      </c>
      <c r="C3146" s="3" t="s">
        <v>76</v>
      </c>
      <c r="D3146" s="3" t="s">
        <v>134</v>
      </c>
      <c r="E3146" s="3" t="s">
        <v>1090</v>
      </c>
      <c r="F3146" s="3" t="s">
        <v>155</v>
      </c>
      <c r="G3146" s="9">
        <v>399882</v>
      </c>
      <c r="H3146" s="9">
        <v>-10787.02</v>
      </c>
      <c r="I3146" s="9">
        <v>389094.98</v>
      </c>
      <c r="J3146" s="9">
        <v>399882</v>
      </c>
      <c r="K3146" s="9">
        <v>0</v>
      </c>
      <c r="L3146" s="9">
        <v>399882</v>
      </c>
      <c r="M3146" s="9">
        <v>399882</v>
      </c>
      <c r="N3146" s="9">
        <v>0</v>
      </c>
      <c r="O3146" s="9">
        <v>399882</v>
      </c>
      <c r="P3146" s="13">
        <f t="shared" si="50"/>
        <v>10787.02</v>
      </c>
      <c r="Q3146" s="13">
        <f t="array" ref="Q3146">IF(C3146="",SUMIFS($P$6:$P$65536,$B$6:$B$65536,B3146),IF(D3146="",SUMIFS($P$6:$P$65536,$B$6:$B$65536,B3146,$C$6:$C$65536,C3146),IF(E3146="",SUMIFS($P$6:$P$65536,$B$6:$B$65536,B3146,$C$6:$C$65536,C3146,$D$6:$D$65536,D3146),IF(F3146="",SUMIFS($P$6:$P$65536,$B$6:$B$65536,B3146,$C$6:$C$65536,C3146,$D$6:$D$65536,D3146,$E$6:$E$65536,E3146),--(RIGHT(F3146,1)="0")*SUM(SUMIFS($P$6:$P$65536,$B$6:$B$65536,B3146,$C$6:$C$65536,C3146,$D$6:$D$65536,D3146,$E$6:$E$65536,E3146,$F$6:$F$65536,LEFT(F3146,2)&amp;{0;1;2;3;4;5;6;7;8;9}))+(--(RIGHT(F3146,2)="00"))*SUM(SUMIFS($P$6:$P$65536,$B$6:$B$65536,B3146,$C$6:$C$65536,C3146,$D$6:$D$65536,D3146,$E$6:$E$65536,E3146,$F$6:$F$65536,LEFT(F3146,1)&amp;range))+SUMIFS($P$6:$P$65536,$B$6:$B$65536,B3146,$C$6:$C$65536,C3146,$D$6:$D$65536,D3146,$E$6:$E$65536,E3146,$F$6:$F$65536,F3146)))))</f>
        <v>10787.02</v>
      </c>
    </row>
    <row r="3147" spans="1:17" ht="15" customHeight="1" x14ac:dyDescent="0.2">
      <c r="A3147" s="10" t="s">
        <v>86</v>
      </c>
      <c r="B3147" s="3" t="s">
        <v>1078</v>
      </c>
      <c r="C3147" s="3" t="s">
        <v>76</v>
      </c>
      <c r="D3147" s="3" t="s">
        <v>134</v>
      </c>
      <c r="E3147" s="3" t="s">
        <v>1090</v>
      </c>
      <c r="F3147" s="3" t="s">
        <v>87</v>
      </c>
      <c r="G3147" s="9">
        <v>160865</v>
      </c>
      <c r="H3147" s="9">
        <v>-68564.259999999995</v>
      </c>
      <c r="I3147" s="9">
        <v>92300.74</v>
      </c>
      <c r="J3147" s="9">
        <v>160865</v>
      </c>
      <c r="K3147" s="9">
        <v>0</v>
      </c>
      <c r="L3147" s="9">
        <v>160865</v>
      </c>
      <c r="M3147" s="9">
        <v>160865</v>
      </c>
      <c r="N3147" s="9">
        <v>0</v>
      </c>
      <c r="O3147" s="9">
        <v>160865</v>
      </c>
      <c r="P3147" s="13">
        <f t="shared" si="50"/>
        <v>68564.259999999995</v>
      </c>
      <c r="Q3147" s="13">
        <f t="array" ref="Q3147">IF(C3147="",SUMIFS($P$6:$P$65536,$B$6:$B$65536,B3147),IF(D3147="",SUMIFS($P$6:$P$65536,$B$6:$B$65536,B3147,$C$6:$C$65536,C3147),IF(E3147="",SUMIFS($P$6:$P$65536,$B$6:$B$65536,B3147,$C$6:$C$65536,C3147,$D$6:$D$65536,D3147),IF(F3147="",SUMIFS($P$6:$P$65536,$B$6:$B$65536,B3147,$C$6:$C$65536,C3147,$D$6:$D$65536,D3147,$E$6:$E$65536,E3147),--(RIGHT(F3147,1)="0")*SUM(SUMIFS($P$6:$P$65536,$B$6:$B$65536,B3147,$C$6:$C$65536,C3147,$D$6:$D$65536,D3147,$E$6:$E$65536,E3147,$F$6:$F$65536,LEFT(F3147,2)&amp;{0;1;2;3;4;5;6;7;8;9}))+(--(RIGHT(F3147,2)="00"))*SUM(SUMIFS($P$6:$P$65536,$B$6:$B$65536,B3147,$C$6:$C$65536,C3147,$D$6:$D$65536,D3147,$E$6:$E$65536,E3147,$F$6:$F$65536,LEFT(F3147,1)&amp;range))+SUMIFS($P$6:$P$65536,$B$6:$B$65536,B3147,$C$6:$C$65536,C3147,$D$6:$D$65536,D3147,$E$6:$E$65536,E3147,$F$6:$F$65536,F3147)))))</f>
        <v>68564.259999999995</v>
      </c>
    </row>
    <row r="3148" spans="1:17" ht="32.25" hidden="1" customHeight="1" x14ac:dyDescent="0.2">
      <c r="A3148" s="10" t="s">
        <v>1091</v>
      </c>
      <c r="B3148" s="3" t="s">
        <v>1078</v>
      </c>
      <c r="C3148" s="3" t="s">
        <v>76</v>
      </c>
      <c r="D3148" s="3" t="s">
        <v>134</v>
      </c>
      <c r="E3148" s="3" t="s">
        <v>1092</v>
      </c>
      <c r="F3148" s="11" t="s">
        <v>0</v>
      </c>
      <c r="G3148" s="9">
        <v>9042100</v>
      </c>
      <c r="H3148" s="9">
        <v>0</v>
      </c>
      <c r="I3148" s="9">
        <v>9042100</v>
      </c>
      <c r="J3148" s="9">
        <v>9385500</v>
      </c>
      <c r="K3148" s="9">
        <v>0</v>
      </c>
      <c r="L3148" s="9">
        <v>9385500</v>
      </c>
      <c r="M3148" s="9">
        <v>9280100</v>
      </c>
      <c r="N3148" s="9">
        <v>0</v>
      </c>
      <c r="O3148" s="9">
        <v>9280100</v>
      </c>
      <c r="P3148" s="13">
        <f t="shared" si="50"/>
        <v>0</v>
      </c>
      <c r="Q3148" s="13">
        <f t="array" ref="Q3148">IF(C3148="",SUMIFS($P$6:$P$65536,$B$6:$B$65536,B3148),IF(D3148="",SUMIFS($P$6:$P$65536,$B$6:$B$65536,B3148,$C$6:$C$65536,C3148),IF(E3148="",SUMIFS($P$6:$P$65536,$B$6:$B$65536,B3148,$C$6:$C$65536,C3148,$D$6:$D$65536,D3148),IF(F3148="",SUMIFS($P$6:$P$65536,$B$6:$B$65536,B3148,$C$6:$C$65536,C3148,$D$6:$D$65536,D3148,$E$6:$E$65536,E3148),--(RIGHT(F3148,1)="0")*SUM(SUMIFS($P$6:$P$65536,$B$6:$B$65536,B3148,$C$6:$C$65536,C3148,$D$6:$D$65536,D3148,$E$6:$E$65536,E3148,$F$6:$F$65536,LEFT(F3148,2)&amp;{0;1;2;3;4;5;6;7;8;9}))+(--(RIGHT(F3148,2)="00"))*SUM(SUMIFS($P$6:$P$65536,$B$6:$B$65536,B3148,$C$6:$C$65536,C3148,$D$6:$D$65536,D3148,$E$6:$E$65536,E3148,$F$6:$F$65536,LEFT(F3148,1)&amp;range))+SUMIFS($P$6:$P$65536,$B$6:$B$65536,B3148,$C$6:$C$65536,C3148,$D$6:$D$65536,D3148,$E$6:$E$65536,E3148,$F$6:$F$65536,F3148)))))</f>
        <v>3032741.52</v>
      </c>
    </row>
    <row r="3149" spans="1:17" ht="48.95" customHeight="1" x14ac:dyDescent="0.2">
      <c r="A3149" s="10" t="s">
        <v>57</v>
      </c>
      <c r="B3149" s="3" t="s">
        <v>1078</v>
      </c>
      <c r="C3149" s="3" t="s">
        <v>76</v>
      </c>
      <c r="D3149" s="3" t="s">
        <v>134</v>
      </c>
      <c r="E3149" s="3" t="s">
        <v>1092</v>
      </c>
      <c r="F3149" s="3" t="s">
        <v>58</v>
      </c>
      <c r="G3149" s="9">
        <v>7103308.2000000002</v>
      </c>
      <c r="H3149" s="9">
        <v>-505456.92</v>
      </c>
      <c r="I3149" s="9">
        <v>6597851.2800000003</v>
      </c>
      <c r="J3149" s="9">
        <v>9385500</v>
      </c>
      <c r="K3149" s="9">
        <v>0</v>
      </c>
      <c r="L3149" s="9">
        <v>9385500</v>
      </c>
      <c r="M3149" s="9">
        <v>9280100</v>
      </c>
      <c r="N3149" s="9">
        <v>0</v>
      </c>
      <c r="O3149" s="9">
        <v>9280100</v>
      </c>
      <c r="P3149" s="13">
        <f t="shared" si="50"/>
        <v>505456.92</v>
      </c>
      <c r="Q3149" s="13">
        <f t="array" ref="Q3149">IF(C3149="",SUMIFS($P$6:$P$65536,$B$6:$B$65536,B3149),IF(D3149="",SUMIFS($P$6:$P$65536,$B$6:$B$65536,B3149,$C$6:$C$65536,C3149),IF(E3149="",SUMIFS($P$6:$P$65536,$B$6:$B$65536,B3149,$C$6:$C$65536,C3149,$D$6:$D$65536,D3149),IF(F3149="",SUMIFS($P$6:$P$65536,$B$6:$B$65536,B3149,$C$6:$C$65536,C3149,$D$6:$D$65536,D3149,$E$6:$E$65536,E3149),--(RIGHT(F3149,1)="0")*SUM(SUMIFS($P$6:$P$65536,$B$6:$B$65536,B3149,$C$6:$C$65536,C3149,$D$6:$D$65536,D3149,$E$6:$E$65536,E3149,$F$6:$F$65536,LEFT(F3149,2)&amp;{0;1;2;3;4;5;6;7;8;9}))+(--(RIGHT(F3149,2)="00"))*SUM(SUMIFS($P$6:$P$65536,$B$6:$B$65536,B3149,$C$6:$C$65536,C3149,$D$6:$D$65536,D3149,$E$6:$E$65536,E3149,$F$6:$F$65536,LEFT(F3149,1)&amp;range))+SUMIFS($P$6:$P$65536,$B$6:$B$65536,B3149,$C$6:$C$65536,C3149,$D$6:$D$65536,D3149,$E$6:$E$65536,E3149,$F$6:$F$65536,F3149)))))</f>
        <v>2021827.68</v>
      </c>
    </row>
    <row r="3150" spans="1:17" ht="48.95" customHeight="1" x14ac:dyDescent="0.2">
      <c r="A3150" s="10" t="s">
        <v>59</v>
      </c>
      <c r="B3150" s="3" t="s">
        <v>1078</v>
      </c>
      <c r="C3150" s="3" t="s">
        <v>76</v>
      </c>
      <c r="D3150" s="3" t="s">
        <v>134</v>
      </c>
      <c r="E3150" s="3" t="s">
        <v>1092</v>
      </c>
      <c r="F3150" s="3" t="s">
        <v>60</v>
      </c>
      <c r="G3150" s="9">
        <v>7103308.2000000002</v>
      </c>
      <c r="H3150" s="9">
        <v>-505456.92</v>
      </c>
      <c r="I3150" s="9">
        <v>6597851.2800000003</v>
      </c>
      <c r="J3150" s="9">
        <v>9385500</v>
      </c>
      <c r="K3150" s="9">
        <v>0</v>
      </c>
      <c r="L3150" s="9">
        <v>9385500</v>
      </c>
      <c r="M3150" s="9">
        <v>9280100</v>
      </c>
      <c r="N3150" s="9">
        <v>0</v>
      </c>
      <c r="O3150" s="9">
        <v>9280100</v>
      </c>
      <c r="P3150" s="13">
        <f t="shared" si="50"/>
        <v>505456.92</v>
      </c>
      <c r="Q3150" s="13">
        <f t="array" ref="Q3150">IF(C3150="",SUMIFS($P$6:$P$65536,$B$6:$B$65536,B3150),IF(D3150="",SUMIFS($P$6:$P$65536,$B$6:$B$65536,B3150,$C$6:$C$65536,C3150),IF(E3150="",SUMIFS($P$6:$P$65536,$B$6:$B$65536,B3150,$C$6:$C$65536,C3150,$D$6:$D$65536,D3150),IF(F3150="",SUMIFS($P$6:$P$65536,$B$6:$B$65536,B3150,$C$6:$C$65536,C3150,$D$6:$D$65536,D3150,$E$6:$E$65536,E3150),--(RIGHT(F3150,1)="0")*SUM(SUMIFS($P$6:$P$65536,$B$6:$B$65536,B3150,$C$6:$C$65536,C3150,$D$6:$D$65536,D3150,$E$6:$E$65536,E3150,$F$6:$F$65536,LEFT(F3150,2)&amp;{0;1;2;3;4;5;6;7;8;9}))+(--(RIGHT(F3150,2)="00"))*SUM(SUMIFS($P$6:$P$65536,$B$6:$B$65536,B3150,$C$6:$C$65536,C3150,$D$6:$D$65536,D3150,$E$6:$E$65536,E3150,$F$6:$F$65536,LEFT(F3150,1)&amp;range))+SUMIFS($P$6:$P$65536,$B$6:$B$65536,B3150,$C$6:$C$65536,C3150,$D$6:$D$65536,D3150,$E$6:$E$65536,E3150,$F$6:$F$65536,F3150)))))</f>
        <v>1516370.76</v>
      </c>
    </row>
    <row r="3151" spans="1:17" ht="15" customHeight="1" x14ac:dyDescent="0.2">
      <c r="A3151" s="10" t="s">
        <v>61</v>
      </c>
      <c r="B3151" s="3" t="s">
        <v>1078</v>
      </c>
      <c r="C3151" s="3" t="s">
        <v>76</v>
      </c>
      <c r="D3151" s="3" t="s">
        <v>134</v>
      </c>
      <c r="E3151" s="3" t="s">
        <v>1092</v>
      </c>
      <c r="F3151" s="3" t="s">
        <v>62</v>
      </c>
      <c r="G3151" s="9">
        <v>7103308.2000000002</v>
      </c>
      <c r="H3151" s="9">
        <v>-505456.92</v>
      </c>
      <c r="I3151" s="9">
        <v>6597851.2800000003</v>
      </c>
      <c r="J3151" s="9">
        <v>9385500</v>
      </c>
      <c r="K3151" s="9">
        <v>0</v>
      </c>
      <c r="L3151" s="9">
        <v>9385500</v>
      </c>
      <c r="M3151" s="9">
        <v>9280100</v>
      </c>
      <c r="N3151" s="9">
        <v>0</v>
      </c>
      <c r="O3151" s="9">
        <v>9280100</v>
      </c>
      <c r="P3151" s="13">
        <f t="shared" si="50"/>
        <v>505456.92</v>
      </c>
      <c r="Q3151" s="13">
        <f t="array" ref="Q3151">IF(C3151="",SUMIFS($P$6:$P$65536,$B$6:$B$65536,B3151),IF(D3151="",SUMIFS($P$6:$P$65536,$B$6:$B$65536,B3151,$C$6:$C$65536,C3151),IF(E3151="",SUMIFS($P$6:$P$65536,$B$6:$B$65536,B3151,$C$6:$C$65536,C3151,$D$6:$D$65536,D3151),IF(F3151="",SUMIFS($P$6:$P$65536,$B$6:$B$65536,B3151,$C$6:$C$65536,C3151,$D$6:$D$65536,D3151,$E$6:$E$65536,E3151),--(RIGHT(F3151,1)="0")*SUM(SUMIFS($P$6:$P$65536,$B$6:$B$65536,B3151,$C$6:$C$65536,C3151,$D$6:$D$65536,D3151,$E$6:$E$65536,E3151,$F$6:$F$65536,LEFT(F3151,2)&amp;{0;1;2;3;4;5;6;7;8;9}))+(--(RIGHT(F3151,2)="00"))*SUM(SUMIFS($P$6:$P$65536,$B$6:$B$65536,B3151,$C$6:$C$65536,C3151,$D$6:$D$65536,D3151,$E$6:$E$65536,E3151,$F$6:$F$65536,LEFT(F3151,1)&amp;range))+SUMIFS($P$6:$P$65536,$B$6:$B$65536,B3151,$C$6:$C$65536,C3151,$D$6:$D$65536,D3151,$E$6:$E$65536,E3151,$F$6:$F$65536,F3151)))))</f>
        <v>505456.92</v>
      </c>
    </row>
    <row r="3152" spans="1:17" ht="64.5" customHeight="1" x14ac:dyDescent="0.2">
      <c r="A3152" s="10" t="s">
        <v>94</v>
      </c>
      <c r="B3152" s="3" t="s">
        <v>1078</v>
      </c>
      <c r="C3152" s="3" t="s">
        <v>76</v>
      </c>
      <c r="D3152" s="3" t="s">
        <v>134</v>
      </c>
      <c r="E3152" s="3" t="s">
        <v>1092</v>
      </c>
      <c r="F3152" s="3" t="s">
        <v>95</v>
      </c>
      <c r="G3152" s="9">
        <v>1938791.8</v>
      </c>
      <c r="H3152" s="9">
        <v>505456.92</v>
      </c>
      <c r="I3152" s="9">
        <v>2444248.7200000002</v>
      </c>
      <c r="J3152" s="9">
        <v>0</v>
      </c>
      <c r="K3152" s="9">
        <v>0</v>
      </c>
      <c r="L3152" s="9">
        <v>0</v>
      </c>
      <c r="M3152" s="9">
        <v>0</v>
      </c>
      <c r="N3152" s="9">
        <v>0</v>
      </c>
      <c r="O3152" s="9">
        <v>0</v>
      </c>
      <c r="P3152" s="13">
        <f t="shared" si="50"/>
        <v>505456.92</v>
      </c>
      <c r="Q3152" s="13">
        <f t="array" ref="Q3152">IF(C3152="",SUMIFS($P$6:$P$65536,$B$6:$B$65536,B3152),IF(D3152="",SUMIFS($P$6:$P$65536,$B$6:$B$65536,B3152,$C$6:$C$65536,C3152),IF(E3152="",SUMIFS($P$6:$P$65536,$B$6:$B$65536,B3152,$C$6:$C$65536,C3152,$D$6:$D$65536,D3152),IF(F3152="",SUMIFS($P$6:$P$65536,$B$6:$B$65536,B3152,$C$6:$C$65536,C3152,$D$6:$D$65536,D3152,$E$6:$E$65536,E3152),--(RIGHT(F3152,1)="0")*SUM(SUMIFS($P$6:$P$65536,$B$6:$B$65536,B3152,$C$6:$C$65536,C3152,$D$6:$D$65536,D3152,$E$6:$E$65536,E3152,$F$6:$F$65536,LEFT(F3152,2)&amp;{0;1;2;3;4;5;6;7;8;9}))+(--(RIGHT(F3152,2)="00"))*SUM(SUMIFS($P$6:$P$65536,$B$6:$B$65536,B3152,$C$6:$C$65536,C3152,$D$6:$D$65536,D3152,$E$6:$E$65536,E3152,$F$6:$F$65536,LEFT(F3152,1)&amp;range))+SUMIFS($P$6:$P$65536,$B$6:$B$65536,B3152,$C$6:$C$65536,C3152,$D$6:$D$65536,D3152,$E$6:$E$65536,E3152,$F$6:$F$65536,F3152)))))</f>
        <v>2021827.68</v>
      </c>
    </row>
    <row r="3153" spans="1:17" ht="15" customHeight="1" x14ac:dyDescent="0.2">
      <c r="A3153" s="10" t="s">
        <v>96</v>
      </c>
      <c r="B3153" s="3" t="s">
        <v>1078</v>
      </c>
      <c r="C3153" s="3" t="s">
        <v>76</v>
      </c>
      <c r="D3153" s="3" t="s">
        <v>134</v>
      </c>
      <c r="E3153" s="3" t="s">
        <v>1092</v>
      </c>
      <c r="F3153" s="3" t="s">
        <v>97</v>
      </c>
      <c r="G3153" s="9">
        <v>1938791.8</v>
      </c>
      <c r="H3153" s="9">
        <v>505456.92</v>
      </c>
      <c r="I3153" s="9">
        <v>2444248.7200000002</v>
      </c>
      <c r="J3153" s="9">
        <v>0</v>
      </c>
      <c r="K3153" s="9">
        <v>0</v>
      </c>
      <c r="L3153" s="9">
        <v>0</v>
      </c>
      <c r="M3153" s="9">
        <v>0</v>
      </c>
      <c r="N3153" s="9">
        <v>0</v>
      </c>
      <c r="O3153" s="9">
        <v>0</v>
      </c>
      <c r="P3153" s="13">
        <f t="shared" si="50"/>
        <v>505456.92</v>
      </c>
      <c r="Q3153" s="13">
        <f t="array" ref="Q3153">IF(C3153="",SUMIFS($P$6:$P$65536,$B$6:$B$65536,B3153),IF(D3153="",SUMIFS($P$6:$P$65536,$B$6:$B$65536,B3153,$C$6:$C$65536,C3153),IF(E3153="",SUMIFS($P$6:$P$65536,$B$6:$B$65536,B3153,$C$6:$C$65536,C3153,$D$6:$D$65536,D3153),IF(F3153="",SUMIFS($P$6:$P$65536,$B$6:$B$65536,B3153,$C$6:$C$65536,C3153,$D$6:$D$65536,D3153,$E$6:$E$65536,E3153),--(RIGHT(F3153,1)="0")*SUM(SUMIFS($P$6:$P$65536,$B$6:$B$65536,B3153,$C$6:$C$65536,C3153,$D$6:$D$65536,D3153,$E$6:$E$65536,E3153,$F$6:$F$65536,LEFT(F3153,2)&amp;{0;1;2;3;4;5;6;7;8;9}))+(--(RIGHT(F3153,2)="00"))*SUM(SUMIFS($P$6:$P$65536,$B$6:$B$65536,B3153,$C$6:$C$65536,C3153,$D$6:$D$65536,D3153,$E$6:$E$65536,E3153,$F$6:$F$65536,LEFT(F3153,1)&amp;range))+SUMIFS($P$6:$P$65536,$B$6:$B$65536,B3153,$C$6:$C$65536,C3153,$D$6:$D$65536,D3153,$E$6:$E$65536,E3153,$F$6:$F$65536,F3153)))))</f>
        <v>1516370.76</v>
      </c>
    </row>
    <row r="3154" spans="1:17" ht="96.6" customHeight="1" x14ac:dyDescent="0.2">
      <c r="A3154" s="10" t="s">
        <v>98</v>
      </c>
      <c r="B3154" s="3" t="s">
        <v>1078</v>
      </c>
      <c r="C3154" s="3" t="s">
        <v>76</v>
      </c>
      <c r="D3154" s="3" t="s">
        <v>134</v>
      </c>
      <c r="E3154" s="3" t="s">
        <v>1092</v>
      </c>
      <c r="F3154" s="3" t="s">
        <v>99</v>
      </c>
      <c r="G3154" s="9">
        <v>1938791.8</v>
      </c>
      <c r="H3154" s="9">
        <v>505456.92</v>
      </c>
      <c r="I3154" s="9">
        <v>2444248.7200000002</v>
      </c>
      <c r="J3154" s="9">
        <v>0</v>
      </c>
      <c r="K3154" s="9">
        <v>0</v>
      </c>
      <c r="L3154" s="9">
        <v>0</v>
      </c>
      <c r="M3154" s="9">
        <v>0</v>
      </c>
      <c r="N3154" s="9">
        <v>0</v>
      </c>
      <c r="O3154" s="9">
        <v>0</v>
      </c>
      <c r="P3154" s="13">
        <f t="shared" si="50"/>
        <v>505456.92</v>
      </c>
      <c r="Q3154" s="13">
        <f t="array" ref="Q3154">IF(C3154="",SUMIFS($P$6:$P$65536,$B$6:$B$65536,B3154),IF(D3154="",SUMIFS($P$6:$P$65536,$B$6:$B$65536,B3154,$C$6:$C$65536,C3154),IF(E3154="",SUMIFS($P$6:$P$65536,$B$6:$B$65536,B3154,$C$6:$C$65536,C3154,$D$6:$D$65536,D3154),IF(F3154="",SUMIFS($P$6:$P$65536,$B$6:$B$65536,B3154,$C$6:$C$65536,C3154,$D$6:$D$65536,D3154,$E$6:$E$65536,E3154),--(RIGHT(F3154,1)="0")*SUM(SUMIFS($P$6:$P$65536,$B$6:$B$65536,B3154,$C$6:$C$65536,C3154,$D$6:$D$65536,D3154,$E$6:$E$65536,E3154,$F$6:$F$65536,LEFT(F3154,2)&amp;{0;1;2;3;4;5;6;7;8;9}))+(--(RIGHT(F3154,2)="00"))*SUM(SUMIFS($P$6:$P$65536,$B$6:$B$65536,B3154,$C$6:$C$65536,C3154,$D$6:$D$65536,D3154,$E$6:$E$65536,E3154,$F$6:$F$65536,LEFT(F3154,1)&amp;range))+SUMIFS($P$6:$P$65536,$B$6:$B$65536,B3154,$C$6:$C$65536,C3154,$D$6:$D$65536,D3154,$E$6:$E$65536,E3154,$F$6:$F$65536,F3154)))))</f>
        <v>505456.92</v>
      </c>
    </row>
    <row r="3155" spans="1:17" ht="144.4" hidden="1" customHeight="1" x14ac:dyDescent="0.2">
      <c r="A3155" s="10" t="s">
        <v>1093</v>
      </c>
      <c r="B3155" s="3" t="s">
        <v>1078</v>
      </c>
      <c r="C3155" s="3" t="s">
        <v>76</v>
      </c>
      <c r="D3155" s="3" t="s">
        <v>134</v>
      </c>
      <c r="E3155" s="3" t="s">
        <v>1094</v>
      </c>
      <c r="F3155" s="11" t="s">
        <v>0</v>
      </c>
      <c r="G3155" s="9">
        <v>9719300</v>
      </c>
      <c r="H3155" s="9">
        <v>0</v>
      </c>
      <c r="I3155" s="9">
        <v>9719300</v>
      </c>
      <c r="J3155" s="9">
        <v>10437300</v>
      </c>
      <c r="K3155" s="9">
        <v>0</v>
      </c>
      <c r="L3155" s="9">
        <v>10437300</v>
      </c>
      <c r="M3155" s="9">
        <v>8996900</v>
      </c>
      <c r="N3155" s="9">
        <v>0</v>
      </c>
      <c r="O3155" s="9">
        <v>8996900</v>
      </c>
      <c r="P3155" s="13">
        <f t="shared" si="50"/>
        <v>0</v>
      </c>
      <c r="Q3155" s="13">
        <f t="array" ref="Q3155">IF(C3155="",SUMIFS($P$6:$P$65536,$B$6:$B$65536,B3155),IF(D3155="",SUMIFS($P$6:$P$65536,$B$6:$B$65536,B3155,$C$6:$C$65536,C3155),IF(E3155="",SUMIFS($P$6:$P$65536,$B$6:$B$65536,B3155,$C$6:$C$65536,C3155,$D$6:$D$65536,D3155),IF(F3155="",SUMIFS($P$6:$P$65536,$B$6:$B$65536,B3155,$C$6:$C$65536,C3155,$D$6:$D$65536,D3155,$E$6:$E$65536,E3155),--(RIGHT(F3155,1)="0")*SUM(SUMIFS($P$6:$P$65536,$B$6:$B$65536,B3155,$C$6:$C$65536,C3155,$D$6:$D$65536,D3155,$E$6:$E$65536,E3155,$F$6:$F$65536,LEFT(F3155,2)&amp;{0;1;2;3;4;5;6;7;8;9}))+(--(RIGHT(F3155,2)="00"))*SUM(SUMIFS($P$6:$P$65536,$B$6:$B$65536,B3155,$C$6:$C$65536,C3155,$D$6:$D$65536,D3155,$E$6:$E$65536,E3155,$F$6:$F$65536,LEFT(F3155,1)&amp;range))+SUMIFS($P$6:$P$65536,$B$6:$B$65536,B3155,$C$6:$C$65536,C3155,$D$6:$D$65536,D3155,$E$6:$E$65536,E3155,$F$6:$F$65536,F3155)))))</f>
        <v>0</v>
      </c>
    </row>
    <row r="3156" spans="1:17" ht="64.5" hidden="1" customHeight="1" x14ac:dyDescent="0.2">
      <c r="A3156" s="10" t="s">
        <v>94</v>
      </c>
      <c r="B3156" s="3" t="s">
        <v>1078</v>
      </c>
      <c r="C3156" s="3" t="s">
        <v>76</v>
      </c>
      <c r="D3156" s="3" t="s">
        <v>134</v>
      </c>
      <c r="E3156" s="3" t="s">
        <v>1094</v>
      </c>
      <c r="F3156" s="3" t="s">
        <v>95</v>
      </c>
      <c r="G3156" s="9">
        <v>9719300</v>
      </c>
      <c r="H3156" s="9">
        <v>0</v>
      </c>
      <c r="I3156" s="9">
        <v>9719300</v>
      </c>
      <c r="J3156" s="9">
        <v>10437300</v>
      </c>
      <c r="K3156" s="9">
        <v>0</v>
      </c>
      <c r="L3156" s="9">
        <v>10437300</v>
      </c>
      <c r="M3156" s="9">
        <v>8996900</v>
      </c>
      <c r="N3156" s="9">
        <v>0</v>
      </c>
      <c r="O3156" s="9">
        <v>8996900</v>
      </c>
      <c r="P3156" s="13">
        <f t="shared" si="50"/>
        <v>0</v>
      </c>
      <c r="Q3156" s="13">
        <f t="array" ref="Q3156">IF(C3156="",SUMIFS($P$6:$P$65536,$B$6:$B$65536,B3156),IF(D3156="",SUMIFS($P$6:$P$65536,$B$6:$B$65536,B3156,$C$6:$C$65536,C3156),IF(E3156="",SUMIFS($P$6:$P$65536,$B$6:$B$65536,B3156,$C$6:$C$65536,C3156,$D$6:$D$65536,D3156),IF(F3156="",SUMIFS($P$6:$P$65536,$B$6:$B$65536,B3156,$C$6:$C$65536,C3156,$D$6:$D$65536,D3156,$E$6:$E$65536,E3156),--(RIGHT(F3156,1)="0")*SUM(SUMIFS($P$6:$P$65536,$B$6:$B$65536,B3156,$C$6:$C$65536,C3156,$D$6:$D$65536,D3156,$E$6:$E$65536,E3156,$F$6:$F$65536,LEFT(F3156,2)&amp;{0;1;2;3;4;5;6;7;8;9}))+(--(RIGHT(F3156,2)="00"))*SUM(SUMIFS($P$6:$P$65536,$B$6:$B$65536,B3156,$C$6:$C$65536,C3156,$D$6:$D$65536,D3156,$E$6:$E$65536,E3156,$F$6:$F$65536,LEFT(F3156,1)&amp;range))+SUMIFS($P$6:$P$65536,$B$6:$B$65536,B3156,$C$6:$C$65536,C3156,$D$6:$D$65536,D3156,$E$6:$E$65536,E3156,$F$6:$F$65536,F3156)))))</f>
        <v>0</v>
      </c>
    </row>
    <row r="3157" spans="1:17" ht="15" hidden="1" customHeight="1" x14ac:dyDescent="0.2">
      <c r="A3157" s="10" t="s">
        <v>96</v>
      </c>
      <c r="B3157" s="3" t="s">
        <v>1078</v>
      </c>
      <c r="C3157" s="3" t="s">
        <v>76</v>
      </c>
      <c r="D3157" s="3" t="s">
        <v>134</v>
      </c>
      <c r="E3157" s="3" t="s">
        <v>1094</v>
      </c>
      <c r="F3157" s="3" t="s">
        <v>97</v>
      </c>
      <c r="G3157" s="9">
        <v>9719300</v>
      </c>
      <c r="H3157" s="9">
        <v>0</v>
      </c>
      <c r="I3157" s="9">
        <v>9719300</v>
      </c>
      <c r="J3157" s="9">
        <v>10437300</v>
      </c>
      <c r="K3157" s="9">
        <v>0</v>
      </c>
      <c r="L3157" s="9">
        <v>10437300</v>
      </c>
      <c r="M3157" s="9">
        <v>8996900</v>
      </c>
      <c r="N3157" s="9">
        <v>0</v>
      </c>
      <c r="O3157" s="9">
        <v>8996900</v>
      </c>
      <c r="P3157" s="13">
        <f t="shared" si="50"/>
        <v>0</v>
      </c>
      <c r="Q3157" s="13">
        <f t="array" ref="Q3157">IF(C3157="",SUMIFS($P$6:$P$65536,$B$6:$B$65536,B3157),IF(D3157="",SUMIFS($P$6:$P$65536,$B$6:$B$65536,B3157,$C$6:$C$65536,C3157),IF(E3157="",SUMIFS($P$6:$P$65536,$B$6:$B$65536,B3157,$C$6:$C$65536,C3157,$D$6:$D$65536,D3157),IF(F3157="",SUMIFS($P$6:$P$65536,$B$6:$B$65536,B3157,$C$6:$C$65536,C3157,$D$6:$D$65536,D3157,$E$6:$E$65536,E3157),--(RIGHT(F3157,1)="0")*SUM(SUMIFS($P$6:$P$65536,$B$6:$B$65536,B3157,$C$6:$C$65536,C3157,$D$6:$D$65536,D3157,$E$6:$E$65536,E3157,$F$6:$F$65536,LEFT(F3157,2)&amp;{0;1;2;3;4;5;6;7;8;9}))+(--(RIGHT(F3157,2)="00"))*SUM(SUMIFS($P$6:$P$65536,$B$6:$B$65536,B3157,$C$6:$C$65536,C3157,$D$6:$D$65536,D3157,$E$6:$E$65536,E3157,$F$6:$F$65536,LEFT(F3157,1)&amp;range))+SUMIFS($P$6:$P$65536,$B$6:$B$65536,B3157,$C$6:$C$65536,C3157,$D$6:$D$65536,D3157,$E$6:$E$65536,E3157,$F$6:$F$65536,F3157)))))</f>
        <v>0</v>
      </c>
    </row>
    <row r="3158" spans="1:17" ht="32.25" hidden="1" customHeight="1" x14ac:dyDescent="0.2">
      <c r="A3158" s="10" t="s">
        <v>100</v>
      </c>
      <c r="B3158" s="3" t="s">
        <v>1078</v>
      </c>
      <c r="C3158" s="3" t="s">
        <v>76</v>
      </c>
      <c r="D3158" s="3" t="s">
        <v>134</v>
      </c>
      <c r="E3158" s="3" t="s">
        <v>1094</v>
      </c>
      <c r="F3158" s="3" t="s">
        <v>101</v>
      </c>
      <c r="G3158" s="9">
        <v>9719300</v>
      </c>
      <c r="H3158" s="9">
        <v>0</v>
      </c>
      <c r="I3158" s="9">
        <v>9719300</v>
      </c>
      <c r="J3158" s="9">
        <v>10437300</v>
      </c>
      <c r="K3158" s="9">
        <v>0</v>
      </c>
      <c r="L3158" s="9">
        <v>10437300</v>
      </c>
      <c r="M3158" s="9">
        <v>8996900</v>
      </c>
      <c r="N3158" s="9">
        <v>0</v>
      </c>
      <c r="O3158" s="9">
        <v>8996900</v>
      </c>
      <c r="P3158" s="13">
        <f t="shared" si="50"/>
        <v>0</v>
      </c>
      <c r="Q3158" s="13">
        <f t="array" ref="Q3158">IF(C3158="",SUMIFS($P$6:$P$65536,$B$6:$B$65536,B3158),IF(D3158="",SUMIFS($P$6:$P$65536,$B$6:$B$65536,B3158,$C$6:$C$65536,C3158),IF(E3158="",SUMIFS($P$6:$P$65536,$B$6:$B$65536,B3158,$C$6:$C$65536,C3158,$D$6:$D$65536,D3158),IF(F3158="",SUMIFS($P$6:$P$65536,$B$6:$B$65536,B3158,$C$6:$C$65536,C3158,$D$6:$D$65536,D3158,$E$6:$E$65536,E3158),--(RIGHT(F3158,1)="0")*SUM(SUMIFS($P$6:$P$65536,$B$6:$B$65536,B3158,$C$6:$C$65536,C3158,$D$6:$D$65536,D3158,$E$6:$E$65536,E3158,$F$6:$F$65536,LEFT(F3158,2)&amp;{0;1;2;3;4;5;6;7;8;9}))+(--(RIGHT(F3158,2)="00"))*SUM(SUMIFS($P$6:$P$65536,$B$6:$B$65536,B3158,$C$6:$C$65536,C3158,$D$6:$D$65536,D3158,$E$6:$E$65536,E3158,$F$6:$F$65536,LEFT(F3158,1)&amp;range))+SUMIFS($P$6:$P$65536,$B$6:$B$65536,B3158,$C$6:$C$65536,C3158,$D$6:$D$65536,D3158,$E$6:$E$65536,E3158,$F$6:$F$65536,F3158)))))</f>
        <v>0</v>
      </c>
    </row>
    <row r="3159" spans="1:17" ht="112.35" hidden="1" customHeight="1" x14ac:dyDescent="0.2">
      <c r="A3159" s="10" t="s">
        <v>1095</v>
      </c>
      <c r="B3159" s="3" t="s">
        <v>1078</v>
      </c>
      <c r="C3159" s="3" t="s">
        <v>76</v>
      </c>
      <c r="D3159" s="3" t="s">
        <v>134</v>
      </c>
      <c r="E3159" s="3" t="s">
        <v>1096</v>
      </c>
      <c r="F3159" s="11" t="s">
        <v>0</v>
      </c>
      <c r="G3159" s="9">
        <v>41510900</v>
      </c>
      <c r="H3159" s="9">
        <v>0</v>
      </c>
      <c r="I3159" s="9">
        <v>41510900</v>
      </c>
      <c r="J3159" s="9">
        <v>32422500</v>
      </c>
      <c r="K3159" s="9">
        <v>0</v>
      </c>
      <c r="L3159" s="9">
        <v>32422500</v>
      </c>
      <c r="M3159" s="9">
        <v>26740100</v>
      </c>
      <c r="N3159" s="9">
        <v>0</v>
      </c>
      <c r="O3159" s="9">
        <v>26740100</v>
      </c>
      <c r="P3159" s="13">
        <f t="shared" si="50"/>
        <v>0</v>
      </c>
      <c r="Q3159" s="13">
        <f t="array" ref="Q3159">IF(C3159="",SUMIFS($P$6:$P$65536,$B$6:$B$65536,B3159),IF(D3159="",SUMIFS($P$6:$P$65536,$B$6:$B$65536,B3159,$C$6:$C$65536,C3159),IF(E3159="",SUMIFS($P$6:$P$65536,$B$6:$B$65536,B3159,$C$6:$C$65536,C3159,$D$6:$D$65536,D3159),IF(F3159="",SUMIFS($P$6:$P$65536,$B$6:$B$65536,B3159,$C$6:$C$65536,C3159,$D$6:$D$65536,D3159,$E$6:$E$65536,E3159),--(RIGHT(F3159,1)="0")*SUM(SUMIFS($P$6:$P$65536,$B$6:$B$65536,B3159,$C$6:$C$65536,C3159,$D$6:$D$65536,D3159,$E$6:$E$65536,E3159,$F$6:$F$65536,LEFT(F3159,2)&amp;{0;1;2;3;4;5;6;7;8;9}))+(--(RIGHT(F3159,2)="00"))*SUM(SUMIFS($P$6:$P$65536,$B$6:$B$65536,B3159,$C$6:$C$65536,C3159,$D$6:$D$65536,D3159,$E$6:$E$65536,E3159,$F$6:$F$65536,LEFT(F3159,1)&amp;range))+SUMIFS($P$6:$P$65536,$B$6:$B$65536,B3159,$C$6:$C$65536,C3159,$D$6:$D$65536,D3159,$E$6:$E$65536,E3159,$F$6:$F$65536,F3159)))))</f>
        <v>0</v>
      </c>
    </row>
    <row r="3160" spans="1:17" ht="64.5" hidden="1" customHeight="1" x14ac:dyDescent="0.2">
      <c r="A3160" s="10" t="s">
        <v>94</v>
      </c>
      <c r="B3160" s="3" t="s">
        <v>1078</v>
      </c>
      <c r="C3160" s="3" t="s">
        <v>76</v>
      </c>
      <c r="D3160" s="3" t="s">
        <v>134</v>
      </c>
      <c r="E3160" s="3" t="s">
        <v>1096</v>
      </c>
      <c r="F3160" s="3" t="s">
        <v>95</v>
      </c>
      <c r="G3160" s="9">
        <v>41510900</v>
      </c>
      <c r="H3160" s="9">
        <v>0</v>
      </c>
      <c r="I3160" s="9">
        <v>41510900</v>
      </c>
      <c r="J3160" s="9">
        <v>32422500</v>
      </c>
      <c r="K3160" s="9">
        <v>0</v>
      </c>
      <c r="L3160" s="9">
        <v>32422500</v>
      </c>
      <c r="M3160" s="9">
        <v>26740100</v>
      </c>
      <c r="N3160" s="9">
        <v>0</v>
      </c>
      <c r="O3160" s="9">
        <v>26740100</v>
      </c>
      <c r="P3160" s="13">
        <f t="shared" si="50"/>
        <v>0</v>
      </c>
      <c r="Q3160" s="13">
        <f t="array" ref="Q3160">IF(C3160="",SUMIFS($P$6:$P$65536,$B$6:$B$65536,B3160),IF(D3160="",SUMIFS($P$6:$P$65536,$B$6:$B$65536,B3160,$C$6:$C$65536,C3160),IF(E3160="",SUMIFS($P$6:$P$65536,$B$6:$B$65536,B3160,$C$6:$C$65536,C3160,$D$6:$D$65536,D3160),IF(F3160="",SUMIFS($P$6:$P$65536,$B$6:$B$65536,B3160,$C$6:$C$65536,C3160,$D$6:$D$65536,D3160,$E$6:$E$65536,E3160),--(RIGHT(F3160,1)="0")*SUM(SUMIFS($P$6:$P$65536,$B$6:$B$65536,B3160,$C$6:$C$65536,C3160,$D$6:$D$65536,D3160,$E$6:$E$65536,E3160,$F$6:$F$65536,LEFT(F3160,2)&amp;{0;1;2;3;4;5;6;7;8;9}))+(--(RIGHT(F3160,2)="00"))*SUM(SUMIFS($P$6:$P$65536,$B$6:$B$65536,B3160,$C$6:$C$65536,C3160,$D$6:$D$65536,D3160,$E$6:$E$65536,E3160,$F$6:$F$65536,LEFT(F3160,1)&amp;range))+SUMIFS($P$6:$P$65536,$B$6:$B$65536,B3160,$C$6:$C$65536,C3160,$D$6:$D$65536,D3160,$E$6:$E$65536,E3160,$F$6:$F$65536,F3160)))))</f>
        <v>0</v>
      </c>
    </row>
    <row r="3161" spans="1:17" ht="15" hidden="1" customHeight="1" x14ac:dyDescent="0.2">
      <c r="A3161" s="10" t="s">
        <v>96</v>
      </c>
      <c r="B3161" s="3" t="s">
        <v>1078</v>
      </c>
      <c r="C3161" s="3" t="s">
        <v>76</v>
      </c>
      <c r="D3161" s="3" t="s">
        <v>134</v>
      </c>
      <c r="E3161" s="3" t="s">
        <v>1096</v>
      </c>
      <c r="F3161" s="3" t="s">
        <v>97</v>
      </c>
      <c r="G3161" s="9">
        <v>41510900</v>
      </c>
      <c r="H3161" s="9">
        <v>0</v>
      </c>
      <c r="I3161" s="9">
        <v>41510900</v>
      </c>
      <c r="J3161" s="9">
        <v>32422500</v>
      </c>
      <c r="K3161" s="9">
        <v>0</v>
      </c>
      <c r="L3161" s="9">
        <v>32422500</v>
      </c>
      <c r="M3161" s="9">
        <v>26740100</v>
      </c>
      <c r="N3161" s="9">
        <v>0</v>
      </c>
      <c r="O3161" s="9">
        <v>26740100</v>
      </c>
      <c r="P3161" s="13">
        <f t="shared" si="50"/>
        <v>0</v>
      </c>
      <c r="Q3161" s="13">
        <f t="array" ref="Q3161">IF(C3161="",SUMIFS($P$6:$P$65536,$B$6:$B$65536,B3161),IF(D3161="",SUMIFS($P$6:$P$65536,$B$6:$B$65536,B3161,$C$6:$C$65536,C3161),IF(E3161="",SUMIFS($P$6:$P$65536,$B$6:$B$65536,B3161,$C$6:$C$65536,C3161,$D$6:$D$65536,D3161),IF(F3161="",SUMIFS($P$6:$P$65536,$B$6:$B$65536,B3161,$C$6:$C$65536,C3161,$D$6:$D$65536,D3161,$E$6:$E$65536,E3161),--(RIGHT(F3161,1)="0")*SUM(SUMIFS($P$6:$P$65536,$B$6:$B$65536,B3161,$C$6:$C$65536,C3161,$D$6:$D$65536,D3161,$E$6:$E$65536,E3161,$F$6:$F$65536,LEFT(F3161,2)&amp;{0;1;2;3;4;5;6;7;8;9}))+(--(RIGHT(F3161,2)="00"))*SUM(SUMIFS($P$6:$P$65536,$B$6:$B$65536,B3161,$C$6:$C$65536,C3161,$D$6:$D$65536,D3161,$E$6:$E$65536,E3161,$F$6:$F$65536,LEFT(F3161,1)&amp;range))+SUMIFS($P$6:$P$65536,$B$6:$B$65536,B3161,$C$6:$C$65536,C3161,$D$6:$D$65536,D3161,$E$6:$E$65536,E3161,$F$6:$F$65536,F3161)))))</f>
        <v>0</v>
      </c>
    </row>
    <row r="3162" spans="1:17" ht="32.25" hidden="1" customHeight="1" x14ac:dyDescent="0.2">
      <c r="A3162" s="10" t="s">
        <v>100</v>
      </c>
      <c r="B3162" s="3" t="s">
        <v>1078</v>
      </c>
      <c r="C3162" s="3" t="s">
        <v>76</v>
      </c>
      <c r="D3162" s="3" t="s">
        <v>134</v>
      </c>
      <c r="E3162" s="3" t="s">
        <v>1096</v>
      </c>
      <c r="F3162" s="3" t="s">
        <v>101</v>
      </c>
      <c r="G3162" s="9">
        <v>41510900</v>
      </c>
      <c r="H3162" s="9">
        <v>0</v>
      </c>
      <c r="I3162" s="9">
        <v>41510900</v>
      </c>
      <c r="J3162" s="9">
        <v>32422500</v>
      </c>
      <c r="K3162" s="9">
        <v>0</v>
      </c>
      <c r="L3162" s="9">
        <v>32422500</v>
      </c>
      <c r="M3162" s="9">
        <v>26740100</v>
      </c>
      <c r="N3162" s="9">
        <v>0</v>
      </c>
      <c r="O3162" s="9">
        <v>26740100</v>
      </c>
      <c r="P3162" s="13">
        <f t="shared" si="50"/>
        <v>0</v>
      </c>
      <c r="Q3162" s="13">
        <f t="array" ref="Q3162">IF(C3162="",SUMIFS($P$6:$P$65536,$B$6:$B$65536,B3162),IF(D3162="",SUMIFS($P$6:$P$65536,$B$6:$B$65536,B3162,$C$6:$C$65536,C3162),IF(E3162="",SUMIFS($P$6:$P$65536,$B$6:$B$65536,B3162,$C$6:$C$65536,C3162,$D$6:$D$65536,D3162),IF(F3162="",SUMIFS($P$6:$P$65536,$B$6:$B$65536,B3162,$C$6:$C$65536,C3162,$D$6:$D$65536,D3162,$E$6:$E$65536,E3162),--(RIGHT(F3162,1)="0")*SUM(SUMIFS($P$6:$P$65536,$B$6:$B$65536,B3162,$C$6:$C$65536,C3162,$D$6:$D$65536,D3162,$E$6:$E$65536,E3162,$F$6:$F$65536,LEFT(F3162,2)&amp;{0;1;2;3;4;5;6;7;8;9}))+(--(RIGHT(F3162,2)="00"))*SUM(SUMIFS($P$6:$P$65536,$B$6:$B$65536,B3162,$C$6:$C$65536,C3162,$D$6:$D$65536,D3162,$E$6:$E$65536,E3162,$F$6:$F$65536,LEFT(F3162,1)&amp;range))+SUMIFS($P$6:$P$65536,$B$6:$B$65536,B3162,$C$6:$C$65536,C3162,$D$6:$D$65536,D3162,$E$6:$E$65536,E3162,$F$6:$F$65536,F3162)))))</f>
        <v>0</v>
      </c>
    </row>
    <row r="3163" spans="1:17" ht="48.95" customHeight="1" x14ac:dyDescent="0.2">
      <c r="A3163" s="4" t="s">
        <v>1097</v>
      </c>
      <c r="B3163" s="5" t="s">
        <v>1098</v>
      </c>
      <c r="C3163" s="5" t="s">
        <v>0</v>
      </c>
      <c r="D3163" s="5" t="s">
        <v>0</v>
      </c>
      <c r="E3163" s="6" t="s">
        <v>0</v>
      </c>
      <c r="F3163" s="6" t="s">
        <v>0</v>
      </c>
      <c r="G3163" s="7">
        <v>648223237</v>
      </c>
      <c r="H3163" s="7">
        <v>94092018.370000005</v>
      </c>
      <c r="I3163" s="7">
        <v>742315255.37</v>
      </c>
      <c r="J3163" s="7">
        <v>749499715</v>
      </c>
      <c r="K3163" s="7">
        <v>-112998391</v>
      </c>
      <c r="L3163" s="7">
        <v>636501324</v>
      </c>
      <c r="M3163" s="7">
        <v>662907460</v>
      </c>
      <c r="N3163" s="7">
        <v>-42374398</v>
      </c>
      <c r="O3163" s="7">
        <v>620533062</v>
      </c>
      <c r="P3163" s="13">
        <f t="shared" si="50"/>
        <v>249464807.37</v>
      </c>
      <c r="Q3163" s="13">
        <f t="array" ref="Q3163">IF(C3163="",SUMIFS($P$6:$P$65536,$B$6:$B$65536,B3163),IF(D3163="",SUMIFS($P$6:$P$65536,$B$6:$B$65536,B3163,$C$6:$C$65536,C3163),IF(E3163="",SUMIFS($P$6:$P$65536,$B$6:$B$65536,B3163,$C$6:$C$65536,C3163,$D$6:$D$65536,D3163),IF(F3163="",SUMIFS($P$6:$P$65536,$B$6:$B$65536,B3163,$C$6:$C$65536,C3163,$D$6:$D$65536,D3163,$E$6:$E$65536,E3163),--(RIGHT(F3163,1)="0")*SUM(SUMIFS($P$6:$P$65536,$B$6:$B$65536,B3163,$C$6:$C$65536,C3163,$D$6:$D$65536,D3163,$E$6:$E$65536,E3163,$F$6:$F$65536,LEFT(F3163,2)&amp;{0;1;2;3;4;5;6;7;8;9}))+(--(RIGHT(F3163,2)="00"))*SUM(SUMIFS($P$6:$P$65536,$B$6:$B$65536,B3163,$C$6:$C$65536,C3163,$D$6:$D$65536,D3163,$E$6:$E$65536,E3163,$F$6:$F$65536,LEFT(F3163,1)&amp;range))+SUMIFS($P$6:$P$65536,$B$6:$B$65536,B3163,$C$6:$C$65536,C3163,$D$6:$D$65536,D3163,$E$6:$E$65536,E3163,$F$6:$F$65536,F3163)))))</f>
        <v>2607255383.670001</v>
      </c>
    </row>
    <row r="3164" spans="1:17" ht="15" hidden="1" customHeight="1" x14ac:dyDescent="0.2">
      <c r="A3164" s="8" t="s">
        <v>122</v>
      </c>
      <c r="B3164" s="3" t="s">
        <v>1098</v>
      </c>
      <c r="C3164" s="3" t="s">
        <v>68</v>
      </c>
      <c r="D3164" s="3" t="s">
        <v>0</v>
      </c>
      <c r="E3164" s="3" t="s">
        <v>0</v>
      </c>
      <c r="F3164" s="3" t="s">
        <v>0</v>
      </c>
      <c r="G3164" s="9">
        <v>18827244</v>
      </c>
      <c r="H3164" s="9">
        <v>0</v>
      </c>
      <c r="I3164" s="9">
        <v>18827244</v>
      </c>
      <c r="J3164" s="9">
        <v>18827244</v>
      </c>
      <c r="K3164" s="9">
        <v>0</v>
      </c>
      <c r="L3164" s="9">
        <v>18827244</v>
      </c>
      <c r="M3164" s="9">
        <v>14134523</v>
      </c>
      <c r="N3164" s="9">
        <v>0</v>
      </c>
      <c r="O3164" s="9">
        <v>14134523</v>
      </c>
      <c r="P3164" s="13">
        <f t="shared" si="50"/>
        <v>0</v>
      </c>
      <c r="Q3164" s="13">
        <f t="array" ref="Q3164">IF(C3164="",SUMIFS($P$6:$P$65536,$B$6:$B$65536,B3164),IF(D3164="",SUMIFS($P$6:$P$65536,$B$6:$B$65536,B3164,$C$6:$C$65536,C3164),IF(E3164="",SUMIFS($P$6:$P$65536,$B$6:$B$65536,B3164,$C$6:$C$65536,C3164,$D$6:$D$65536,D3164),IF(F3164="",SUMIFS($P$6:$P$65536,$B$6:$B$65536,B3164,$C$6:$C$65536,C3164,$D$6:$D$65536,D3164,$E$6:$E$65536,E3164),--(RIGHT(F3164,1)="0")*SUM(SUMIFS($P$6:$P$65536,$B$6:$B$65536,B3164,$C$6:$C$65536,C3164,$D$6:$D$65536,D3164,$E$6:$E$65536,E3164,$F$6:$F$65536,LEFT(F3164,2)&amp;{0;1;2;3;4;5;6;7;8;9}))+(--(RIGHT(F3164,2)="00"))*SUM(SUMIFS($P$6:$P$65536,$B$6:$B$65536,B3164,$C$6:$C$65536,C3164,$D$6:$D$65536,D3164,$E$6:$E$65536,E3164,$F$6:$F$65536,LEFT(F3164,1)&amp;range))+SUMIFS($P$6:$P$65536,$B$6:$B$65536,B3164,$C$6:$C$65536,C3164,$D$6:$D$65536,D3164,$E$6:$E$65536,E3164,$F$6:$F$65536,F3164)))))</f>
        <v>0</v>
      </c>
    </row>
    <row r="3165" spans="1:17" ht="32.25" hidden="1" customHeight="1" x14ac:dyDescent="0.2">
      <c r="A3165" s="8" t="s">
        <v>123</v>
      </c>
      <c r="B3165" s="3" t="s">
        <v>1098</v>
      </c>
      <c r="C3165" s="3" t="s">
        <v>68</v>
      </c>
      <c r="D3165" s="3" t="s">
        <v>76</v>
      </c>
      <c r="E3165" s="3" t="s">
        <v>0</v>
      </c>
      <c r="F3165" s="3" t="s">
        <v>0</v>
      </c>
      <c r="G3165" s="9">
        <v>18827244</v>
      </c>
      <c r="H3165" s="9">
        <v>0</v>
      </c>
      <c r="I3165" s="9">
        <v>18827244</v>
      </c>
      <c r="J3165" s="9">
        <v>18827244</v>
      </c>
      <c r="K3165" s="9">
        <v>0</v>
      </c>
      <c r="L3165" s="9">
        <v>18827244</v>
      </c>
      <c r="M3165" s="9">
        <v>14134523</v>
      </c>
      <c r="N3165" s="9">
        <v>0</v>
      </c>
      <c r="O3165" s="9">
        <v>14134523</v>
      </c>
      <c r="P3165" s="13">
        <f t="shared" si="50"/>
        <v>0</v>
      </c>
      <c r="Q3165" s="13">
        <f t="array" ref="Q3165">IF(C3165="",SUMIFS($P$6:$P$65536,$B$6:$B$65536,B3165),IF(D3165="",SUMIFS($P$6:$P$65536,$B$6:$B$65536,B3165,$C$6:$C$65536,C3165),IF(E3165="",SUMIFS($P$6:$P$65536,$B$6:$B$65536,B3165,$C$6:$C$65536,C3165,$D$6:$D$65536,D3165),IF(F3165="",SUMIFS($P$6:$P$65536,$B$6:$B$65536,B3165,$C$6:$C$65536,C3165,$D$6:$D$65536,D3165,$E$6:$E$65536,E3165),--(RIGHT(F3165,1)="0")*SUM(SUMIFS($P$6:$P$65536,$B$6:$B$65536,B3165,$C$6:$C$65536,C3165,$D$6:$D$65536,D3165,$E$6:$E$65536,E3165,$F$6:$F$65536,LEFT(F3165,2)&amp;{0;1;2;3;4;5;6;7;8;9}))+(--(RIGHT(F3165,2)="00"))*SUM(SUMIFS($P$6:$P$65536,$B$6:$B$65536,B3165,$C$6:$C$65536,C3165,$D$6:$D$65536,D3165,$E$6:$E$65536,E3165,$F$6:$F$65536,LEFT(F3165,1)&amp;range))+SUMIFS($P$6:$P$65536,$B$6:$B$65536,B3165,$C$6:$C$65536,C3165,$D$6:$D$65536,D3165,$E$6:$E$65536,E3165,$F$6:$F$65536,F3165)))))</f>
        <v>0</v>
      </c>
    </row>
    <row r="3166" spans="1:17" ht="48.95" hidden="1" customHeight="1" x14ac:dyDescent="0.2">
      <c r="A3166" s="10" t="s">
        <v>124</v>
      </c>
      <c r="B3166" s="3" t="s">
        <v>1098</v>
      </c>
      <c r="C3166" s="3" t="s">
        <v>68</v>
      </c>
      <c r="D3166" s="3" t="s">
        <v>76</v>
      </c>
      <c r="E3166" s="3" t="s">
        <v>125</v>
      </c>
      <c r="F3166" s="11" t="s">
        <v>0</v>
      </c>
      <c r="G3166" s="9">
        <v>18827244</v>
      </c>
      <c r="H3166" s="9">
        <v>0</v>
      </c>
      <c r="I3166" s="9">
        <v>18827244</v>
      </c>
      <c r="J3166" s="9">
        <v>18827244</v>
      </c>
      <c r="K3166" s="9">
        <v>0</v>
      </c>
      <c r="L3166" s="9">
        <v>18827244</v>
      </c>
      <c r="M3166" s="9">
        <v>14134523</v>
      </c>
      <c r="N3166" s="9">
        <v>0</v>
      </c>
      <c r="O3166" s="9">
        <v>14134523</v>
      </c>
      <c r="P3166" s="13">
        <f t="shared" si="50"/>
        <v>0</v>
      </c>
      <c r="Q3166" s="13">
        <f t="array" ref="Q3166">IF(C3166="",SUMIFS($P$6:$P$65536,$B$6:$B$65536,B3166),IF(D3166="",SUMIFS($P$6:$P$65536,$B$6:$B$65536,B3166,$C$6:$C$65536,C3166),IF(E3166="",SUMIFS($P$6:$P$65536,$B$6:$B$65536,B3166,$C$6:$C$65536,C3166,$D$6:$D$65536,D3166),IF(F3166="",SUMIFS($P$6:$P$65536,$B$6:$B$65536,B3166,$C$6:$C$65536,C3166,$D$6:$D$65536,D3166,$E$6:$E$65536,E3166),--(RIGHT(F3166,1)="0")*SUM(SUMIFS($P$6:$P$65536,$B$6:$B$65536,B3166,$C$6:$C$65536,C3166,$D$6:$D$65536,D3166,$E$6:$E$65536,E3166,$F$6:$F$65536,LEFT(F3166,2)&amp;{0;1;2;3;4;5;6;7;8;9}))+(--(RIGHT(F3166,2)="00"))*SUM(SUMIFS($P$6:$P$65536,$B$6:$B$65536,B3166,$C$6:$C$65536,C3166,$D$6:$D$65536,D3166,$E$6:$E$65536,E3166,$F$6:$F$65536,LEFT(F3166,1)&amp;range))+SUMIFS($P$6:$P$65536,$B$6:$B$65536,B3166,$C$6:$C$65536,C3166,$D$6:$D$65536,D3166,$E$6:$E$65536,E3166,$F$6:$F$65536,F3166)))))</f>
        <v>0</v>
      </c>
    </row>
    <row r="3167" spans="1:17" ht="48.95" hidden="1" customHeight="1" x14ac:dyDescent="0.2">
      <c r="A3167" s="10" t="s">
        <v>57</v>
      </c>
      <c r="B3167" s="3" t="s">
        <v>1098</v>
      </c>
      <c r="C3167" s="3" t="s">
        <v>68</v>
      </c>
      <c r="D3167" s="3" t="s">
        <v>76</v>
      </c>
      <c r="E3167" s="3" t="s">
        <v>125</v>
      </c>
      <c r="F3167" s="3" t="s">
        <v>58</v>
      </c>
      <c r="G3167" s="9">
        <v>18827244</v>
      </c>
      <c r="H3167" s="9">
        <v>0</v>
      </c>
      <c r="I3167" s="9">
        <v>18827244</v>
      </c>
      <c r="J3167" s="9">
        <v>18827244</v>
      </c>
      <c r="K3167" s="9">
        <v>0</v>
      </c>
      <c r="L3167" s="9">
        <v>18827244</v>
      </c>
      <c r="M3167" s="9">
        <v>14134523</v>
      </c>
      <c r="N3167" s="9">
        <v>0</v>
      </c>
      <c r="O3167" s="9">
        <v>14134523</v>
      </c>
      <c r="P3167" s="13">
        <f t="shared" si="50"/>
        <v>0</v>
      </c>
      <c r="Q3167" s="13">
        <f t="array" ref="Q3167">IF(C3167="",SUMIFS($P$6:$P$65536,$B$6:$B$65536,B3167),IF(D3167="",SUMIFS($P$6:$P$65536,$B$6:$B$65536,B3167,$C$6:$C$65536,C3167),IF(E3167="",SUMIFS($P$6:$P$65536,$B$6:$B$65536,B3167,$C$6:$C$65536,C3167,$D$6:$D$65536,D3167),IF(F3167="",SUMIFS($P$6:$P$65536,$B$6:$B$65536,B3167,$C$6:$C$65536,C3167,$D$6:$D$65536,D3167,$E$6:$E$65536,E3167),--(RIGHT(F3167,1)="0")*SUM(SUMIFS($P$6:$P$65536,$B$6:$B$65536,B3167,$C$6:$C$65536,C3167,$D$6:$D$65536,D3167,$E$6:$E$65536,E3167,$F$6:$F$65536,LEFT(F3167,2)&amp;{0;1;2;3;4;5;6;7;8;9}))+(--(RIGHT(F3167,2)="00"))*SUM(SUMIFS($P$6:$P$65536,$B$6:$B$65536,B3167,$C$6:$C$65536,C3167,$D$6:$D$65536,D3167,$E$6:$E$65536,E3167,$F$6:$F$65536,LEFT(F3167,1)&amp;range))+SUMIFS($P$6:$P$65536,$B$6:$B$65536,B3167,$C$6:$C$65536,C3167,$D$6:$D$65536,D3167,$E$6:$E$65536,E3167,$F$6:$F$65536,F3167)))))</f>
        <v>0</v>
      </c>
    </row>
    <row r="3168" spans="1:17" ht="48.95" hidden="1" customHeight="1" x14ac:dyDescent="0.2">
      <c r="A3168" s="10" t="s">
        <v>59</v>
      </c>
      <c r="B3168" s="3" t="s">
        <v>1098</v>
      </c>
      <c r="C3168" s="3" t="s">
        <v>68</v>
      </c>
      <c r="D3168" s="3" t="s">
        <v>76</v>
      </c>
      <c r="E3168" s="3" t="s">
        <v>125</v>
      </c>
      <c r="F3168" s="3" t="s">
        <v>60</v>
      </c>
      <c r="G3168" s="9">
        <v>18827244</v>
      </c>
      <c r="H3168" s="9">
        <v>0</v>
      </c>
      <c r="I3168" s="9">
        <v>18827244</v>
      </c>
      <c r="J3168" s="9">
        <v>18827244</v>
      </c>
      <c r="K3168" s="9">
        <v>0</v>
      </c>
      <c r="L3168" s="9">
        <v>18827244</v>
      </c>
      <c r="M3168" s="9">
        <v>14134523</v>
      </c>
      <c r="N3168" s="9">
        <v>0</v>
      </c>
      <c r="O3168" s="9">
        <v>14134523</v>
      </c>
      <c r="P3168" s="13">
        <f t="shared" si="50"/>
        <v>0</v>
      </c>
      <c r="Q3168" s="13">
        <f t="array" ref="Q3168">IF(C3168="",SUMIFS($P$6:$P$65536,$B$6:$B$65536,B3168),IF(D3168="",SUMIFS($P$6:$P$65536,$B$6:$B$65536,B3168,$C$6:$C$65536,C3168),IF(E3168="",SUMIFS($P$6:$P$65536,$B$6:$B$65536,B3168,$C$6:$C$65536,C3168,$D$6:$D$65536,D3168),IF(F3168="",SUMIFS($P$6:$P$65536,$B$6:$B$65536,B3168,$C$6:$C$65536,C3168,$D$6:$D$65536,D3168,$E$6:$E$65536,E3168),--(RIGHT(F3168,1)="0")*SUM(SUMIFS($P$6:$P$65536,$B$6:$B$65536,B3168,$C$6:$C$65536,C3168,$D$6:$D$65536,D3168,$E$6:$E$65536,E3168,$F$6:$F$65536,LEFT(F3168,2)&amp;{0;1;2;3;4;5;6;7;8;9}))+(--(RIGHT(F3168,2)="00"))*SUM(SUMIFS($P$6:$P$65536,$B$6:$B$65536,B3168,$C$6:$C$65536,C3168,$D$6:$D$65536,D3168,$E$6:$E$65536,E3168,$F$6:$F$65536,LEFT(F3168,1)&amp;range))+SUMIFS($P$6:$P$65536,$B$6:$B$65536,B3168,$C$6:$C$65536,C3168,$D$6:$D$65536,D3168,$E$6:$E$65536,E3168,$F$6:$F$65536,F3168)))))</f>
        <v>0</v>
      </c>
    </row>
    <row r="3169" spans="1:17" ht="15" hidden="1" customHeight="1" x14ac:dyDescent="0.2">
      <c r="A3169" s="10" t="s">
        <v>61</v>
      </c>
      <c r="B3169" s="3" t="s">
        <v>1098</v>
      </c>
      <c r="C3169" s="3" t="s">
        <v>68</v>
      </c>
      <c r="D3169" s="3" t="s">
        <v>76</v>
      </c>
      <c r="E3169" s="3" t="s">
        <v>125</v>
      </c>
      <c r="F3169" s="3" t="s">
        <v>62</v>
      </c>
      <c r="G3169" s="9">
        <v>18827244</v>
      </c>
      <c r="H3169" s="9">
        <v>0</v>
      </c>
      <c r="I3169" s="9">
        <v>18827244</v>
      </c>
      <c r="J3169" s="9">
        <v>18827244</v>
      </c>
      <c r="K3169" s="9">
        <v>0</v>
      </c>
      <c r="L3169" s="9">
        <v>18827244</v>
      </c>
      <c r="M3169" s="9">
        <v>14134523</v>
      </c>
      <c r="N3169" s="9">
        <v>0</v>
      </c>
      <c r="O3169" s="9">
        <v>14134523</v>
      </c>
      <c r="P3169" s="13">
        <f t="shared" si="50"/>
        <v>0</v>
      </c>
      <c r="Q3169" s="13">
        <f t="array" ref="Q3169">IF(C3169="",SUMIFS($P$6:$P$65536,$B$6:$B$65536,B3169),IF(D3169="",SUMIFS($P$6:$P$65536,$B$6:$B$65536,B3169,$C$6:$C$65536,C3169),IF(E3169="",SUMIFS($P$6:$P$65536,$B$6:$B$65536,B3169,$C$6:$C$65536,C3169,$D$6:$D$65536,D3169),IF(F3169="",SUMIFS($P$6:$P$65536,$B$6:$B$65536,B3169,$C$6:$C$65536,C3169,$D$6:$D$65536,D3169,$E$6:$E$65536,E3169),--(RIGHT(F3169,1)="0")*SUM(SUMIFS($P$6:$P$65536,$B$6:$B$65536,B3169,$C$6:$C$65536,C3169,$D$6:$D$65536,D3169,$E$6:$E$65536,E3169,$F$6:$F$65536,LEFT(F3169,2)&amp;{0;1;2;3;4;5;6;7;8;9}))+(--(RIGHT(F3169,2)="00"))*SUM(SUMIFS($P$6:$P$65536,$B$6:$B$65536,B3169,$C$6:$C$65536,C3169,$D$6:$D$65536,D3169,$E$6:$E$65536,E3169,$F$6:$F$65536,LEFT(F3169,1)&amp;range))+SUMIFS($P$6:$P$65536,$B$6:$B$65536,B3169,$C$6:$C$65536,C3169,$D$6:$D$65536,D3169,$E$6:$E$65536,E3169,$F$6:$F$65536,F3169)))))</f>
        <v>0</v>
      </c>
    </row>
    <row r="3170" spans="1:17" ht="15" customHeight="1" x14ac:dyDescent="0.2">
      <c r="A3170" s="8" t="s">
        <v>126</v>
      </c>
      <c r="B3170" s="3" t="s">
        <v>1098</v>
      </c>
      <c r="C3170" s="3" t="s">
        <v>76</v>
      </c>
      <c r="D3170" s="3" t="s">
        <v>0</v>
      </c>
      <c r="E3170" s="3" t="s">
        <v>0</v>
      </c>
      <c r="F3170" s="3" t="s">
        <v>0</v>
      </c>
      <c r="G3170" s="9">
        <v>567425993</v>
      </c>
      <c r="H3170" s="9">
        <v>94092018.370000005</v>
      </c>
      <c r="I3170" s="9">
        <v>661518011.37</v>
      </c>
      <c r="J3170" s="9">
        <v>668702471</v>
      </c>
      <c r="K3170" s="9">
        <v>-112998391</v>
      </c>
      <c r="L3170" s="9">
        <v>555704080</v>
      </c>
      <c r="M3170" s="9">
        <v>586802937</v>
      </c>
      <c r="N3170" s="9">
        <v>-42374398</v>
      </c>
      <c r="O3170" s="9">
        <v>544428539</v>
      </c>
      <c r="P3170" s="13">
        <f t="shared" si="50"/>
        <v>249464807.37</v>
      </c>
      <c r="Q3170" s="13">
        <f t="array" ref="Q3170">IF(C3170="",SUMIFS($P$6:$P$65536,$B$6:$B$65536,B3170),IF(D3170="",SUMIFS($P$6:$P$65536,$B$6:$B$65536,B3170,$C$6:$C$65536,C3170),IF(E3170="",SUMIFS($P$6:$P$65536,$B$6:$B$65536,B3170,$C$6:$C$65536,C3170,$D$6:$D$65536,D3170),IF(F3170="",SUMIFS($P$6:$P$65536,$B$6:$B$65536,B3170,$C$6:$C$65536,C3170,$D$6:$D$65536,D3170,$E$6:$E$65536,E3170),--(RIGHT(F3170,1)="0")*SUM(SUMIFS($P$6:$P$65536,$B$6:$B$65536,B3170,$C$6:$C$65536,C3170,$D$6:$D$65536,D3170,$E$6:$E$65536,E3170,$F$6:$F$65536,LEFT(F3170,2)&amp;{0;1;2;3;4;5;6;7;8;9}))+(--(RIGHT(F3170,2)="00"))*SUM(SUMIFS($P$6:$P$65536,$B$6:$B$65536,B3170,$C$6:$C$65536,C3170,$D$6:$D$65536,D3170,$E$6:$E$65536,E3170,$F$6:$F$65536,LEFT(F3170,1)&amp;range))+SUMIFS($P$6:$P$65536,$B$6:$B$65536,B3170,$C$6:$C$65536,C3170,$D$6:$D$65536,D3170,$E$6:$E$65536,E3170,$F$6:$F$65536,F3170)))))</f>
        <v>2357790576.3000002</v>
      </c>
    </row>
    <row r="3171" spans="1:17" ht="15.95" customHeight="1" x14ac:dyDescent="0.2">
      <c r="A3171" s="8" t="s">
        <v>127</v>
      </c>
      <c r="B3171" s="3" t="s">
        <v>1098</v>
      </c>
      <c r="C3171" s="3" t="s">
        <v>76</v>
      </c>
      <c r="D3171" s="3" t="s">
        <v>128</v>
      </c>
      <c r="E3171" s="3" t="s">
        <v>0</v>
      </c>
      <c r="F3171" s="3" t="s">
        <v>0</v>
      </c>
      <c r="G3171" s="9">
        <v>502265576</v>
      </c>
      <c r="H3171" s="9">
        <v>100054729.75</v>
      </c>
      <c r="I3171" s="9">
        <v>602320305.75</v>
      </c>
      <c r="J3171" s="9">
        <v>642901175</v>
      </c>
      <c r="K3171" s="9">
        <v>-112998391</v>
      </c>
      <c r="L3171" s="9">
        <v>529902784</v>
      </c>
      <c r="M3171" s="9">
        <v>560263651</v>
      </c>
      <c r="N3171" s="9">
        <v>-42374398</v>
      </c>
      <c r="O3171" s="9">
        <v>517889253</v>
      </c>
      <c r="P3171" s="13">
        <f t="shared" si="50"/>
        <v>255427518.75</v>
      </c>
      <c r="Q3171" s="13">
        <f t="array" ref="Q3171">IF(C3171="",SUMIFS($P$6:$P$65536,$B$6:$B$65536,B3171),IF(D3171="",SUMIFS($P$6:$P$65536,$B$6:$B$65536,B3171,$C$6:$C$65536,C3171),IF(E3171="",SUMIFS($P$6:$P$65536,$B$6:$B$65536,B3171,$C$6:$C$65536,C3171,$D$6:$D$65536,D3171),IF(F3171="",SUMIFS($P$6:$P$65536,$B$6:$B$65536,B3171,$C$6:$C$65536,C3171,$D$6:$D$65536,D3171,$E$6:$E$65536,E3171),--(RIGHT(F3171,1)="0")*SUM(SUMIFS($P$6:$P$65536,$B$6:$B$65536,B3171,$C$6:$C$65536,C3171,$D$6:$D$65536,D3171,$E$6:$E$65536,E3171,$F$6:$F$65536,LEFT(F3171,2)&amp;{0;1;2;3;4;5;6;7;8;9}))+(--(RIGHT(F3171,2)="00"))*SUM(SUMIFS($P$6:$P$65536,$B$6:$B$65536,B3171,$C$6:$C$65536,C3171,$D$6:$D$65536,D3171,$E$6:$E$65536,E3171,$F$6:$F$65536,LEFT(F3171,1)&amp;range))+SUMIFS($P$6:$P$65536,$B$6:$B$65536,B3171,$C$6:$C$65536,C3171,$D$6:$D$65536,D3171,$E$6:$E$65536,E3171,$F$6:$F$65536,F3171)))))</f>
        <v>1743409599.8299999</v>
      </c>
    </row>
    <row r="3172" spans="1:17" ht="96.6" customHeight="1" x14ac:dyDescent="0.2">
      <c r="A3172" s="10" t="s">
        <v>1099</v>
      </c>
      <c r="B3172" s="3" t="s">
        <v>1098</v>
      </c>
      <c r="C3172" s="3" t="s">
        <v>76</v>
      </c>
      <c r="D3172" s="3" t="s">
        <v>128</v>
      </c>
      <c r="E3172" s="3" t="s">
        <v>1100</v>
      </c>
      <c r="F3172" s="11" t="s">
        <v>0</v>
      </c>
      <c r="G3172" s="9">
        <v>75533896</v>
      </c>
      <c r="H3172" s="9">
        <v>40000000</v>
      </c>
      <c r="I3172" s="9">
        <v>115533896</v>
      </c>
      <c r="J3172" s="9">
        <v>115533896</v>
      </c>
      <c r="K3172" s="9">
        <v>0</v>
      </c>
      <c r="L3172" s="9">
        <v>115533896</v>
      </c>
      <c r="M3172" s="9">
        <v>115533896</v>
      </c>
      <c r="N3172" s="9">
        <v>0</v>
      </c>
      <c r="O3172" s="9">
        <v>115533896</v>
      </c>
      <c r="P3172" s="13">
        <f t="shared" si="50"/>
        <v>40000000</v>
      </c>
      <c r="Q3172" s="13">
        <f t="array" ref="Q3172">IF(C3172="",SUMIFS($P$6:$P$65536,$B$6:$B$65536,B3172),IF(D3172="",SUMIFS($P$6:$P$65536,$B$6:$B$65536,B3172,$C$6:$C$65536,C3172),IF(E3172="",SUMIFS($P$6:$P$65536,$B$6:$B$65536,B3172,$C$6:$C$65536,C3172,$D$6:$D$65536,D3172),IF(F3172="",SUMIFS($P$6:$P$65536,$B$6:$B$65536,B3172,$C$6:$C$65536,C3172,$D$6:$D$65536,D3172,$E$6:$E$65536,E3172),--(RIGHT(F3172,1)="0")*SUM(SUMIFS($P$6:$P$65536,$B$6:$B$65536,B3172,$C$6:$C$65536,C3172,$D$6:$D$65536,D3172,$E$6:$E$65536,E3172,$F$6:$F$65536,LEFT(F3172,2)&amp;{0;1;2;3;4;5;6;7;8;9}))+(--(RIGHT(F3172,2)="00"))*SUM(SUMIFS($P$6:$P$65536,$B$6:$B$65536,B3172,$C$6:$C$65536,C3172,$D$6:$D$65536,D3172,$E$6:$E$65536,E3172,$F$6:$F$65536,LEFT(F3172,1)&amp;range))+SUMIFS($P$6:$P$65536,$B$6:$B$65536,B3172,$C$6:$C$65536,C3172,$D$6:$D$65536,D3172,$E$6:$E$65536,E3172,$F$6:$F$65536,F3172)))))</f>
        <v>160000000</v>
      </c>
    </row>
    <row r="3173" spans="1:17" ht="15" customHeight="1" x14ac:dyDescent="0.2">
      <c r="A3173" s="10" t="s">
        <v>80</v>
      </c>
      <c r="B3173" s="3" t="s">
        <v>1098</v>
      </c>
      <c r="C3173" s="3" t="s">
        <v>76</v>
      </c>
      <c r="D3173" s="3" t="s">
        <v>128</v>
      </c>
      <c r="E3173" s="3" t="s">
        <v>1100</v>
      </c>
      <c r="F3173" s="3" t="s">
        <v>81</v>
      </c>
      <c r="G3173" s="9">
        <v>75533896</v>
      </c>
      <c r="H3173" s="9">
        <v>40000000</v>
      </c>
      <c r="I3173" s="9">
        <v>115533896</v>
      </c>
      <c r="J3173" s="9">
        <v>115533896</v>
      </c>
      <c r="K3173" s="9">
        <v>0</v>
      </c>
      <c r="L3173" s="9">
        <v>115533896</v>
      </c>
      <c r="M3173" s="9">
        <v>115533896</v>
      </c>
      <c r="N3173" s="9">
        <v>0</v>
      </c>
      <c r="O3173" s="9">
        <v>115533896</v>
      </c>
      <c r="P3173" s="13">
        <f t="shared" si="50"/>
        <v>40000000</v>
      </c>
      <c r="Q3173" s="13">
        <f t="array" ref="Q3173">IF(C3173="",SUMIFS($P$6:$P$65536,$B$6:$B$65536,B3173),IF(D3173="",SUMIFS($P$6:$P$65536,$B$6:$B$65536,B3173,$C$6:$C$65536,C3173),IF(E3173="",SUMIFS($P$6:$P$65536,$B$6:$B$65536,B3173,$C$6:$C$65536,C3173,$D$6:$D$65536,D3173),IF(F3173="",SUMIFS($P$6:$P$65536,$B$6:$B$65536,B3173,$C$6:$C$65536,C3173,$D$6:$D$65536,D3173,$E$6:$E$65536,E3173),--(RIGHT(F3173,1)="0")*SUM(SUMIFS($P$6:$P$65536,$B$6:$B$65536,B3173,$C$6:$C$65536,C3173,$D$6:$D$65536,D3173,$E$6:$E$65536,E3173,$F$6:$F$65536,LEFT(F3173,2)&amp;{0;1;2;3;4;5;6;7;8;9}))+(--(RIGHT(F3173,2)="00"))*SUM(SUMIFS($P$6:$P$65536,$B$6:$B$65536,B3173,$C$6:$C$65536,C3173,$D$6:$D$65536,D3173,$E$6:$E$65536,E3173,$F$6:$F$65536,LEFT(F3173,1)&amp;range))+SUMIFS($P$6:$P$65536,$B$6:$B$65536,B3173,$C$6:$C$65536,C3173,$D$6:$D$65536,D3173,$E$6:$E$65536,E3173,$F$6:$F$65536,F3173)))))</f>
        <v>160000000</v>
      </c>
    </row>
    <row r="3174" spans="1:17" ht="80.099999999999994" customHeight="1" x14ac:dyDescent="0.2">
      <c r="A3174" s="10" t="s">
        <v>168</v>
      </c>
      <c r="B3174" s="3" t="s">
        <v>1098</v>
      </c>
      <c r="C3174" s="3" t="s">
        <v>76</v>
      </c>
      <c r="D3174" s="3" t="s">
        <v>128</v>
      </c>
      <c r="E3174" s="3" t="s">
        <v>1100</v>
      </c>
      <c r="F3174" s="3" t="s">
        <v>169</v>
      </c>
      <c r="G3174" s="9">
        <v>75533896</v>
      </c>
      <c r="H3174" s="9">
        <v>40000000</v>
      </c>
      <c r="I3174" s="9">
        <v>115533896</v>
      </c>
      <c r="J3174" s="9">
        <v>115533896</v>
      </c>
      <c r="K3174" s="9">
        <v>0</v>
      </c>
      <c r="L3174" s="9">
        <v>115533896</v>
      </c>
      <c r="M3174" s="9">
        <v>115533896</v>
      </c>
      <c r="N3174" s="9">
        <v>0</v>
      </c>
      <c r="O3174" s="9">
        <v>115533896</v>
      </c>
      <c r="P3174" s="13">
        <f t="shared" si="50"/>
        <v>40000000</v>
      </c>
      <c r="Q3174" s="13">
        <f t="array" ref="Q3174">IF(C3174="",SUMIFS($P$6:$P$65536,$B$6:$B$65536,B3174),IF(D3174="",SUMIFS($P$6:$P$65536,$B$6:$B$65536,B3174,$C$6:$C$65536,C3174),IF(E3174="",SUMIFS($P$6:$P$65536,$B$6:$B$65536,B3174,$C$6:$C$65536,C3174,$D$6:$D$65536,D3174),IF(F3174="",SUMIFS($P$6:$P$65536,$B$6:$B$65536,B3174,$C$6:$C$65536,C3174,$D$6:$D$65536,D3174,$E$6:$E$65536,E3174),--(RIGHT(F3174,1)="0")*SUM(SUMIFS($P$6:$P$65536,$B$6:$B$65536,B3174,$C$6:$C$65536,C3174,$D$6:$D$65536,D3174,$E$6:$E$65536,E3174,$F$6:$F$65536,LEFT(F3174,2)&amp;{0;1;2;3;4;5;6;7;8;9}))+(--(RIGHT(F3174,2)="00"))*SUM(SUMIFS($P$6:$P$65536,$B$6:$B$65536,B3174,$C$6:$C$65536,C3174,$D$6:$D$65536,D3174,$E$6:$E$65536,E3174,$F$6:$F$65536,LEFT(F3174,1)&amp;range))+SUMIFS($P$6:$P$65536,$B$6:$B$65536,B3174,$C$6:$C$65536,C3174,$D$6:$D$65536,D3174,$E$6:$E$65536,E3174,$F$6:$F$65536,F3174)))))</f>
        <v>120000000</v>
      </c>
    </row>
    <row r="3175" spans="1:17" ht="96.6" customHeight="1" x14ac:dyDescent="0.2">
      <c r="A3175" s="10" t="s">
        <v>170</v>
      </c>
      <c r="B3175" s="3" t="s">
        <v>1098</v>
      </c>
      <c r="C3175" s="3" t="s">
        <v>76</v>
      </c>
      <c r="D3175" s="3" t="s">
        <v>128</v>
      </c>
      <c r="E3175" s="3" t="s">
        <v>1100</v>
      </c>
      <c r="F3175" s="3" t="s">
        <v>171</v>
      </c>
      <c r="G3175" s="9">
        <v>75533896</v>
      </c>
      <c r="H3175" s="9">
        <v>40000000</v>
      </c>
      <c r="I3175" s="9">
        <v>115533896</v>
      </c>
      <c r="J3175" s="9">
        <v>115533896</v>
      </c>
      <c r="K3175" s="9">
        <v>0</v>
      </c>
      <c r="L3175" s="9">
        <v>115533896</v>
      </c>
      <c r="M3175" s="9">
        <v>115533896</v>
      </c>
      <c r="N3175" s="9">
        <v>0</v>
      </c>
      <c r="O3175" s="9">
        <v>115533896</v>
      </c>
      <c r="P3175" s="13">
        <f t="shared" si="50"/>
        <v>40000000</v>
      </c>
      <c r="Q3175" s="13">
        <f t="array" ref="Q3175">IF(C3175="",SUMIFS($P$6:$P$65536,$B$6:$B$65536,B3175),IF(D3175="",SUMIFS($P$6:$P$65536,$B$6:$B$65536,B3175,$C$6:$C$65536,C3175),IF(E3175="",SUMIFS($P$6:$P$65536,$B$6:$B$65536,B3175,$C$6:$C$65536,C3175,$D$6:$D$65536,D3175),IF(F3175="",SUMIFS($P$6:$P$65536,$B$6:$B$65536,B3175,$C$6:$C$65536,C3175,$D$6:$D$65536,D3175,$E$6:$E$65536,E3175),--(RIGHT(F3175,1)="0")*SUM(SUMIFS($P$6:$P$65536,$B$6:$B$65536,B3175,$C$6:$C$65536,C3175,$D$6:$D$65536,D3175,$E$6:$E$65536,E3175,$F$6:$F$65536,LEFT(F3175,2)&amp;{0;1;2;3;4;5;6;7;8;9}))+(--(RIGHT(F3175,2)="00"))*SUM(SUMIFS($P$6:$P$65536,$B$6:$B$65536,B3175,$C$6:$C$65536,C3175,$D$6:$D$65536,D3175,$E$6:$E$65536,E3175,$F$6:$F$65536,LEFT(F3175,1)&amp;range))+SUMIFS($P$6:$P$65536,$B$6:$B$65536,B3175,$C$6:$C$65536,C3175,$D$6:$D$65536,D3175,$E$6:$E$65536,E3175,$F$6:$F$65536,F3175)))))</f>
        <v>40000000</v>
      </c>
    </row>
    <row r="3176" spans="1:17" ht="207.6" hidden="1" customHeight="1" x14ac:dyDescent="0.2">
      <c r="A3176" s="10" t="s">
        <v>1101</v>
      </c>
      <c r="B3176" s="3" t="s">
        <v>1098</v>
      </c>
      <c r="C3176" s="3" t="s">
        <v>76</v>
      </c>
      <c r="D3176" s="3" t="s">
        <v>128</v>
      </c>
      <c r="E3176" s="3" t="s">
        <v>1102</v>
      </c>
      <c r="F3176" s="11" t="s">
        <v>0</v>
      </c>
      <c r="G3176" s="9">
        <v>13950000</v>
      </c>
      <c r="H3176" s="9">
        <v>0</v>
      </c>
      <c r="I3176" s="9">
        <v>13950000</v>
      </c>
      <c r="J3176" s="9">
        <v>13950000</v>
      </c>
      <c r="K3176" s="9">
        <v>0</v>
      </c>
      <c r="L3176" s="9">
        <v>13950000</v>
      </c>
      <c r="M3176" s="9">
        <v>13950000</v>
      </c>
      <c r="N3176" s="9">
        <v>0</v>
      </c>
      <c r="O3176" s="9">
        <v>13950000</v>
      </c>
      <c r="P3176" s="13">
        <f t="shared" si="50"/>
        <v>0</v>
      </c>
      <c r="Q3176" s="13">
        <f t="array" ref="Q3176">IF(C3176="",SUMIFS($P$6:$P$65536,$B$6:$B$65536,B3176),IF(D3176="",SUMIFS($P$6:$P$65536,$B$6:$B$65536,B3176,$C$6:$C$65536,C3176),IF(E3176="",SUMIFS($P$6:$P$65536,$B$6:$B$65536,B3176,$C$6:$C$65536,C3176,$D$6:$D$65536,D3176),IF(F3176="",SUMIFS($P$6:$P$65536,$B$6:$B$65536,B3176,$C$6:$C$65536,C3176,$D$6:$D$65536,D3176,$E$6:$E$65536,E3176),--(RIGHT(F3176,1)="0")*SUM(SUMIFS($P$6:$P$65536,$B$6:$B$65536,B3176,$C$6:$C$65536,C3176,$D$6:$D$65536,D3176,$E$6:$E$65536,E3176,$F$6:$F$65536,LEFT(F3176,2)&amp;{0;1;2;3;4;5;6;7;8;9}))+(--(RIGHT(F3176,2)="00"))*SUM(SUMIFS($P$6:$P$65536,$B$6:$B$65536,B3176,$C$6:$C$65536,C3176,$D$6:$D$65536,D3176,$E$6:$E$65536,E3176,$F$6:$F$65536,LEFT(F3176,1)&amp;range))+SUMIFS($P$6:$P$65536,$B$6:$B$65536,B3176,$C$6:$C$65536,C3176,$D$6:$D$65536,D3176,$E$6:$E$65536,E3176,$F$6:$F$65536,F3176)))))</f>
        <v>0</v>
      </c>
    </row>
    <row r="3177" spans="1:17" ht="15" hidden="1" customHeight="1" x14ac:dyDescent="0.2">
      <c r="A3177" s="10" t="s">
        <v>80</v>
      </c>
      <c r="B3177" s="3" t="s">
        <v>1098</v>
      </c>
      <c r="C3177" s="3" t="s">
        <v>76</v>
      </c>
      <c r="D3177" s="3" t="s">
        <v>128</v>
      </c>
      <c r="E3177" s="3" t="s">
        <v>1102</v>
      </c>
      <c r="F3177" s="3" t="s">
        <v>81</v>
      </c>
      <c r="G3177" s="9">
        <v>13950000</v>
      </c>
      <c r="H3177" s="9">
        <v>0</v>
      </c>
      <c r="I3177" s="9">
        <v>13950000</v>
      </c>
      <c r="J3177" s="9">
        <v>13950000</v>
      </c>
      <c r="K3177" s="9">
        <v>0</v>
      </c>
      <c r="L3177" s="9">
        <v>13950000</v>
      </c>
      <c r="M3177" s="9">
        <v>13950000</v>
      </c>
      <c r="N3177" s="9">
        <v>0</v>
      </c>
      <c r="O3177" s="9">
        <v>13950000</v>
      </c>
      <c r="P3177" s="13">
        <f t="shared" si="50"/>
        <v>0</v>
      </c>
      <c r="Q3177" s="13">
        <f t="array" ref="Q3177">IF(C3177="",SUMIFS($P$6:$P$65536,$B$6:$B$65536,B3177),IF(D3177="",SUMIFS($P$6:$P$65536,$B$6:$B$65536,B3177,$C$6:$C$65536,C3177),IF(E3177="",SUMIFS($P$6:$P$65536,$B$6:$B$65536,B3177,$C$6:$C$65536,C3177,$D$6:$D$65536,D3177),IF(F3177="",SUMIFS($P$6:$P$65536,$B$6:$B$65536,B3177,$C$6:$C$65536,C3177,$D$6:$D$65536,D3177,$E$6:$E$65536,E3177),--(RIGHT(F3177,1)="0")*SUM(SUMIFS($P$6:$P$65536,$B$6:$B$65536,B3177,$C$6:$C$65536,C3177,$D$6:$D$65536,D3177,$E$6:$E$65536,E3177,$F$6:$F$65536,LEFT(F3177,2)&amp;{0;1;2;3;4;5;6;7;8;9}))+(--(RIGHT(F3177,2)="00"))*SUM(SUMIFS($P$6:$P$65536,$B$6:$B$65536,B3177,$C$6:$C$65536,C3177,$D$6:$D$65536,D3177,$E$6:$E$65536,E3177,$F$6:$F$65536,LEFT(F3177,1)&amp;range))+SUMIFS($P$6:$P$65536,$B$6:$B$65536,B3177,$C$6:$C$65536,C3177,$D$6:$D$65536,D3177,$E$6:$E$65536,E3177,$F$6:$F$65536,F3177)))))</f>
        <v>0</v>
      </c>
    </row>
    <row r="3178" spans="1:17" ht="80.099999999999994" hidden="1" customHeight="1" x14ac:dyDescent="0.2">
      <c r="A3178" s="10" t="s">
        <v>168</v>
      </c>
      <c r="B3178" s="3" t="s">
        <v>1098</v>
      </c>
      <c r="C3178" s="3" t="s">
        <v>76</v>
      </c>
      <c r="D3178" s="3" t="s">
        <v>128</v>
      </c>
      <c r="E3178" s="3" t="s">
        <v>1102</v>
      </c>
      <c r="F3178" s="3" t="s">
        <v>169</v>
      </c>
      <c r="G3178" s="9">
        <v>13950000</v>
      </c>
      <c r="H3178" s="9">
        <v>0</v>
      </c>
      <c r="I3178" s="9">
        <v>13950000</v>
      </c>
      <c r="J3178" s="9">
        <v>13950000</v>
      </c>
      <c r="K3178" s="9">
        <v>0</v>
      </c>
      <c r="L3178" s="9">
        <v>13950000</v>
      </c>
      <c r="M3178" s="9">
        <v>13950000</v>
      </c>
      <c r="N3178" s="9">
        <v>0</v>
      </c>
      <c r="O3178" s="9">
        <v>13950000</v>
      </c>
      <c r="P3178" s="13">
        <f t="shared" si="50"/>
        <v>0</v>
      </c>
      <c r="Q3178" s="13">
        <f t="array" ref="Q3178">IF(C3178="",SUMIFS($P$6:$P$65536,$B$6:$B$65536,B3178),IF(D3178="",SUMIFS($P$6:$P$65536,$B$6:$B$65536,B3178,$C$6:$C$65536,C3178),IF(E3178="",SUMIFS($P$6:$P$65536,$B$6:$B$65536,B3178,$C$6:$C$65536,C3178,$D$6:$D$65536,D3178),IF(F3178="",SUMIFS($P$6:$P$65536,$B$6:$B$65536,B3178,$C$6:$C$65536,C3178,$D$6:$D$65536,D3178,$E$6:$E$65536,E3178),--(RIGHT(F3178,1)="0")*SUM(SUMIFS($P$6:$P$65536,$B$6:$B$65536,B3178,$C$6:$C$65536,C3178,$D$6:$D$65536,D3178,$E$6:$E$65536,E3178,$F$6:$F$65536,LEFT(F3178,2)&amp;{0;1;2;3;4;5;6;7;8;9}))+(--(RIGHT(F3178,2)="00"))*SUM(SUMIFS($P$6:$P$65536,$B$6:$B$65536,B3178,$C$6:$C$65536,C3178,$D$6:$D$65536,D3178,$E$6:$E$65536,E3178,$F$6:$F$65536,LEFT(F3178,1)&amp;range))+SUMIFS($P$6:$P$65536,$B$6:$B$65536,B3178,$C$6:$C$65536,C3178,$D$6:$D$65536,D3178,$E$6:$E$65536,E3178,$F$6:$F$65536,F3178)))))</f>
        <v>0</v>
      </c>
    </row>
    <row r="3179" spans="1:17" ht="96.6" hidden="1" customHeight="1" x14ac:dyDescent="0.2">
      <c r="A3179" s="10" t="s">
        <v>170</v>
      </c>
      <c r="B3179" s="3" t="s">
        <v>1098</v>
      </c>
      <c r="C3179" s="3" t="s">
        <v>76</v>
      </c>
      <c r="D3179" s="3" t="s">
        <v>128</v>
      </c>
      <c r="E3179" s="3" t="s">
        <v>1102</v>
      </c>
      <c r="F3179" s="3" t="s">
        <v>171</v>
      </c>
      <c r="G3179" s="9">
        <v>13950000</v>
      </c>
      <c r="H3179" s="9">
        <v>0</v>
      </c>
      <c r="I3179" s="9">
        <v>13950000</v>
      </c>
      <c r="J3179" s="9">
        <v>13950000</v>
      </c>
      <c r="K3179" s="9">
        <v>0</v>
      </c>
      <c r="L3179" s="9">
        <v>13950000</v>
      </c>
      <c r="M3179" s="9">
        <v>13950000</v>
      </c>
      <c r="N3179" s="9">
        <v>0</v>
      </c>
      <c r="O3179" s="9">
        <v>13950000</v>
      </c>
      <c r="P3179" s="13">
        <f t="shared" si="50"/>
        <v>0</v>
      </c>
      <c r="Q3179" s="13">
        <f t="array" ref="Q3179">IF(C3179="",SUMIFS($P$6:$P$65536,$B$6:$B$65536,B3179),IF(D3179="",SUMIFS($P$6:$P$65536,$B$6:$B$65536,B3179,$C$6:$C$65536,C3179),IF(E3179="",SUMIFS($P$6:$P$65536,$B$6:$B$65536,B3179,$C$6:$C$65536,C3179,$D$6:$D$65536,D3179),IF(F3179="",SUMIFS($P$6:$P$65536,$B$6:$B$65536,B3179,$C$6:$C$65536,C3179,$D$6:$D$65536,D3179,$E$6:$E$65536,E3179),--(RIGHT(F3179,1)="0")*SUM(SUMIFS($P$6:$P$65536,$B$6:$B$65536,B3179,$C$6:$C$65536,C3179,$D$6:$D$65536,D3179,$E$6:$E$65536,E3179,$F$6:$F$65536,LEFT(F3179,2)&amp;{0;1;2;3;4;5;6;7;8;9}))+(--(RIGHT(F3179,2)="00"))*SUM(SUMIFS($P$6:$P$65536,$B$6:$B$65536,B3179,$C$6:$C$65536,C3179,$D$6:$D$65536,D3179,$E$6:$E$65536,E3179,$F$6:$F$65536,LEFT(F3179,1)&amp;range))+SUMIFS($P$6:$P$65536,$B$6:$B$65536,B3179,$C$6:$C$65536,C3179,$D$6:$D$65536,D3179,$E$6:$E$65536,E3179,$F$6:$F$65536,F3179)))))</f>
        <v>0</v>
      </c>
    </row>
    <row r="3180" spans="1:17" ht="127.9" customHeight="1" x14ac:dyDescent="0.2">
      <c r="A3180" s="10" t="s">
        <v>1103</v>
      </c>
      <c r="B3180" s="3" t="s">
        <v>1098</v>
      </c>
      <c r="C3180" s="3" t="s">
        <v>76</v>
      </c>
      <c r="D3180" s="3" t="s">
        <v>128</v>
      </c>
      <c r="E3180" s="3" t="s">
        <v>1104</v>
      </c>
      <c r="F3180" s="11" t="s">
        <v>0</v>
      </c>
      <c r="G3180" s="9">
        <v>72755373</v>
      </c>
      <c r="H3180" s="9">
        <v>30186666.75</v>
      </c>
      <c r="I3180" s="9">
        <v>102942039.75</v>
      </c>
      <c r="J3180" s="9">
        <v>72755373</v>
      </c>
      <c r="K3180" s="9">
        <v>0</v>
      </c>
      <c r="L3180" s="9">
        <v>72755373</v>
      </c>
      <c r="M3180" s="9">
        <v>72755373</v>
      </c>
      <c r="N3180" s="9">
        <v>0</v>
      </c>
      <c r="O3180" s="9">
        <v>72755373</v>
      </c>
      <c r="P3180" s="13">
        <f t="shared" si="50"/>
        <v>30186666.75</v>
      </c>
      <c r="Q3180" s="13">
        <f t="array" ref="Q3180">IF(C3180="",SUMIFS($P$6:$P$65536,$B$6:$B$65536,B3180),IF(D3180="",SUMIFS($P$6:$P$65536,$B$6:$B$65536,B3180,$C$6:$C$65536,C3180),IF(E3180="",SUMIFS($P$6:$P$65536,$B$6:$B$65536,B3180,$C$6:$C$65536,C3180,$D$6:$D$65536,D3180),IF(F3180="",SUMIFS($P$6:$P$65536,$B$6:$B$65536,B3180,$C$6:$C$65536,C3180,$D$6:$D$65536,D3180,$E$6:$E$65536,E3180),--(RIGHT(F3180,1)="0")*SUM(SUMIFS($P$6:$P$65536,$B$6:$B$65536,B3180,$C$6:$C$65536,C3180,$D$6:$D$65536,D3180,$E$6:$E$65536,E3180,$F$6:$F$65536,LEFT(F3180,2)&amp;{0;1;2;3;4;5;6;7;8;9}))+(--(RIGHT(F3180,2)="00"))*SUM(SUMIFS($P$6:$P$65536,$B$6:$B$65536,B3180,$C$6:$C$65536,C3180,$D$6:$D$65536,D3180,$E$6:$E$65536,E3180,$F$6:$F$65536,LEFT(F3180,1)&amp;range))+SUMIFS($P$6:$P$65536,$B$6:$B$65536,B3180,$C$6:$C$65536,C3180,$D$6:$D$65536,D3180,$E$6:$E$65536,E3180,$F$6:$F$65536,F3180)))))</f>
        <v>120746667</v>
      </c>
    </row>
    <row r="3181" spans="1:17" ht="15" customHeight="1" x14ac:dyDescent="0.2">
      <c r="A3181" s="10" t="s">
        <v>80</v>
      </c>
      <c r="B3181" s="3" t="s">
        <v>1098</v>
      </c>
      <c r="C3181" s="3" t="s">
        <v>76</v>
      </c>
      <c r="D3181" s="3" t="s">
        <v>128</v>
      </c>
      <c r="E3181" s="3" t="s">
        <v>1104</v>
      </c>
      <c r="F3181" s="3" t="s">
        <v>81</v>
      </c>
      <c r="G3181" s="9">
        <v>72755373</v>
      </c>
      <c r="H3181" s="9">
        <v>30186666.75</v>
      </c>
      <c r="I3181" s="9">
        <v>102942039.75</v>
      </c>
      <c r="J3181" s="9">
        <v>72755373</v>
      </c>
      <c r="K3181" s="9">
        <v>0</v>
      </c>
      <c r="L3181" s="9">
        <v>72755373</v>
      </c>
      <c r="M3181" s="9">
        <v>72755373</v>
      </c>
      <c r="N3181" s="9">
        <v>0</v>
      </c>
      <c r="O3181" s="9">
        <v>72755373</v>
      </c>
      <c r="P3181" s="13">
        <f t="shared" si="50"/>
        <v>30186666.75</v>
      </c>
      <c r="Q3181" s="13">
        <f t="array" ref="Q3181">IF(C3181="",SUMIFS($P$6:$P$65536,$B$6:$B$65536,B3181),IF(D3181="",SUMIFS($P$6:$P$65536,$B$6:$B$65536,B3181,$C$6:$C$65536,C3181),IF(E3181="",SUMIFS($P$6:$P$65536,$B$6:$B$65536,B3181,$C$6:$C$65536,C3181,$D$6:$D$65536,D3181),IF(F3181="",SUMIFS($P$6:$P$65536,$B$6:$B$65536,B3181,$C$6:$C$65536,C3181,$D$6:$D$65536,D3181,$E$6:$E$65536,E3181),--(RIGHT(F3181,1)="0")*SUM(SUMIFS($P$6:$P$65536,$B$6:$B$65536,B3181,$C$6:$C$65536,C3181,$D$6:$D$65536,D3181,$E$6:$E$65536,E3181,$F$6:$F$65536,LEFT(F3181,2)&amp;{0;1;2;3;4;5;6;7;8;9}))+(--(RIGHT(F3181,2)="00"))*SUM(SUMIFS($P$6:$P$65536,$B$6:$B$65536,B3181,$C$6:$C$65536,C3181,$D$6:$D$65536,D3181,$E$6:$E$65536,E3181,$F$6:$F$65536,LEFT(F3181,1)&amp;range))+SUMIFS($P$6:$P$65536,$B$6:$B$65536,B3181,$C$6:$C$65536,C3181,$D$6:$D$65536,D3181,$E$6:$E$65536,E3181,$F$6:$F$65536,F3181)))))</f>
        <v>120746667</v>
      </c>
    </row>
    <row r="3182" spans="1:17" ht="80.099999999999994" customHeight="1" x14ac:dyDescent="0.2">
      <c r="A3182" s="10" t="s">
        <v>168</v>
      </c>
      <c r="B3182" s="3" t="s">
        <v>1098</v>
      </c>
      <c r="C3182" s="3" t="s">
        <v>76</v>
      </c>
      <c r="D3182" s="3" t="s">
        <v>128</v>
      </c>
      <c r="E3182" s="3" t="s">
        <v>1104</v>
      </c>
      <c r="F3182" s="3" t="s">
        <v>169</v>
      </c>
      <c r="G3182" s="9">
        <v>72755373</v>
      </c>
      <c r="H3182" s="9">
        <v>30186666.75</v>
      </c>
      <c r="I3182" s="9">
        <v>102942039.75</v>
      </c>
      <c r="J3182" s="9">
        <v>72755373</v>
      </c>
      <c r="K3182" s="9">
        <v>0</v>
      </c>
      <c r="L3182" s="9">
        <v>72755373</v>
      </c>
      <c r="M3182" s="9">
        <v>72755373</v>
      </c>
      <c r="N3182" s="9">
        <v>0</v>
      </c>
      <c r="O3182" s="9">
        <v>72755373</v>
      </c>
      <c r="P3182" s="13">
        <f t="shared" si="50"/>
        <v>30186666.75</v>
      </c>
      <c r="Q3182" s="13">
        <f t="array" ref="Q3182">IF(C3182="",SUMIFS($P$6:$P$65536,$B$6:$B$65536,B3182),IF(D3182="",SUMIFS($P$6:$P$65536,$B$6:$B$65536,B3182,$C$6:$C$65536,C3182),IF(E3182="",SUMIFS($P$6:$P$65536,$B$6:$B$65536,B3182,$C$6:$C$65536,C3182,$D$6:$D$65536,D3182),IF(F3182="",SUMIFS($P$6:$P$65536,$B$6:$B$65536,B3182,$C$6:$C$65536,C3182,$D$6:$D$65536,D3182,$E$6:$E$65536,E3182),--(RIGHT(F3182,1)="0")*SUM(SUMIFS($P$6:$P$65536,$B$6:$B$65536,B3182,$C$6:$C$65536,C3182,$D$6:$D$65536,D3182,$E$6:$E$65536,E3182,$F$6:$F$65536,LEFT(F3182,2)&amp;{0;1;2;3;4;5;6;7;8;9}))+(--(RIGHT(F3182,2)="00"))*SUM(SUMIFS($P$6:$P$65536,$B$6:$B$65536,B3182,$C$6:$C$65536,C3182,$D$6:$D$65536,D3182,$E$6:$E$65536,E3182,$F$6:$F$65536,LEFT(F3182,1)&amp;range))+SUMIFS($P$6:$P$65536,$B$6:$B$65536,B3182,$C$6:$C$65536,C3182,$D$6:$D$65536,D3182,$E$6:$E$65536,E3182,$F$6:$F$65536,F3182)))))</f>
        <v>90560000.25</v>
      </c>
    </row>
    <row r="3183" spans="1:17" ht="96.6" customHeight="1" x14ac:dyDescent="0.2">
      <c r="A3183" s="10" t="s">
        <v>170</v>
      </c>
      <c r="B3183" s="3" t="s">
        <v>1098</v>
      </c>
      <c r="C3183" s="3" t="s">
        <v>76</v>
      </c>
      <c r="D3183" s="3" t="s">
        <v>128</v>
      </c>
      <c r="E3183" s="3" t="s">
        <v>1104</v>
      </c>
      <c r="F3183" s="3" t="s">
        <v>171</v>
      </c>
      <c r="G3183" s="9">
        <v>72755373</v>
      </c>
      <c r="H3183" s="9">
        <v>30186666.75</v>
      </c>
      <c r="I3183" s="9">
        <v>102942039.75</v>
      </c>
      <c r="J3183" s="9">
        <v>72755373</v>
      </c>
      <c r="K3183" s="9">
        <v>0</v>
      </c>
      <c r="L3183" s="9">
        <v>72755373</v>
      </c>
      <c r="M3183" s="9">
        <v>72755373</v>
      </c>
      <c r="N3183" s="9">
        <v>0</v>
      </c>
      <c r="O3183" s="9">
        <v>72755373</v>
      </c>
      <c r="P3183" s="13">
        <f t="shared" si="50"/>
        <v>30186666.75</v>
      </c>
      <c r="Q3183" s="13">
        <f t="array" ref="Q3183">IF(C3183="",SUMIFS($P$6:$P$65536,$B$6:$B$65536,B3183),IF(D3183="",SUMIFS($P$6:$P$65536,$B$6:$B$65536,B3183,$C$6:$C$65536,C3183),IF(E3183="",SUMIFS($P$6:$P$65536,$B$6:$B$65536,B3183,$C$6:$C$65536,C3183,$D$6:$D$65536,D3183),IF(F3183="",SUMIFS($P$6:$P$65536,$B$6:$B$65536,B3183,$C$6:$C$65536,C3183,$D$6:$D$65536,D3183,$E$6:$E$65536,E3183),--(RIGHT(F3183,1)="0")*SUM(SUMIFS($P$6:$P$65536,$B$6:$B$65536,B3183,$C$6:$C$65536,C3183,$D$6:$D$65536,D3183,$E$6:$E$65536,E3183,$F$6:$F$65536,LEFT(F3183,2)&amp;{0;1;2;3;4;5;6;7;8;9}))+(--(RIGHT(F3183,2)="00"))*SUM(SUMIFS($P$6:$P$65536,$B$6:$B$65536,B3183,$C$6:$C$65536,C3183,$D$6:$D$65536,D3183,$E$6:$E$65536,E3183,$F$6:$F$65536,LEFT(F3183,1)&amp;range))+SUMIFS($P$6:$P$65536,$B$6:$B$65536,B3183,$C$6:$C$65536,C3183,$D$6:$D$65536,D3183,$E$6:$E$65536,E3183,$F$6:$F$65536,F3183)))))</f>
        <v>30186666.75</v>
      </c>
    </row>
    <row r="3184" spans="1:17" ht="80.099999999999994" customHeight="1" x14ac:dyDescent="0.2">
      <c r="A3184" s="10" t="s">
        <v>1105</v>
      </c>
      <c r="B3184" s="3" t="s">
        <v>1098</v>
      </c>
      <c r="C3184" s="3" t="s">
        <v>76</v>
      </c>
      <c r="D3184" s="3" t="s">
        <v>128</v>
      </c>
      <c r="E3184" s="3" t="s">
        <v>1106</v>
      </c>
      <c r="F3184" s="11" t="s">
        <v>0</v>
      </c>
      <c r="G3184" s="9">
        <v>1855000</v>
      </c>
      <c r="H3184" s="9">
        <v>-529000</v>
      </c>
      <c r="I3184" s="9">
        <v>1326000</v>
      </c>
      <c r="J3184" s="9">
        <v>745200</v>
      </c>
      <c r="K3184" s="9">
        <v>0</v>
      </c>
      <c r="L3184" s="9">
        <v>745200</v>
      </c>
      <c r="M3184" s="9">
        <v>1117800</v>
      </c>
      <c r="N3184" s="9">
        <v>0</v>
      </c>
      <c r="O3184" s="9">
        <v>1117800</v>
      </c>
      <c r="P3184" s="13">
        <f t="shared" si="50"/>
        <v>529000</v>
      </c>
      <c r="Q3184" s="13">
        <f t="array" ref="Q3184">IF(C3184="",SUMIFS($P$6:$P$65536,$B$6:$B$65536,B3184),IF(D3184="",SUMIFS($P$6:$P$65536,$B$6:$B$65536,B3184,$C$6:$C$65536,C3184),IF(E3184="",SUMIFS($P$6:$P$65536,$B$6:$B$65536,B3184,$C$6:$C$65536,C3184,$D$6:$D$65536,D3184),IF(F3184="",SUMIFS($P$6:$P$65536,$B$6:$B$65536,B3184,$C$6:$C$65536,C3184,$D$6:$D$65536,D3184,$E$6:$E$65536,E3184),--(RIGHT(F3184,1)="0")*SUM(SUMIFS($P$6:$P$65536,$B$6:$B$65536,B3184,$C$6:$C$65536,C3184,$D$6:$D$65536,D3184,$E$6:$E$65536,E3184,$F$6:$F$65536,LEFT(F3184,2)&amp;{0;1;2;3;4;5;6;7;8;9}))+(--(RIGHT(F3184,2)="00"))*SUM(SUMIFS($P$6:$P$65536,$B$6:$B$65536,B3184,$C$6:$C$65536,C3184,$D$6:$D$65536,D3184,$E$6:$E$65536,E3184,$F$6:$F$65536,LEFT(F3184,1)&amp;range))+SUMIFS($P$6:$P$65536,$B$6:$B$65536,B3184,$C$6:$C$65536,C3184,$D$6:$D$65536,D3184,$E$6:$E$65536,E3184,$F$6:$F$65536,F3184)))))</f>
        <v>2116000</v>
      </c>
    </row>
    <row r="3185" spans="1:17" ht="48.95" customHeight="1" x14ac:dyDescent="0.2">
      <c r="A3185" s="10" t="s">
        <v>57</v>
      </c>
      <c r="B3185" s="3" t="s">
        <v>1098</v>
      </c>
      <c r="C3185" s="3" t="s">
        <v>76</v>
      </c>
      <c r="D3185" s="3" t="s">
        <v>128</v>
      </c>
      <c r="E3185" s="3" t="s">
        <v>1106</v>
      </c>
      <c r="F3185" s="3" t="s">
        <v>58</v>
      </c>
      <c r="G3185" s="9">
        <v>1855000</v>
      </c>
      <c r="H3185" s="9">
        <v>-529000</v>
      </c>
      <c r="I3185" s="9">
        <v>1326000</v>
      </c>
      <c r="J3185" s="9">
        <v>745200</v>
      </c>
      <c r="K3185" s="9">
        <v>0</v>
      </c>
      <c r="L3185" s="9">
        <v>745200</v>
      </c>
      <c r="M3185" s="9">
        <v>1117800</v>
      </c>
      <c r="N3185" s="9">
        <v>0</v>
      </c>
      <c r="O3185" s="9">
        <v>1117800</v>
      </c>
      <c r="P3185" s="13">
        <f t="shared" si="50"/>
        <v>529000</v>
      </c>
      <c r="Q3185" s="13">
        <f t="array" ref="Q3185">IF(C3185="",SUMIFS($P$6:$P$65536,$B$6:$B$65536,B3185),IF(D3185="",SUMIFS($P$6:$P$65536,$B$6:$B$65536,B3185,$C$6:$C$65536,C3185),IF(E3185="",SUMIFS($P$6:$P$65536,$B$6:$B$65536,B3185,$C$6:$C$65536,C3185,$D$6:$D$65536,D3185),IF(F3185="",SUMIFS($P$6:$P$65536,$B$6:$B$65536,B3185,$C$6:$C$65536,C3185,$D$6:$D$65536,D3185,$E$6:$E$65536,E3185),--(RIGHT(F3185,1)="0")*SUM(SUMIFS($P$6:$P$65536,$B$6:$B$65536,B3185,$C$6:$C$65536,C3185,$D$6:$D$65536,D3185,$E$6:$E$65536,E3185,$F$6:$F$65536,LEFT(F3185,2)&amp;{0;1;2;3;4;5;6;7;8;9}))+(--(RIGHT(F3185,2)="00"))*SUM(SUMIFS($P$6:$P$65536,$B$6:$B$65536,B3185,$C$6:$C$65536,C3185,$D$6:$D$65536,D3185,$E$6:$E$65536,E3185,$F$6:$F$65536,LEFT(F3185,1)&amp;range))+SUMIFS($P$6:$P$65536,$B$6:$B$65536,B3185,$C$6:$C$65536,C3185,$D$6:$D$65536,D3185,$E$6:$E$65536,E3185,$F$6:$F$65536,F3185)))))</f>
        <v>2116000</v>
      </c>
    </row>
    <row r="3186" spans="1:17" ht="48.95" customHeight="1" x14ac:dyDescent="0.2">
      <c r="A3186" s="10" t="s">
        <v>59</v>
      </c>
      <c r="B3186" s="3" t="s">
        <v>1098</v>
      </c>
      <c r="C3186" s="3" t="s">
        <v>76</v>
      </c>
      <c r="D3186" s="3" t="s">
        <v>128</v>
      </c>
      <c r="E3186" s="3" t="s">
        <v>1106</v>
      </c>
      <c r="F3186" s="3" t="s">
        <v>60</v>
      </c>
      <c r="G3186" s="9">
        <v>1855000</v>
      </c>
      <c r="H3186" s="9">
        <v>-529000</v>
      </c>
      <c r="I3186" s="9">
        <v>1326000</v>
      </c>
      <c r="J3186" s="9">
        <v>745200</v>
      </c>
      <c r="K3186" s="9">
        <v>0</v>
      </c>
      <c r="L3186" s="9">
        <v>745200</v>
      </c>
      <c r="M3186" s="9">
        <v>1117800</v>
      </c>
      <c r="N3186" s="9">
        <v>0</v>
      </c>
      <c r="O3186" s="9">
        <v>1117800</v>
      </c>
      <c r="P3186" s="13">
        <f t="shared" si="50"/>
        <v>529000</v>
      </c>
      <c r="Q3186" s="13">
        <f t="array" ref="Q3186">IF(C3186="",SUMIFS($P$6:$P$65536,$B$6:$B$65536,B3186),IF(D3186="",SUMIFS($P$6:$P$65536,$B$6:$B$65536,B3186,$C$6:$C$65536,C3186),IF(E3186="",SUMIFS($P$6:$P$65536,$B$6:$B$65536,B3186,$C$6:$C$65536,C3186,$D$6:$D$65536,D3186),IF(F3186="",SUMIFS($P$6:$P$65536,$B$6:$B$65536,B3186,$C$6:$C$65536,C3186,$D$6:$D$65536,D3186,$E$6:$E$65536,E3186),--(RIGHT(F3186,1)="0")*SUM(SUMIFS($P$6:$P$65536,$B$6:$B$65536,B3186,$C$6:$C$65536,C3186,$D$6:$D$65536,D3186,$E$6:$E$65536,E3186,$F$6:$F$65536,LEFT(F3186,2)&amp;{0;1;2;3;4;5;6;7;8;9}))+(--(RIGHT(F3186,2)="00"))*SUM(SUMIFS($P$6:$P$65536,$B$6:$B$65536,B3186,$C$6:$C$65536,C3186,$D$6:$D$65536,D3186,$E$6:$E$65536,E3186,$F$6:$F$65536,LEFT(F3186,1)&amp;range))+SUMIFS($P$6:$P$65536,$B$6:$B$65536,B3186,$C$6:$C$65536,C3186,$D$6:$D$65536,D3186,$E$6:$E$65536,E3186,$F$6:$F$65536,F3186)))))</f>
        <v>1587000</v>
      </c>
    </row>
    <row r="3187" spans="1:17" ht="64.5" hidden="1" customHeight="1" x14ac:dyDescent="0.2">
      <c r="A3187" s="10" t="s">
        <v>231</v>
      </c>
      <c r="B3187" s="3" t="s">
        <v>1098</v>
      </c>
      <c r="C3187" s="3" t="s">
        <v>76</v>
      </c>
      <c r="D3187" s="3" t="s">
        <v>128</v>
      </c>
      <c r="E3187" s="3" t="s">
        <v>1106</v>
      </c>
      <c r="F3187" s="3" t="s">
        <v>232</v>
      </c>
      <c r="G3187" s="9">
        <v>489000</v>
      </c>
      <c r="H3187" s="9">
        <v>0</v>
      </c>
      <c r="I3187" s="9">
        <v>489000</v>
      </c>
      <c r="J3187" s="9">
        <v>0</v>
      </c>
      <c r="K3187" s="9">
        <v>0</v>
      </c>
      <c r="L3187" s="9">
        <v>0</v>
      </c>
      <c r="M3187" s="9">
        <v>0</v>
      </c>
      <c r="N3187" s="9">
        <v>0</v>
      </c>
      <c r="O3187" s="9">
        <v>0</v>
      </c>
      <c r="P3187" s="13">
        <f t="shared" si="50"/>
        <v>0</v>
      </c>
      <c r="Q3187" s="13">
        <f t="array" ref="Q3187">IF(C3187="",SUMIFS($P$6:$P$65536,$B$6:$B$65536,B3187),IF(D3187="",SUMIFS($P$6:$P$65536,$B$6:$B$65536,B3187,$C$6:$C$65536,C3187),IF(E3187="",SUMIFS($P$6:$P$65536,$B$6:$B$65536,B3187,$C$6:$C$65536,C3187,$D$6:$D$65536,D3187),IF(F3187="",SUMIFS($P$6:$P$65536,$B$6:$B$65536,B3187,$C$6:$C$65536,C3187,$D$6:$D$65536,D3187,$E$6:$E$65536,E3187),--(RIGHT(F3187,1)="0")*SUM(SUMIFS($P$6:$P$65536,$B$6:$B$65536,B3187,$C$6:$C$65536,C3187,$D$6:$D$65536,D3187,$E$6:$E$65536,E3187,$F$6:$F$65536,LEFT(F3187,2)&amp;{0;1;2;3;4;5;6;7;8;9}))+(--(RIGHT(F3187,2)="00"))*SUM(SUMIFS($P$6:$P$65536,$B$6:$B$65536,B3187,$C$6:$C$65536,C3187,$D$6:$D$65536,D3187,$E$6:$E$65536,E3187,$F$6:$F$65536,LEFT(F3187,1)&amp;range))+SUMIFS($P$6:$P$65536,$B$6:$B$65536,B3187,$C$6:$C$65536,C3187,$D$6:$D$65536,D3187,$E$6:$E$65536,E3187,$F$6:$F$65536,F3187)))))</f>
        <v>0</v>
      </c>
    </row>
    <row r="3188" spans="1:17" ht="15" customHeight="1" x14ac:dyDescent="0.2">
      <c r="A3188" s="10" t="s">
        <v>61</v>
      </c>
      <c r="B3188" s="3" t="s">
        <v>1098</v>
      </c>
      <c r="C3188" s="3" t="s">
        <v>76</v>
      </c>
      <c r="D3188" s="3" t="s">
        <v>128</v>
      </c>
      <c r="E3188" s="3" t="s">
        <v>1106</v>
      </c>
      <c r="F3188" s="3" t="s">
        <v>62</v>
      </c>
      <c r="G3188" s="9">
        <v>1366000</v>
      </c>
      <c r="H3188" s="9">
        <v>-529000</v>
      </c>
      <c r="I3188" s="9">
        <v>837000</v>
      </c>
      <c r="J3188" s="9">
        <v>745200</v>
      </c>
      <c r="K3188" s="9">
        <v>0</v>
      </c>
      <c r="L3188" s="9">
        <v>745200</v>
      </c>
      <c r="M3188" s="9">
        <v>1117800</v>
      </c>
      <c r="N3188" s="9">
        <v>0</v>
      </c>
      <c r="O3188" s="9">
        <v>1117800</v>
      </c>
      <c r="P3188" s="13">
        <f t="shared" si="50"/>
        <v>529000</v>
      </c>
      <c r="Q3188" s="13">
        <f t="array" ref="Q3188">IF(C3188="",SUMIFS($P$6:$P$65536,$B$6:$B$65536,B3188),IF(D3188="",SUMIFS($P$6:$P$65536,$B$6:$B$65536,B3188,$C$6:$C$65536,C3188),IF(E3188="",SUMIFS($P$6:$P$65536,$B$6:$B$65536,B3188,$C$6:$C$65536,C3188,$D$6:$D$65536,D3188),IF(F3188="",SUMIFS($P$6:$P$65536,$B$6:$B$65536,B3188,$C$6:$C$65536,C3188,$D$6:$D$65536,D3188,$E$6:$E$65536,E3188),--(RIGHT(F3188,1)="0")*SUM(SUMIFS($P$6:$P$65536,$B$6:$B$65536,B3188,$C$6:$C$65536,C3188,$D$6:$D$65536,D3188,$E$6:$E$65536,E3188,$F$6:$F$65536,LEFT(F3188,2)&amp;{0;1;2;3;4;5;6;7;8;9}))+(--(RIGHT(F3188,2)="00"))*SUM(SUMIFS($P$6:$P$65536,$B$6:$B$65536,B3188,$C$6:$C$65536,C3188,$D$6:$D$65536,D3188,$E$6:$E$65536,E3188,$F$6:$F$65536,LEFT(F3188,1)&amp;range))+SUMIFS($P$6:$P$65536,$B$6:$B$65536,B3188,$C$6:$C$65536,C3188,$D$6:$D$65536,D3188,$E$6:$E$65536,E3188,$F$6:$F$65536,F3188)))))</f>
        <v>529000</v>
      </c>
    </row>
    <row r="3189" spans="1:17" ht="127.9" customHeight="1" x14ac:dyDescent="0.2">
      <c r="A3189" s="10" t="s">
        <v>1107</v>
      </c>
      <c r="B3189" s="3" t="s">
        <v>1098</v>
      </c>
      <c r="C3189" s="3" t="s">
        <v>76</v>
      </c>
      <c r="D3189" s="3" t="s">
        <v>128</v>
      </c>
      <c r="E3189" s="3" t="s">
        <v>1108</v>
      </c>
      <c r="F3189" s="11" t="s">
        <v>0</v>
      </c>
      <c r="G3189" s="9">
        <v>100000</v>
      </c>
      <c r="H3189" s="9">
        <v>-100000</v>
      </c>
      <c r="I3189" s="9">
        <v>0</v>
      </c>
      <c r="J3189" s="9">
        <v>100000</v>
      </c>
      <c r="K3189" s="9">
        <v>0</v>
      </c>
      <c r="L3189" s="9">
        <v>100000</v>
      </c>
      <c r="M3189" s="9">
        <v>100000</v>
      </c>
      <c r="N3189" s="9">
        <v>0</v>
      </c>
      <c r="O3189" s="9">
        <v>100000</v>
      </c>
      <c r="P3189" s="13">
        <f t="shared" si="50"/>
        <v>100000</v>
      </c>
      <c r="Q3189" s="13">
        <f t="array" ref="Q3189">IF(C3189="",SUMIFS($P$6:$P$65536,$B$6:$B$65536,B3189),IF(D3189="",SUMIFS($P$6:$P$65536,$B$6:$B$65536,B3189,$C$6:$C$65536,C3189),IF(E3189="",SUMIFS($P$6:$P$65536,$B$6:$B$65536,B3189,$C$6:$C$65536,C3189,$D$6:$D$65536,D3189),IF(F3189="",SUMIFS($P$6:$P$65536,$B$6:$B$65536,B3189,$C$6:$C$65536,C3189,$D$6:$D$65536,D3189,$E$6:$E$65536,E3189),--(RIGHT(F3189,1)="0")*SUM(SUMIFS($P$6:$P$65536,$B$6:$B$65536,B3189,$C$6:$C$65536,C3189,$D$6:$D$65536,D3189,$E$6:$E$65536,E3189,$F$6:$F$65536,LEFT(F3189,2)&amp;{0;1;2;3;4;5;6;7;8;9}))+(--(RIGHT(F3189,2)="00"))*SUM(SUMIFS($P$6:$P$65536,$B$6:$B$65536,B3189,$C$6:$C$65536,C3189,$D$6:$D$65536,D3189,$E$6:$E$65536,E3189,$F$6:$F$65536,LEFT(F3189,1)&amp;range))+SUMIFS($P$6:$P$65536,$B$6:$B$65536,B3189,$C$6:$C$65536,C3189,$D$6:$D$65536,D3189,$E$6:$E$65536,E3189,$F$6:$F$65536,F3189)))))</f>
        <v>400000</v>
      </c>
    </row>
    <row r="3190" spans="1:17" ht="15" customHeight="1" x14ac:dyDescent="0.2">
      <c r="A3190" s="10" t="s">
        <v>80</v>
      </c>
      <c r="B3190" s="3" t="s">
        <v>1098</v>
      </c>
      <c r="C3190" s="3" t="s">
        <v>76</v>
      </c>
      <c r="D3190" s="3" t="s">
        <v>128</v>
      </c>
      <c r="E3190" s="3" t="s">
        <v>1108</v>
      </c>
      <c r="F3190" s="3" t="s">
        <v>81</v>
      </c>
      <c r="G3190" s="9">
        <v>100000</v>
      </c>
      <c r="H3190" s="9">
        <v>-100000</v>
      </c>
      <c r="I3190" s="9">
        <v>0</v>
      </c>
      <c r="J3190" s="9">
        <v>100000</v>
      </c>
      <c r="K3190" s="9">
        <v>0</v>
      </c>
      <c r="L3190" s="9">
        <v>100000</v>
      </c>
      <c r="M3190" s="9">
        <v>100000</v>
      </c>
      <c r="N3190" s="9">
        <v>0</v>
      </c>
      <c r="O3190" s="9">
        <v>100000</v>
      </c>
      <c r="P3190" s="13">
        <f t="shared" si="50"/>
        <v>100000</v>
      </c>
      <c r="Q3190" s="13">
        <f t="array" ref="Q3190">IF(C3190="",SUMIFS($P$6:$P$65536,$B$6:$B$65536,B3190),IF(D3190="",SUMIFS($P$6:$P$65536,$B$6:$B$65536,B3190,$C$6:$C$65536,C3190),IF(E3190="",SUMIFS($P$6:$P$65536,$B$6:$B$65536,B3190,$C$6:$C$65536,C3190,$D$6:$D$65536,D3190),IF(F3190="",SUMIFS($P$6:$P$65536,$B$6:$B$65536,B3190,$C$6:$C$65536,C3190,$D$6:$D$65536,D3190,$E$6:$E$65536,E3190),--(RIGHT(F3190,1)="0")*SUM(SUMIFS($P$6:$P$65536,$B$6:$B$65536,B3190,$C$6:$C$65536,C3190,$D$6:$D$65536,D3190,$E$6:$E$65536,E3190,$F$6:$F$65536,LEFT(F3190,2)&amp;{0;1;2;3;4;5;6;7;8;9}))+(--(RIGHT(F3190,2)="00"))*SUM(SUMIFS($P$6:$P$65536,$B$6:$B$65536,B3190,$C$6:$C$65536,C3190,$D$6:$D$65536,D3190,$E$6:$E$65536,E3190,$F$6:$F$65536,LEFT(F3190,1)&amp;range))+SUMIFS($P$6:$P$65536,$B$6:$B$65536,B3190,$C$6:$C$65536,C3190,$D$6:$D$65536,D3190,$E$6:$E$65536,E3190,$F$6:$F$65536,F3190)))))</f>
        <v>400000</v>
      </c>
    </row>
    <row r="3191" spans="1:17" ht="80.099999999999994" customHeight="1" x14ac:dyDescent="0.2">
      <c r="A3191" s="10" t="s">
        <v>168</v>
      </c>
      <c r="B3191" s="3" t="s">
        <v>1098</v>
      </c>
      <c r="C3191" s="3" t="s">
        <v>76</v>
      </c>
      <c r="D3191" s="3" t="s">
        <v>128</v>
      </c>
      <c r="E3191" s="3" t="s">
        <v>1108</v>
      </c>
      <c r="F3191" s="3" t="s">
        <v>169</v>
      </c>
      <c r="G3191" s="9">
        <v>100000</v>
      </c>
      <c r="H3191" s="9">
        <v>-100000</v>
      </c>
      <c r="I3191" s="9">
        <v>0</v>
      </c>
      <c r="J3191" s="9">
        <v>100000</v>
      </c>
      <c r="K3191" s="9">
        <v>0</v>
      </c>
      <c r="L3191" s="9">
        <v>100000</v>
      </c>
      <c r="M3191" s="9">
        <v>100000</v>
      </c>
      <c r="N3191" s="9">
        <v>0</v>
      </c>
      <c r="O3191" s="9">
        <v>100000</v>
      </c>
      <c r="P3191" s="13">
        <f t="shared" si="50"/>
        <v>100000</v>
      </c>
      <c r="Q3191" s="13">
        <f t="array" ref="Q3191">IF(C3191="",SUMIFS($P$6:$P$65536,$B$6:$B$65536,B3191),IF(D3191="",SUMIFS($P$6:$P$65536,$B$6:$B$65536,B3191,$C$6:$C$65536,C3191),IF(E3191="",SUMIFS($P$6:$P$65536,$B$6:$B$65536,B3191,$C$6:$C$65536,C3191,$D$6:$D$65536,D3191),IF(F3191="",SUMIFS($P$6:$P$65536,$B$6:$B$65536,B3191,$C$6:$C$65536,C3191,$D$6:$D$65536,D3191,$E$6:$E$65536,E3191),--(RIGHT(F3191,1)="0")*SUM(SUMIFS($P$6:$P$65536,$B$6:$B$65536,B3191,$C$6:$C$65536,C3191,$D$6:$D$65536,D3191,$E$6:$E$65536,E3191,$F$6:$F$65536,LEFT(F3191,2)&amp;{0;1;2;3;4;5;6;7;8;9}))+(--(RIGHT(F3191,2)="00"))*SUM(SUMIFS($P$6:$P$65536,$B$6:$B$65536,B3191,$C$6:$C$65536,C3191,$D$6:$D$65536,D3191,$E$6:$E$65536,E3191,$F$6:$F$65536,LEFT(F3191,1)&amp;range))+SUMIFS($P$6:$P$65536,$B$6:$B$65536,B3191,$C$6:$C$65536,C3191,$D$6:$D$65536,D3191,$E$6:$E$65536,E3191,$F$6:$F$65536,F3191)))))</f>
        <v>300000</v>
      </c>
    </row>
    <row r="3192" spans="1:17" ht="96.6" customHeight="1" x14ac:dyDescent="0.2">
      <c r="A3192" s="10" t="s">
        <v>170</v>
      </c>
      <c r="B3192" s="3" t="s">
        <v>1098</v>
      </c>
      <c r="C3192" s="3" t="s">
        <v>76</v>
      </c>
      <c r="D3192" s="3" t="s">
        <v>128</v>
      </c>
      <c r="E3192" s="3" t="s">
        <v>1108</v>
      </c>
      <c r="F3192" s="3" t="s">
        <v>171</v>
      </c>
      <c r="G3192" s="9">
        <v>100000</v>
      </c>
      <c r="H3192" s="9">
        <v>-100000</v>
      </c>
      <c r="I3192" s="9">
        <v>0</v>
      </c>
      <c r="J3192" s="9">
        <v>100000</v>
      </c>
      <c r="K3192" s="9">
        <v>0</v>
      </c>
      <c r="L3192" s="9">
        <v>100000</v>
      </c>
      <c r="M3192" s="9">
        <v>100000</v>
      </c>
      <c r="N3192" s="9">
        <v>0</v>
      </c>
      <c r="O3192" s="9">
        <v>100000</v>
      </c>
      <c r="P3192" s="13">
        <f t="shared" si="50"/>
        <v>100000</v>
      </c>
      <c r="Q3192" s="13">
        <f t="array" ref="Q3192">IF(C3192="",SUMIFS($P$6:$P$65536,$B$6:$B$65536,B3192),IF(D3192="",SUMIFS($P$6:$P$65536,$B$6:$B$65536,B3192,$C$6:$C$65536,C3192),IF(E3192="",SUMIFS($P$6:$P$65536,$B$6:$B$65536,B3192,$C$6:$C$65536,C3192,$D$6:$D$65536,D3192),IF(F3192="",SUMIFS($P$6:$P$65536,$B$6:$B$65536,B3192,$C$6:$C$65536,C3192,$D$6:$D$65536,D3192,$E$6:$E$65536,E3192),--(RIGHT(F3192,1)="0")*SUM(SUMIFS($P$6:$P$65536,$B$6:$B$65536,B3192,$C$6:$C$65536,C3192,$D$6:$D$65536,D3192,$E$6:$E$65536,E3192,$F$6:$F$65536,LEFT(F3192,2)&amp;{0;1;2;3;4;5;6;7;8;9}))+(--(RIGHT(F3192,2)="00"))*SUM(SUMIFS($P$6:$P$65536,$B$6:$B$65536,B3192,$C$6:$C$65536,C3192,$D$6:$D$65536,D3192,$E$6:$E$65536,E3192,$F$6:$F$65536,LEFT(F3192,1)&amp;range))+SUMIFS($P$6:$P$65536,$B$6:$B$65536,B3192,$C$6:$C$65536,C3192,$D$6:$D$65536,D3192,$E$6:$E$65536,E3192,$F$6:$F$65536,F3192)))))</f>
        <v>100000</v>
      </c>
    </row>
    <row r="3193" spans="1:17" ht="159.94999999999999" customHeight="1" x14ac:dyDescent="0.2">
      <c r="A3193" s="10" t="s">
        <v>1109</v>
      </c>
      <c r="B3193" s="3" t="s">
        <v>1098</v>
      </c>
      <c r="C3193" s="3" t="s">
        <v>76</v>
      </c>
      <c r="D3193" s="3" t="s">
        <v>128</v>
      </c>
      <c r="E3193" s="3" t="s">
        <v>1110</v>
      </c>
      <c r="F3193" s="11" t="s">
        <v>0</v>
      </c>
      <c r="G3193" s="9">
        <v>100000</v>
      </c>
      <c r="H3193" s="9">
        <v>-100000</v>
      </c>
      <c r="I3193" s="9">
        <v>0</v>
      </c>
      <c r="J3193" s="9">
        <v>100000</v>
      </c>
      <c r="K3193" s="9">
        <v>0</v>
      </c>
      <c r="L3193" s="9">
        <v>100000</v>
      </c>
      <c r="M3193" s="9">
        <v>100000</v>
      </c>
      <c r="N3193" s="9">
        <v>0</v>
      </c>
      <c r="O3193" s="9">
        <v>100000</v>
      </c>
      <c r="P3193" s="13">
        <f t="shared" si="50"/>
        <v>100000</v>
      </c>
      <c r="Q3193" s="13">
        <f t="array" ref="Q3193">IF(C3193="",SUMIFS($P$6:$P$65536,$B$6:$B$65536,B3193),IF(D3193="",SUMIFS($P$6:$P$65536,$B$6:$B$65536,B3193,$C$6:$C$65536,C3193),IF(E3193="",SUMIFS($P$6:$P$65536,$B$6:$B$65536,B3193,$C$6:$C$65536,C3193,$D$6:$D$65536,D3193),IF(F3193="",SUMIFS($P$6:$P$65536,$B$6:$B$65536,B3193,$C$6:$C$65536,C3193,$D$6:$D$65536,D3193,$E$6:$E$65536,E3193),--(RIGHT(F3193,1)="0")*SUM(SUMIFS($P$6:$P$65536,$B$6:$B$65536,B3193,$C$6:$C$65536,C3193,$D$6:$D$65536,D3193,$E$6:$E$65536,E3193,$F$6:$F$65536,LEFT(F3193,2)&amp;{0;1;2;3;4;5;6;7;8;9}))+(--(RIGHT(F3193,2)="00"))*SUM(SUMIFS($P$6:$P$65536,$B$6:$B$65536,B3193,$C$6:$C$65536,C3193,$D$6:$D$65536,D3193,$E$6:$E$65536,E3193,$F$6:$F$65536,LEFT(F3193,1)&amp;range))+SUMIFS($P$6:$P$65536,$B$6:$B$65536,B3193,$C$6:$C$65536,C3193,$D$6:$D$65536,D3193,$E$6:$E$65536,E3193,$F$6:$F$65536,F3193)))))</f>
        <v>400000</v>
      </c>
    </row>
    <row r="3194" spans="1:17" ht="15" customHeight="1" x14ac:dyDescent="0.2">
      <c r="A3194" s="10" t="s">
        <v>80</v>
      </c>
      <c r="B3194" s="3" t="s">
        <v>1098</v>
      </c>
      <c r="C3194" s="3" t="s">
        <v>76</v>
      </c>
      <c r="D3194" s="3" t="s">
        <v>128</v>
      </c>
      <c r="E3194" s="3" t="s">
        <v>1110</v>
      </c>
      <c r="F3194" s="3" t="s">
        <v>81</v>
      </c>
      <c r="G3194" s="9">
        <v>100000</v>
      </c>
      <c r="H3194" s="9">
        <v>-100000</v>
      </c>
      <c r="I3194" s="9">
        <v>0</v>
      </c>
      <c r="J3194" s="9">
        <v>100000</v>
      </c>
      <c r="K3194" s="9">
        <v>0</v>
      </c>
      <c r="L3194" s="9">
        <v>100000</v>
      </c>
      <c r="M3194" s="9">
        <v>100000</v>
      </c>
      <c r="N3194" s="9">
        <v>0</v>
      </c>
      <c r="O3194" s="9">
        <v>100000</v>
      </c>
      <c r="P3194" s="13">
        <f t="shared" si="50"/>
        <v>100000</v>
      </c>
      <c r="Q3194" s="13">
        <f t="array" ref="Q3194">IF(C3194="",SUMIFS($P$6:$P$65536,$B$6:$B$65536,B3194),IF(D3194="",SUMIFS($P$6:$P$65536,$B$6:$B$65536,B3194,$C$6:$C$65536,C3194),IF(E3194="",SUMIFS($P$6:$P$65536,$B$6:$B$65536,B3194,$C$6:$C$65536,C3194,$D$6:$D$65536,D3194),IF(F3194="",SUMIFS($P$6:$P$65536,$B$6:$B$65536,B3194,$C$6:$C$65536,C3194,$D$6:$D$65536,D3194,$E$6:$E$65536,E3194),--(RIGHT(F3194,1)="0")*SUM(SUMIFS($P$6:$P$65536,$B$6:$B$65536,B3194,$C$6:$C$65536,C3194,$D$6:$D$65536,D3194,$E$6:$E$65536,E3194,$F$6:$F$65536,LEFT(F3194,2)&amp;{0;1;2;3;4;5;6;7;8;9}))+(--(RIGHT(F3194,2)="00"))*SUM(SUMIFS($P$6:$P$65536,$B$6:$B$65536,B3194,$C$6:$C$65536,C3194,$D$6:$D$65536,D3194,$E$6:$E$65536,E3194,$F$6:$F$65536,LEFT(F3194,1)&amp;range))+SUMIFS($P$6:$P$65536,$B$6:$B$65536,B3194,$C$6:$C$65536,C3194,$D$6:$D$65536,D3194,$E$6:$E$65536,E3194,$F$6:$F$65536,F3194)))))</f>
        <v>400000</v>
      </c>
    </row>
    <row r="3195" spans="1:17" ht="80.099999999999994" customHeight="1" x14ac:dyDescent="0.2">
      <c r="A3195" s="10" t="s">
        <v>168</v>
      </c>
      <c r="B3195" s="3" t="s">
        <v>1098</v>
      </c>
      <c r="C3195" s="3" t="s">
        <v>76</v>
      </c>
      <c r="D3195" s="3" t="s">
        <v>128</v>
      </c>
      <c r="E3195" s="3" t="s">
        <v>1110</v>
      </c>
      <c r="F3195" s="3" t="s">
        <v>169</v>
      </c>
      <c r="G3195" s="9">
        <v>100000</v>
      </c>
      <c r="H3195" s="9">
        <v>-100000</v>
      </c>
      <c r="I3195" s="9">
        <v>0</v>
      </c>
      <c r="J3195" s="9">
        <v>100000</v>
      </c>
      <c r="K3195" s="9">
        <v>0</v>
      </c>
      <c r="L3195" s="9">
        <v>100000</v>
      </c>
      <c r="M3195" s="9">
        <v>100000</v>
      </c>
      <c r="N3195" s="9">
        <v>0</v>
      </c>
      <c r="O3195" s="9">
        <v>100000</v>
      </c>
      <c r="P3195" s="13">
        <f t="shared" si="50"/>
        <v>100000</v>
      </c>
      <c r="Q3195" s="13">
        <f t="array" ref="Q3195">IF(C3195="",SUMIFS($P$6:$P$65536,$B$6:$B$65536,B3195),IF(D3195="",SUMIFS($P$6:$P$65536,$B$6:$B$65536,B3195,$C$6:$C$65536,C3195),IF(E3195="",SUMIFS($P$6:$P$65536,$B$6:$B$65536,B3195,$C$6:$C$65536,C3195,$D$6:$D$65536,D3195),IF(F3195="",SUMIFS($P$6:$P$65536,$B$6:$B$65536,B3195,$C$6:$C$65536,C3195,$D$6:$D$65536,D3195,$E$6:$E$65536,E3195),--(RIGHT(F3195,1)="0")*SUM(SUMIFS($P$6:$P$65536,$B$6:$B$65536,B3195,$C$6:$C$65536,C3195,$D$6:$D$65536,D3195,$E$6:$E$65536,E3195,$F$6:$F$65536,LEFT(F3195,2)&amp;{0;1;2;3;4;5;6;7;8;9}))+(--(RIGHT(F3195,2)="00"))*SUM(SUMIFS($P$6:$P$65536,$B$6:$B$65536,B3195,$C$6:$C$65536,C3195,$D$6:$D$65536,D3195,$E$6:$E$65536,E3195,$F$6:$F$65536,LEFT(F3195,1)&amp;range))+SUMIFS($P$6:$P$65536,$B$6:$B$65536,B3195,$C$6:$C$65536,C3195,$D$6:$D$65536,D3195,$E$6:$E$65536,E3195,$F$6:$F$65536,F3195)))))</f>
        <v>300000</v>
      </c>
    </row>
    <row r="3196" spans="1:17" ht="96.6" customHeight="1" x14ac:dyDescent="0.2">
      <c r="A3196" s="10" t="s">
        <v>170</v>
      </c>
      <c r="B3196" s="3" t="s">
        <v>1098</v>
      </c>
      <c r="C3196" s="3" t="s">
        <v>76</v>
      </c>
      <c r="D3196" s="3" t="s">
        <v>128</v>
      </c>
      <c r="E3196" s="3" t="s">
        <v>1110</v>
      </c>
      <c r="F3196" s="3" t="s">
        <v>171</v>
      </c>
      <c r="G3196" s="9">
        <v>100000</v>
      </c>
      <c r="H3196" s="9">
        <v>-100000</v>
      </c>
      <c r="I3196" s="9">
        <v>0</v>
      </c>
      <c r="J3196" s="9">
        <v>100000</v>
      </c>
      <c r="K3196" s="9">
        <v>0</v>
      </c>
      <c r="L3196" s="9">
        <v>100000</v>
      </c>
      <c r="M3196" s="9">
        <v>100000</v>
      </c>
      <c r="N3196" s="9">
        <v>0</v>
      </c>
      <c r="O3196" s="9">
        <v>100000</v>
      </c>
      <c r="P3196" s="13">
        <f t="shared" si="50"/>
        <v>100000</v>
      </c>
      <c r="Q3196" s="13">
        <f t="array" ref="Q3196">IF(C3196="",SUMIFS($P$6:$P$65536,$B$6:$B$65536,B3196),IF(D3196="",SUMIFS($P$6:$P$65536,$B$6:$B$65536,B3196,$C$6:$C$65536,C3196),IF(E3196="",SUMIFS($P$6:$P$65536,$B$6:$B$65536,B3196,$C$6:$C$65536,C3196,$D$6:$D$65536,D3196),IF(F3196="",SUMIFS($P$6:$P$65536,$B$6:$B$65536,B3196,$C$6:$C$65536,C3196,$D$6:$D$65536,D3196,$E$6:$E$65536,E3196),--(RIGHT(F3196,1)="0")*SUM(SUMIFS($P$6:$P$65536,$B$6:$B$65536,B3196,$C$6:$C$65536,C3196,$D$6:$D$65536,D3196,$E$6:$E$65536,E3196,$F$6:$F$65536,LEFT(F3196,2)&amp;{0;1;2;3;4;5;6;7;8;9}))+(--(RIGHT(F3196,2)="00"))*SUM(SUMIFS($P$6:$P$65536,$B$6:$B$65536,B3196,$C$6:$C$65536,C3196,$D$6:$D$65536,D3196,$E$6:$E$65536,E3196,$F$6:$F$65536,LEFT(F3196,1)&amp;range))+SUMIFS($P$6:$P$65536,$B$6:$B$65536,B3196,$C$6:$C$65536,C3196,$D$6:$D$65536,D3196,$E$6:$E$65536,E3196,$F$6:$F$65536,F3196)))))</f>
        <v>100000</v>
      </c>
    </row>
    <row r="3197" spans="1:17" ht="32.25" customHeight="1" x14ac:dyDescent="0.2">
      <c r="A3197" s="10" t="s">
        <v>1111</v>
      </c>
      <c r="B3197" s="3" t="s">
        <v>1098</v>
      </c>
      <c r="C3197" s="3" t="s">
        <v>76</v>
      </c>
      <c r="D3197" s="3" t="s">
        <v>128</v>
      </c>
      <c r="E3197" s="3" t="s">
        <v>1112</v>
      </c>
      <c r="F3197" s="11" t="s">
        <v>0</v>
      </c>
      <c r="G3197" s="9">
        <v>20156000</v>
      </c>
      <c r="H3197" s="9">
        <v>-55805.760000000002</v>
      </c>
      <c r="I3197" s="9">
        <v>20100194.239999998</v>
      </c>
      <c r="J3197" s="9">
        <v>0</v>
      </c>
      <c r="K3197" s="9">
        <v>0</v>
      </c>
      <c r="L3197" s="9">
        <v>0</v>
      </c>
      <c r="M3197" s="9">
        <v>0</v>
      </c>
      <c r="N3197" s="9">
        <v>0</v>
      </c>
      <c r="O3197" s="9">
        <v>0</v>
      </c>
      <c r="P3197" s="13">
        <f t="shared" si="50"/>
        <v>55805.760000000002</v>
      </c>
      <c r="Q3197" s="13">
        <f t="array" ref="Q3197">IF(C3197="",SUMIFS($P$6:$P$65536,$B$6:$B$65536,B3197),IF(D3197="",SUMIFS($P$6:$P$65536,$B$6:$B$65536,B3197,$C$6:$C$65536,C3197),IF(E3197="",SUMIFS($P$6:$P$65536,$B$6:$B$65536,B3197,$C$6:$C$65536,C3197,$D$6:$D$65536,D3197),IF(F3197="",SUMIFS($P$6:$P$65536,$B$6:$B$65536,B3197,$C$6:$C$65536,C3197,$D$6:$D$65536,D3197,$E$6:$E$65536,E3197),--(RIGHT(F3197,1)="0")*SUM(SUMIFS($P$6:$P$65536,$B$6:$B$65536,B3197,$C$6:$C$65536,C3197,$D$6:$D$65536,D3197,$E$6:$E$65536,E3197,$F$6:$F$65536,LEFT(F3197,2)&amp;{0;1;2;3;4;5;6;7;8;9}))+(--(RIGHT(F3197,2)="00"))*SUM(SUMIFS($P$6:$P$65536,$B$6:$B$65536,B3197,$C$6:$C$65536,C3197,$D$6:$D$65536,D3197,$E$6:$E$65536,E3197,$F$6:$F$65536,LEFT(F3197,1)&amp;range))+SUMIFS($P$6:$P$65536,$B$6:$B$65536,B3197,$C$6:$C$65536,C3197,$D$6:$D$65536,D3197,$E$6:$E$65536,E3197,$F$6:$F$65536,F3197)))))</f>
        <v>223223.04000000001</v>
      </c>
    </row>
    <row r="3198" spans="1:17" ht="48.95" customHeight="1" x14ac:dyDescent="0.2">
      <c r="A3198" s="10" t="s">
        <v>57</v>
      </c>
      <c r="B3198" s="3" t="s">
        <v>1098</v>
      </c>
      <c r="C3198" s="3" t="s">
        <v>76</v>
      </c>
      <c r="D3198" s="3" t="s">
        <v>128</v>
      </c>
      <c r="E3198" s="3" t="s">
        <v>1112</v>
      </c>
      <c r="F3198" s="3" t="s">
        <v>58</v>
      </c>
      <c r="G3198" s="9">
        <v>20156000</v>
      </c>
      <c r="H3198" s="9">
        <v>-55805.760000000002</v>
      </c>
      <c r="I3198" s="9">
        <v>20100194.239999998</v>
      </c>
      <c r="J3198" s="9">
        <v>0</v>
      </c>
      <c r="K3198" s="9">
        <v>0</v>
      </c>
      <c r="L3198" s="9">
        <v>0</v>
      </c>
      <c r="M3198" s="9">
        <v>0</v>
      </c>
      <c r="N3198" s="9">
        <v>0</v>
      </c>
      <c r="O3198" s="9">
        <v>0</v>
      </c>
      <c r="P3198" s="13">
        <f t="shared" si="50"/>
        <v>55805.760000000002</v>
      </c>
      <c r="Q3198" s="13">
        <f t="array" ref="Q3198">IF(C3198="",SUMIFS($P$6:$P$65536,$B$6:$B$65536,B3198),IF(D3198="",SUMIFS($P$6:$P$65536,$B$6:$B$65536,B3198,$C$6:$C$65536,C3198),IF(E3198="",SUMIFS($P$6:$P$65536,$B$6:$B$65536,B3198,$C$6:$C$65536,C3198,$D$6:$D$65536,D3198),IF(F3198="",SUMIFS($P$6:$P$65536,$B$6:$B$65536,B3198,$C$6:$C$65536,C3198,$D$6:$D$65536,D3198,$E$6:$E$65536,E3198),--(RIGHT(F3198,1)="0")*SUM(SUMIFS($P$6:$P$65536,$B$6:$B$65536,B3198,$C$6:$C$65536,C3198,$D$6:$D$65536,D3198,$E$6:$E$65536,E3198,$F$6:$F$65536,LEFT(F3198,2)&amp;{0;1;2;3;4;5;6;7;8;9}))+(--(RIGHT(F3198,2)="00"))*SUM(SUMIFS($P$6:$P$65536,$B$6:$B$65536,B3198,$C$6:$C$65536,C3198,$D$6:$D$65536,D3198,$E$6:$E$65536,E3198,$F$6:$F$65536,LEFT(F3198,1)&amp;range))+SUMIFS($P$6:$P$65536,$B$6:$B$65536,B3198,$C$6:$C$65536,C3198,$D$6:$D$65536,D3198,$E$6:$E$65536,E3198,$F$6:$F$65536,F3198)))))</f>
        <v>223223.04000000001</v>
      </c>
    </row>
    <row r="3199" spans="1:17" ht="48.95" customHeight="1" x14ac:dyDescent="0.2">
      <c r="A3199" s="10" t="s">
        <v>59</v>
      </c>
      <c r="B3199" s="3" t="s">
        <v>1098</v>
      </c>
      <c r="C3199" s="3" t="s">
        <v>76</v>
      </c>
      <c r="D3199" s="3" t="s">
        <v>128</v>
      </c>
      <c r="E3199" s="3" t="s">
        <v>1112</v>
      </c>
      <c r="F3199" s="3" t="s">
        <v>60</v>
      </c>
      <c r="G3199" s="9">
        <v>20156000</v>
      </c>
      <c r="H3199" s="9">
        <v>-55805.760000000002</v>
      </c>
      <c r="I3199" s="9">
        <v>20100194.239999998</v>
      </c>
      <c r="J3199" s="9">
        <v>0</v>
      </c>
      <c r="K3199" s="9">
        <v>0</v>
      </c>
      <c r="L3199" s="9">
        <v>0</v>
      </c>
      <c r="M3199" s="9">
        <v>0</v>
      </c>
      <c r="N3199" s="9">
        <v>0</v>
      </c>
      <c r="O3199" s="9">
        <v>0</v>
      </c>
      <c r="P3199" s="13">
        <f t="shared" si="50"/>
        <v>55805.760000000002</v>
      </c>
      <c r="Q3199" s="13">
        <f t="array" ref="Q3199">IF(C3199="",SUMIFS($P$6:$P$65536,$B$6:$B$65536,B3199),IF(D3199="",SUMIFS($P$6:$P$65536,$B$6:$B$65536,B3199,$C$6:$C$65536,C3199),IF(E3199="",SUMIFS($P$6:$P$65536,$B$6:$B$65536,B3199,$C$6:$C$65536,C3199,$D$6:$D$65536,D3199),IF(F3199="",SUMIFS($P$6:$P$65536,$B$6:$B$65536,B3199,$C$6:$C$65536,C3199,$D$6:$D$65536,D3199,$E$6:$E$65536,E3199),--(RIGHT(F3199,1)="0")*SUM(SUMIFS($P$6:$P$65536,$B$6:$B$65536,B3199,$C$6:$C$65536,C3199,$D$6:$D$65536,D3199,$E$6:$E$65536,E3199,$F$6:$F$65536,LEFT(F3199,2)&amp;{0;1;2;3;4;5;6;7;8;9}))+(--(RIGHT(F3199,2)="00"))*SUM(SUMIFS($P$6:$P$65536,$B$6:$B$65536,B3199,$C$6:$C$65536,C3199,$D$6:$D$65536,D3199,$E$6:$E$65536,E3199,$F$6:$F$65536,LEFT(F3199,1)&amp;range))+SUMIFS($P$6:$P$65536,$B$6:$B$65536,B3199,$C$6:$C$65536,C3199,$D$6:$D$65536,D3199,$E$6:$E$65536,E3199,$F$6:$F$65536,F3199)))))</f>
        <v>167417.28</v>
      </c>
    </row>
    <row r="3200" spans="1:17" ht="15" customHeight="1" x14ac:dyDescent="0.2">
      <c r="A3200" s="10" t="s">
        <v>61</v>
      </c>
      <c r="B3200" s="3" t="s">
        <v>1098</v>
      </c>
      <c r="C3200" s="3" t="s">
        <v>76</v>
      </c>
      <c r="D3200" s="3" t="s">
        <v>128</v>
      </c>
      <c r="E3200" s="3" t="s">
        <v>1112</v>
      </c>
      <c r="F3200" s="3" t="s">
        <v>62</v>
      </c>
      <c r="G3200" s="9">
        <v>20156000</v>
      </c>
      <c r="H3200" s="9">
        <v>-55805.760000000002</v>
      </c>
      <c r="I3200" s="9">
        <v>20100194.239999998</v>
      </c>
      <c r="J3200" s="9">
        <v>0</v>
      </c>
      <c r="K3200" s="9">
        <v>0</v>
      </c>
      <c r="L3200" s="9">
        <v>0</v>
      </c>
      <c r="M3200" s="9">
        <v>0</v>
      </c>
      <c r="N3200" s="9">
        <v>0</v>
      </c>
      <c r="O3200" s="9">
        <v>0</v>
      </c>
      <c r="P3200" s="13">
        <f t="shared" si="50"/>
        <v>55805.760000000002</v>
      </c>
      <c r="Q3200" s="13">
        <f t="array" ref="Q3200">IF(C3200="",SUMIFS($P$6:$P$65536,$B$6:$B$65536,B3200),IF(D3200="",SUMIFS($P$6:$P$65536,$B$6:$B$65536,B3200,$C$6:$C$65536,C3200),IF(E3200="",SUMIFS($P$6:$P$65536,$B$6:$B$65536,B3200,$C$6:$C$65536,C3200,$D$6:$D$65536,D3200),IF(F3200="",SUMIFS($P$6:$P$65536,$B$6:$B$65536,B3200,$C$6:$C$65536,C3200,$D$6:$D$65536,D3200,$E$6:$E$65536,E3200),--(RIGHT(F3200,1)="0")*SUM(SUMIFS($P$6:$P$65536,$B$6:$B$65536,B3200,$C$6:$C$65536,C3200,$D$6:$D$65536,D3200,$E$6:$E$65536,E3200,$F$6:$F$65536,LEFT(F3200,2)&amp;{0;1;2;3;4;5;6;7;8;9}))+(--(RIGHT(F3200,2)="00"))*SUM(SUMIFS($P$6:$P$65536,$B$6:$B$65536,B3200,$C$6:$C$65536,C3200,$D$6:$D$65536,D3200,$E$6:$E$65536,E3200,$F$6:$F$65536,LEFT(F3200,1)&amp;range))+SUMIFS($P$6:$P$65536,$B$6:$B$65536,B3200,$C$6:$C$65536,C3200,$D$6:$D$65536,D3200,$E$6:$E$65536,E3200,$F$6:$F$65536,F3200)))))</f>
        <v>55805.760000000002</v>
      </c>
    </row>
    <row r="3201" spans="1:17" ht="48.95" customHeight="1" x14ac:dyDescent="0.2">
      <c r="A3201" s="10" t="s">
        <v>321</v>
      </c>
      <c r="B3201" s="3" t="s">
        <v>1098</v>
      </c>
      <c r="C3201" s="3" t="s">
        <v>76</v>
      </c>
      <c r="D3201" s="3" t="s">
        <v>128</v>
      </c>
      <c r="E3201" s="3" t="s">
        <v>722</v>
      </c>
      <c r="F3201" s="11" t="s">
        <v>0</v>
      </c>
      <c r="G3201" s="9">
        <v>70349195</v>
      </c>
      <c r="H3201" s="9">
        <v>-57499195</v>
      </c>
      <c r="I3201" s="9">
        <v>12850000</v>
      </c>
      <c r="J3201" s="9">
        <v>112998391</v>
      </c>
      <c r="K3201" s="9">
        <v>-112998391</v>
      </c>
      <c r="L3201" s="9">
        <v>0</v>
      </c>
      <c r="M3201" s="9">
        <v>42374398</v>
      </c>
      <c r="N3201" s="9">
        <v>-42374398</v>
      </c>
      <c r="O3201" s="9">
        <v>0</v>
      </c>
      <c r="P3201" s="13">
        <f t="shared" si="50"/>
        <v>212871984</v>
      </c>
      <c r="Q3201" s="13">
        <f t="array" ref="Q3201">IF(C3201="",SUMIFS($P$6:$P$65536,$B$6:$B$65536,B3201),IF(D3201="",SUMIFS($P$6:$P$65536,$B$6:$B$65536,B3201,$C$6:$C$65536,C3201),IF(E3201="",SUMIFS($P$6:$P$65536,$B$6:$B$65536,B3201,$C$6:$C$65536,C3201,$D$6:$D$65536,D3201),IF(F3201="",SUMIFS($P$6:$P$65536,$B$6:$B$65536,B3201,$C$6:$C$65536,C3201,$D$6:$D$65536,D3201,$E$6:$E$65536,E3201),--(RIGHT(F3201,1)="0")*SUM(SUMIFS($P$6:$P$65536,$B$6:$B$65536,B3201,$C$6:$C$65536,C3201,$D$6:$D$65536,D3201,$E$6:$E$65536,E3201,$F$6:$F$65536,LEFT(F3201,2)&amp;{0;1;2;3;4;5;6;7;8;9}))+(--(RIGHT(F3201,2)="00"))*SUM(SUMIFS($P$6:$P$65536,$B$6:$B$65536,B3201,$C$6:$C$65536,C3201,$D$6:$D$65536,D3201,$E$6:$E$65536,E3201,$F$6:$F$65536,LEFT(F3201,1)&amp;range))+SUMIFS($P$6:$P$65536,$B$6:$B$65536,B3201,$C$6:$C$65536,C3201,$D$6:$D$65536,D3201,$E$6:$E$65536,E3201,$F$6:$F$65536,F3201)))))</f>
        <v>851487936</v>
      </c>
    </row>
    <row r="3202" spans="1:17" ht="48.95" customHeight="1" x14ac:dyDescent="0.2">
      <c r="A3202" s="10" t="s">
        <v>323</v>
      </c>
      <c r="B3202" s="3" t="s">
        <v>1098</v>
      </c>
      <c r="C3202" s="3" t="s">
        <v>76</v>
      </c>
      <c r="D3202" s="3" t="s">
        <v>128</v>
      </c>
      <c r="E3202" s="3" t="s">
        <v>722</v>
      </c>
      <c r="F3202" s="3" t="s">
        <v>324</v>
      </c>
      <c r="G3202" s="9">
        <v>70349195</v>
      </c>
      <c r="H3202" s="9">
        <v>-57499195</v>
      </c>
      <c r="I3202" s="9">
        <v>12850000</v>
      </c>
      <c r="J3202" s="9">
        <v>112998391</v>
      </c>
      <c r="K3202" s="9">
        <v>-112998391</v>
      </c>
      <c r="L3202" s="9">
        <v>0</v>
      </c>
      <c r="M3202" s="9">
        <v>42374398</v>
      </c>
      <c r="N3202" s="9">
        <v>-42374398</v>
      </c>
      <c r="O3202" s="9">
        <v>0</v>
      </c>
      <c r="P3202" s="13">
        <f t="shared" si="50"/>
        <v>212871984</v>
      </c>
      <c r="Q3202" s="13">
        <f t="array" ref="Q3202">IF(C3202="",SUMIFS($P$6:$P$65536,$B$6:$B$65536,B3202),IF(D3202="",SUMIFS($P$6:$P$65536,$B$6:$B$65536,B3202,$C$6:$C$65536,C3202),IF(E3202="",SUMIFS($P$6:$P$65536,$B$6:$B$65536,B3202,$C$6:$C$65536,C3202,$D$6:$D$65536,D3202),IF(F3202="",SUMIFS($P$6:$P$65536,$B$6:$B$65536,B3202,$C$6:$C$65536,C3202,$D$6:$D$65536,D3202,$E$6:$E$65536,E3202),--(RIGHT(F3202,1)="0")*SUM(SUMIFS($P$6:$P$65536,$B$6:$B$65536,B3202,$C$6:$C$65536,C3202,$D$6:$D$65536,D3202,$E$6:$E$65536,E3202,$F$6:$F$65536,LEFT(F3202,2)&amp;{0;1;2;3;4;5;6;7;8;9}))+(--(RIGHT(F3202,2)="00"))*SUM(SUMIFS($P$6:$P$65536,$B$6:$B$65536,B3202,$C$6:$C$65536,C3202,$D$6:$D$65536,D3202,$E$6:$E$65536,E3202,$F$6:$F$65536,LEFT(F3202,1)&amp;range))+SUMIFS($P$6:$P$65536,$B$6:$B$65536,B3202,$C$6:$C$65536,C3202,$D$6:$D$65536,D3202,$E$6:$E$65536,E3202,$F$6:$F$65536,F3202)))))</f>
        <v>851487936</v>
      </c>
    </row>
    <row r="3203" spans="1:17" ht="15" customHeight="1" x14ac:dyDescent="0.2">
      <c r="A3203" s="10" t="s">
        <v>715</v>
      </c>
      <c r="B3203" s="3" t="s">
        <v>1098</v>
      </c>
      <c r="C3203" s="3" t="s">
        <v>76</v>
      </c>
      <c r="D3203" s="3" t="s">
        <v>128</v>
      </c>
      <c r="E3203" s="3" t="s">
        <v>722</v>
      </c>
      <c r="F3203" s="3" t="s">
        <v>716</v>
      </c>
      <c r="G3203" s="9">
        <v>70349195</v>
      </c>
      <c r="H3203" s="9">
        <v>-57499195</v>
      </c>
      <c r="I3203" s="9">
        <v>12850000</v>
      </c>
      <c r="J3203" s="9">
        <v>112998391</v>
      </c>
      <c r="K3203" s="9">
        <v>-112998391</v>
      </c>
      <c r="L3203" s="9">
        <v>0</v>
      </c>
      <c r="M3203" s="9">
        <v>42374398</v>
      </c>
      <c r="N3203" s="9">
        <v>-42374398</v>
      </c>
      <c r="O3203" s="9">
        <v>0</v>
      </c>
      <c r="P3203" s="13">
        <f t="shared" si="50"/>
        <v>212871984</v>
      </c>
      <c r="Q3203" s="13">
        <f t="array" ref="Q3203">IF(C3203="",SUMIFS($P$6:$P$65536,$B$6:$B$65536,B3203),IF(D3203="",SUMIFS($P$6:$P$65536,$B$6:$B$65536,B3203,$C$6:$C$65536,C3203),IF(E3203="",SUMIFS($P$6:$P$65536,$B$6:$B$65536,B3203,$C$6:$C$65536,C3203,$D$6:$D$65536,D3203),IF(F3203="",SUMIFS($P$6:$P$65536,$B$6:$B$65536,B3203,$C$6:$C$65536,C3203,$D$6:$D$65536,D3203,$E$6:$E$65536,E3203),--(RIGHT(F3203,1)="0")*SUM(SUMIFS($P$6:$P$65536,$B$6:$B$65536,B3203,$C$6:$C$65536,C3203,$D$6:$D$65536,D3203,$E$6:$E$65536,E3203,$F$6:$F$65536,LEFT(F3203,2)&amp;{0;1;2;3;4;5;6;7;8;9}))+(--(RIGHT(F3203,2)="00"))*SUM(SUMIFS($P$6:$P$65536,$B$6:$B$65536,B3203,$C$6:$C$65536,C3203,$D$6:$D$65536,D3203,$E$6:$E$65536,E3203,$F$6:$F$65536,LEFT(F3203,1)&amp;range))+SUMIFS($P$6:$P$65536,$B$6:$B$65536,B3203,$C$6:$C$65536,C3203,$D$6:$D$65536,D3203,$E$6:$E$65536,E3203,$F$6:$F$65536,F3203)))))</f>
        <v>638615952</v>
      </c>
    </row>
    <row r="3204" spans="1:17" ht="64.5" customHeight="1" x14ac:dyDescent="0.2">
      <c r="A3204" s="10" t="s">
        <v>717</v>
      </c>
      <c r="B3204" s="3" t="s">
        <v>1098</v>
      </c>
      <c r="C3204" s="3" t="s">
        <v>76</v>
      </c>
      <c r="D3204" s="3" t="s">
        <v>128</v>
      </c>
      <c r="E3204" s="3" t="s">
        <v>722</v>
      </c>
      <c r="F3204" s="3" t="s">
        <v>718</v>
      </c>
      <c r="G3204" s="9">
        <v>70349195</v>
      </c>
      <c r="H3204" s="9">
        <v>-57499195</v>
      </c>
      <c r="I3204" s="9">
        <v>12850000</v>
      </c>
      <c r="J3204" s="9">
        <v>112998391</v>
      </c>
      <c r="K3204" s="9">
        <v>-112998391</v>
      </c>
      <c r="L3204" s="9">
        <v>0</v>
      </c>
      <c r="M3204" s="9">
        <v>42374398</v>
      </c>
      <c r="N3204" s="9">
        <v>-42374398</v>
      </c>
      <c r="O3204" s="9">
        <v>0</v>
      </c>
      <c r="P3204" s="13">
        <f t="shared" si="50"/>
        <v>212871984</v>
      </c>
      <c r="Q3204" s="13">
        <f t="array" ref="Q3204">IF(C3204="",SUMIFS($P$6:$P$65536,$B$6:$B$65536,B3204),IF(D3204="",SUMIFS($P$6:$P$65536,$B$6:$B$65536,B3204,$C$6:$C$65536,C3204),IF(E3204="",SUMIFS($P$6:$P$65536,$B$6:$B$65536,B3204,$C$6:$C$65536,C3204,$D$6:$D$65536,D3204),IF(F3204="",SUMIFS($P$6:$P$65536,$B$6:$B$65536,B3204,$C$6:$C$65536,C3204,$D$6:$D$65536,D3204,$E$6:$E$65536,E3204),--(RIGHT(F3204,1)="0")*SUM(SUMIFS($P$6:$P$65536,$B$6:$B$65536,B3204,$C$6:$C$65536,C3204,$D$6:$D$65536,D3204,$E$6:$E$65536,E3204,$F$6:$F$65536,LEFT(F3204,2)&amp;{0;1;2;3;4;5;6;7;8;9}))+(--(RIGHT(F3204,2)="00"))*SUM(SUMIFS($P$6:$P$65536,$B$6:$B$65536,B3204,$C$6:$C$65536,C3204,$D$6:$D$65536,D3204,$E$6:$E$65536,E3204,$F$6:$F$65536,LEFT(F3204,1)&amp;range))+SUMIFS($P$6:$P$65536,$B$6:$B$65536,B3204,$C$6:$C$65536,C3204,$D$6:$D$65536,D3204,$E$6:$E$65536,E3204,$F$6:$F$65536,F3204)))))</f>
        <v>212871984</v>
      </c>
    </row>
    <row r="3205" spans="1:17" ht="48.95" customHeight="1" x14ac:dyDescent="0.2">
      <c r="A3205" s="10" t="s">
        <v>1113</v>
      </c>
      <c r="B3205" s="3" t="s">
        <v>1098</v>
      </c>
      <c r="C3205" s="3" t="s">
        <v>76</v>
      </c>
      <c r="D3205" s="3" t="s">
        <v>128</v>
      </c>
      <c r="E3205" s="3" t="s">
        <v>1114</v>
      </c>
      <c r="F3205" s="11" t="s">
        <v>0</v>
      </c>
      <c r="G3205" s="9">
        <v>55788870</v>
      </c>
      <c r="H3205" s="9">
        <v>48235921</v>
      </c>
      <c r="I3205" s="9">
        <v>104024791</v>
      </c>
      <c r="J3205" s="9">
        <v>55788870</v>
      </c>
      <c r="K3205" s="9">
        <v>0</v>
      </c>
      <c r="L3205" s="9">
        <v>55788870</v>
      </c>
      <c r="M3205" s="9">
        <v>37380000</v>
      </c>
      <c r="N3205" s="9">
        <v>0</v>
      </c>
      <c r="O3205" s="9">
        <v>37380000</v>
      </c>
      <c r="P3205" s="13">
        <f t="shared" si="50"/>
        <v>48235921</v>
      </c>
      <c r="Q3205" s="13">
        <f t="array" ref="Q3205">IF(C3205="",SUMIFS($P$6:$P$65536,$B$6:$B$65536,B3205),IF(D3205="",SUMIFS($P$6:$P$65536,$B$6:$B$65536,B3205,$C$6:$C$65536,C3205),IF(E3205="",SUMIFS($P$6:$P$65536,$B$6:$B$65536,B3205,$C$6:$C$65536,C3205,$D$6:$D$65536,D3205),IF(F3205="",SUMIFS($P$6:$P$65536,$B$6:$B$65536,B3205,$C$6:$C$65536,C3205,$D$6:$D$65536,D3205,$E$6:$E$65536,E3205),--(RIGHT(F3205,1)="0")*SUM(SUMIFS($P$6:$P$65536,$B$6:$B$65536,B3205,$C$6:$C$65536,C3205,$D$6:$D$65536,D3205,$E$6:$E$65536,E3205,$F$6:$F$65536,LEFT(F3205,2)&amp;{0;1;2;3;4;5;6;7;8;9}))+(--(RIGHT(F3205,2)="00"))*SUM(SUMIFS($P$6:$P$65536,$B$6:$B$65536,B3205,$C$6:$C$65536,C3205,$D$6:$D$65536,D3205,$E$6:$E$65536,E3205,$F$6:$F$65536,LEFT(F3205,1)&amp;range))+SUMIFS($P$6:$P$65536,$B$6:$B$65536,B3205,$C$6:$C$65536,C3205,$D$6:$D$65536,D3205,$E$6:$E$65536,E3205,$F$6:$F$65536,F3205)))))</f>
        <v>192943684</v>
      </c>
    </row>
    <row r="3206" spans="1:17" ht="15" customHeight="1" x14ac:dyDescent="0.2">
      <c r="A3206" s="10" t="s">
        <v>80</v>
      </c>
      <c r="B3206" s="3" t="s">
        <v>1098</v>
      </c>
      <c r="C3206" s="3" t="s">
        <v>76</v>
      </c>
      <c r="D3206" s="3" t="s">
        <v>128</v>
      </c>
      <c r="E3206" s="3" t="s">
        <v>1114</v>
      </c>
      <c r="F3206" s="3" t="s">
        <v>81</v>
      </c>
      <c r="G3206" s="9">
        <v>55788870</v>
      </c>
      <c r="H3206" s="9">
        <v>48235921</v>
      </c>
      <c r="I3206" s="9">
        <v>104024791</v>
      </c>
      <c r="J3206" s="9">
        <v>55788870</v>
      </c>
      <c r="K3206" s="9">
        <v>0</v>
      </c>
      <c r="L3206" s="9">
        <v>55788870</v>
      </c>
      <c r="M3206" s="9">
        <v>37380000</v>
      </c>
      <c r="N3206" s="9">
        <v>0</v>
      </c>
      <c r="O3206" s="9">
        <v>37380000</v>
      </c>
      <c r="P3206" s="13">
        <f t="shared" si="50"/>
        <v>48235921</v>
      </c>
      <c r="Q3206" s="13">
        <f t="array" ref="Q3206">IF(C3206="",SUMIFS($P$6:$P$65536,$B$6:$B$65536,B3206),IF(D3206="",SUMIFS($P$6:$P$65536,$B$6:$B$65536,B3206,$C$6:$C$65536,C3206),IF(E3206="",SUMIFS($P$6:$P$65536,$B$6:$B$65536,B3206,$C$6:$C$65536,C3206,$D$6:$D$65536,D3206),IF(F3206="",SUMIFS($P$6:$P$65536,$B$6:$B$65536,B3206,$C$6:$C$65536,C3206,$D$6:$D$65536,D3206,$E$6:$E$65536,E3206),--(RIGHT(F3206,1)="0")*SUM(SUMIFS($P$6:$P$65536,$B$6:$B$65536,B3206,$C$6:$C$65536,C3206,$D$6:$D$65536,D3206,$E$6:$E$65536,E3206,$F$6:$F$65536,LEFT(F3206,2)&amp;{0;1;2;3;4;5;6;7;8;9}))+(--(RIGHT(F3206,2)="00"))*SUM(SUMIFS($P$6:$P$65536,$B$6:$B$65536,B3206,$C$6:$C$65536,C3206,$D$6:$D$65536,D3206,$E$6:$E$65536,E3206,$F$6:$F$65536,LEFT(F3206,1)&amp;range))+SUMIFS($P$6:$P$65536,$B$6:$B$65536,B3206,$C$6:$C$65536,C3206,$D$6:$D$65536,D3206,$E$6:$E$65536,E3206,$F$6:$F$65536,F3206)))))</f>
        <v>192943684</v>
      </c>
    </row>
    <row r="3207" spans="1:17" ht="80.099999999999994" customHeight="1" x14ac:dyDescent="0.2">
      <c r="A3207" s="10" t="s">
        <v>168</v>
      </c>
      <c r="B3207" s="3" t="s">
        <v>1098</v>
      </c>
      <c r="C3207" s="3" t="s">
        <v>76</v>
      </c>
      <c r="D3207" s="3" t="s">
        <v>128</v>
      </c>
      <c r="E3207" s="3" t="s">
        <v>1114</v>
      </c>
      <c r="F3207" s="3" t="s">
        <v>169</v>
      </c>
      <c r="G3207" s="9">
        <v>55788870</v>
      </c>
      <c r="H3207" s="9">
        <v>48235921</v>
      </c>
      <c r="I3207" s="9">
        <v>104024791</v>
      </c>
      <c r="J3207" s="9">
        <v>55788870</v>
      </c>
      <c r="K3207" s="9">
        <v>0</v>
      </c>
      <c r="L3207" s="9">
        <v>55788870</v>
      </c>
      <c r="M3207" s="9">
        <v>37380000</v>
      </c>
      <c r="N3207" s="9">
        <v>0</v>
      </c>
      <c r="O3207" s="9">
        <v>37380000</v>
      </c>
      <c r="P3207" s="13">
        <f t="shared" ref="P3207:P3270" si="51">ABS(H3207)+ABS(K3207)+ABS(N3207)</f>
        <v>48235921</v>
      </c>
      <c r="Q3207" s="13">
        <f t="array" ref="Q3207">IF(C3207="",SUMIFS($P$6:$P$65536,$B$6:$B$65536,B3207),IF(D3207="",SUMIFS($P$6:$P$65536,$B$6:$B$65536,B3207,$C$6:$C$65536,C3207),IF(E3207="",SUMIFS($P$6:$P$65536,$B$6:$B$65536,B3207,$C$6:$C$65536,C3207,$D$6:$D$65536,D3207),IF(F3207="",SUMIFS($P$6:$P$65536,$B$6:$B$65536,B3207,$C$6:$C$65536,C3207,$D$6:$D$65536,D3207,$E$6:$E$65536,E3207),--(RIGHT(F3207,1)="0")*SUM(SUMIFS($P$6:$P$65536,$B$6:$B$65536,B3207,$C$6:$C$65536,C3207,$D$6:$D$65536,D3207,$E$6:$E$65536,E3207,$F$6:$F$65536,LEFT(F3207,2)&amp;{0;1;2;3;4;5;6;7;8;9}))+(--(RIGHT(F3207,2)="00"))*SUM(SUMIFS($P$6:$P$65536,$B$6:$B$65536,B3207,$C$6:$C$65536,C3207,$D$6:$D$65536,D3207,$E$6:$E$65536,E3207,$F$6:$F$65536,LEFT(F3207,1)&amp;range))+SUMIFS($P$6:$P$65536,$B$6:$B$65536,B3207,$C$6:$C$65536,C3207,$D$6:$D$65536,D3207,$E$6:$E$65536,E3207,$F$6:$F$65536,F3207)))))</f>
        <v>144707763</v>
      </c>
    </row>
    <row r="3208" spans="1:17" ht="96.6" customHeight="1" x14ac:dyDescent="0.2">
      <c r="A3208" s="10" t="s">
        <v>642</v>
      </c>
      <c r="B3208" s="3" t="s">
        <v>1098</v>
      </c>
      <c r="C3208" s="3" t="s">
        <v>76</v>
      </c>
      <c r="D3208" s="3" t="s">
        <v>128</v>
      </c>
      <c r="E3208" s="3" t="s">
        <v>1114</v>
      </c>
      <c r="F3208" s="3" t="s">
        <v>311</v>
      </c>
      <c r="G3208" s="9">
        <v>55788870</v>
      </c>
      <c r="H3208" s="9">
        <v>48235921</v>
      </c>
      <c r="I3208" s="9">
        <v>104024791</v>
      </c>
      <c r="J3208" s="9">
        <v>55788870</v>
      </c>
      <c r="K3208" s="9">
        <v>0</v>
      </c>
      <c r="L3208" s="9">
        <v>55788870</v>
      </c>
      <c r="M3208" s="9">
        <v>37380000</v>
      </c>
      <c r="N3208" s="9">
        <v>0</v>
      </c>
      <c r="O3208" s="9">
        <v>37380000</v>
      </c>
      <c r="P3208" s="13">
        <f t="shared" si="51"/>
        <v>48235921</v>
      </c>
      <c r="Q3208" s="13">
        <f t="array" ref="Q3208">IF(C3208="",SUMIFS($P$6:$P$65536,$B$6:$B$65536,B3208),IF(D3208="",SUMIFS($P$6:$P$65536,$B$6:$B$65536,B3208,$C$6:$C$65536,C3208),IF(E3208="",SUMIFS($P$6:$P$65536,$B$6:$B$65536,B3208,$C$6:$C$65536,C3208,$D$6:$D$65536,D3208),IF(F3208="",SUMIFS($P$6:$P$65536,$B$6:$B$65536,B3208,$C$6:$C$65536,C3208,$D$6:$D$65536,D3208,$E$6:$E$65536,E3208),--(RIGHT(F3208,1)="0")*SUM(SUMIFS($P$6:$P$65536,$B$6:$B$65536,B3208,$C$6:$C$65536,C3208,$D$6:$D$65536,D3208,$E$6:$E$65536,E3208,$F$6:$F$65536,LEFT(F3208,2)&amp;{0;1;2;3;4;5;6;7;8;9}))+(--(RIGHT(F3208,2)="00"))*SUM(SUMIFS($P$6:$P$65536,$B$6:$B$65536,B3208,$C$6:$C$65536,C3208,$D$6:$D$65536,D3208,$E$6:$E$65536,E3208,$F$6:$F$65536,LEFT(F3208,1)&amp;range))+SUMIFS($P$6:$P$65536,$B$6:$B$65536,B3208,$C$6:$C$65536,C3208,$D$6:$D$65536,D3208,$E$6:$E$65536,E3208,$F$6:$F$65536,F3208)))))</f>
        <v>48235921</v>
      </c>
    </row>
    <row r="3209" spans="1:17" ht="64.5" customHeight="1" x14ac:dyDescent="0.2">
      <c r="A3209" s="10" t="s">
        <v>1115</v>
      </c>
      <c r="B3209" s="3" t="s">
        <v>1098</v>
      </c>
      <c r="C3209" s="3" t="s">
        <v>76</v>
      </c>
      <c r="D3209" s="3" t="s">
        <v>128</v>
      </c>
      <c r="E3209" s="3" t="s">
        <v>1116</v>
      </c>
      <c r="F3209" s="11" t="s">
        <v>0</v>
      </c>
      <c r="G3209" s="9">
        <v>159903874</v>
      </c>
      <c r="H3209" s="9">
        <v>3664085.42</v>
      </c>
      <c r="I3209" s="9">
        <v>163567959.41999999</v>
      </c>
      <c r="J3209" s="9">
        <v>260929445</v>
      </c>
      <c r="K3209" s="9">
        <v>0</v>
      </c>
      <c r="L3209" s="9">
        <v>260929445</v>
      </c>
      <c r="M3209" s="9">
        <v>266952184</v>
      </c>
      <c r="N3209" s="9">
        <v>0</v>
      </c>
      <c r="O3209" s="9">
        <v>266952184</v>
      </c>
      <c r="P3209" s="13">
        <f t="shared" si="51"/>
        <v>3664085.42</v>
      </c>
      <c r="Q3209" s="13">
        <f t="array" ref="Q3209">IF(C3209="",SUMIFS($P$6:$P$65536,$B$6:$B$65536,B3209),IF(D3209="",SUMIFS($P$6:$P$65536,$B$6:$B$65536,B3209,$C$6:$C$65536,C3209),IF(E3209="",SUMIFS($P$6:$P$65536,$B$6:$B$65536,B3209,$C$6:$C$65536,C3209,$D$6:$D$65536,D3209),IF(F3209="",SUMIFS($P$6:$P$65536,$B$6:$B$65536,B3209,$C$6:$C$65536,C3209,$D$6:$D$65536,D3209,$E$6:$E$65536,E3209),--(RIGHT(F3209,1)="0")*SUM(SUMIFS($P$6:$P$65536,$B$6:$B$65536,B3209,$C$6:$C$65536,C3209,$D$6:$D$65536,D3209,$E$6:$E$65536,E3209,$F$6:$F$65536,LEFT(F3209,2)&amp;{0;1;2;3;4;5;6;7;8;9}))+(--(RIGHT(F3209,2)="00"))*SUM(SUMIFS($P$6:$P$65536,$B$6:$B$65536,B3209,$C$6:$C$65536,C3209,$D$6:$D$65536,D3209,$E$6:$E$65536,E3209,$F$6:$F$65536,LEFT(F3209,1)&amp;range))+SUMIFS($P$6:$P$65536,$B$6:$B$65536,B3209,$C$6:$C$65536,C3209,$D$6:$D$65536,D3209,$E$6:$E$65536,E3209,$F$6:$F$65536,F3209)))))</f>
        <v>14656341.68</v>
      </c>
    </row>
    <row r="3210" spans="1:17" ht="15" customHeight="1" x14ac:dyDescent="0.2">
      <c r="A3210" s="10" t="s">
        <v>80</v>
      </c>
      <c r="B3210" s="3" t="s">
        <v>1098</v>
      </c>
      <c r="C3210" s="3" t="s">
        <v>76</v>
      </c>
      <c r="D3210" s="3" t="s">
        <v>128</v>
      </c>
      <c r="E3210" s="3" t="s">
        <v>1116</v>
      </c>
      <c r="F3210" s="3" t="s">
        <v>81</v>
      </c>
      <c r="G3210" s="9">
        <v>159903874</v>
      </c>
      <c r="H3210" s="9">
        <v>3664085.42</v>
      </c>
      <c r="I3210" s="9">
        <v>163567959.41999999</v>
      </c>
      <c r="J3210" s="9">
        <v>260929445</v>
      </c>
      <c r="K3210" s="9">
        <v>0</v>
      </c>
      <c r="L3210" s="9">
        <v>260929445</v>
      </c>
      <c r="M3210" s="9">
        <v>266952184</v>
      </c>
      <c r="N3210" s="9">
        <v>0</v>
      </c>
      <c r="O3210" s="9">
        <v>266952184</v>
      </c>
      <c r="P3210" s="13">
        <f t="shared" si="51"/>
        <v>3664085.42</v>
      </c>
      <c r="Q3210" s="13">
        <f t="array" ref="Q3210">IF(C3210="",SUMIFS($P$6:$P$65536,$B$6:$B$65536,B3210),IF(D3210="",SUMIFS($P$6:$P$65536,$B$6:$B$65536,B3210,$C$6:$C$65536,C3210),IF(E3210="",SUMIFS($P$6:$P$65536,$B$6:$B$65536,B3210,$C$6:$C$65536,C3210,$D$6:$D$65536,D3210),IF(F3210="",SUMIFS($P$6:$P$65536,$B$6:$B$65536,B3210,$C$6:$C$65536,C3210,$D$6:$D$65536,D3210,$E$6:$E$65536,E3210),--(RIGHT(F3210,1)="0")*SUM(SUMIFS($P$6:$P$65536,$B$6:$B$65536,B3210,$C$6:$C$65536,C3210,$D$6:$D$65536,D3210,$E$6:$E$65536,E3210,$F$6:$F$65536,LEFT(F3210,2)&amp;{0;1;2;3;4;5;6;7;8;9}))+(--(RIGHT(F3210,2)="00"))*SUM(SUMIFS($P$6:$P$65536,$B$6:$B$65536,B3210,$C$6:$C$65536,C3210,$D$6:$D$65536,D3210,$E$6:$E$65536,E3210,$F$6:$F$65536,LEFT(F3210,1)&amp;range))+SUMIFS($P$6:$P$65536,$B$6:$B$65536,B3210,$C$6:$C$65536,C3210,$D$6:$D$65536,D3210,$E$6:$E$65536,E3210,$F$6:$F$65536,F3210)))))</f>
        <v>14656341.68</v>
      </c>
    </row>
    <row r="3211" spans="1:17" ht="80.099999999999994" customHeight="1" x14ac:dyDescent="0.2">
      <c r="A3211" s="10" t="s">
        <v>168</v>
      </c>
      <c r="B3211" s="3" t="s">
        <v>1098</v>
      </c>
      <c r="C3211" s="3" t="s">
        <v>76</v>
      </c>
      <c r="D3211" s="3" t="s">
        <v>128</v>
      </c>
      <c r="E3211" s="3" t="s">
        <v>1116</v>
      </c>
      <c r="F3211" s="3" t="s">
        <v>169</v>
      </c>
      <c r="G3211" s="9">
        <v>159903874</v>
      </c>
      <c r="H3211" s="9">
        <v>3664085.42</v>
      </c>
      <c r="I3211" s="9">
        <v>163567959.41999999</v>
      </c>
      <c r="J3211" s="9">
        <v>260929445</v>
      </c>
      <c r="K3211" s="9">
        <v>0</v>
      </c>
      <c r="L3211" s="9">
        <v>260929445</v>
      </c>
      <c r="M3211" s="9">
        <v>266952184</v>
      </c>
      <c r="N3211" s="9">
        <v>0</v>
      </c>
      <c r="O3211" s="9">
        <v>266952184</v>
      </c>
      <c r="P3211" s="13">
        <f t="shared" si="51"/>
        <v>3664085.42</v>
      </c>
      <c r="Q3211" s="13">
        <f t="array" ref="Q3211">IF(C3211="",SUMIFS($P$6:$P$65536,$B$6:$B$65536,B3211),IF(D3211="",SUMIFS($P$6:$P$65536,$B$6:$B$65536,B3211,$C$6:$C$65536,C3211),IF(E3211="",SUMIFS($P$6:$P$65536,$B$6:$B$65536,B3211,$C$6:$C$65536,C3211,$D$6:$D$65536,D3211),IF(F3211="",SUMIFS($P$6:$P$65536,$B$6:$B$65536,B3211,$C$6:$C$65536,C3211,$D$6:$D$65536,D3211,$E$6:$E$65536,E3211),--(RIGHT(F3211,1)="0")*SUM(SUMIFS($P$6:$P$65536,$B$6:$B$65536,B3211,$C$6:$C$65536,C3211,$D$6:$D$65536,D3211,$E$6:$E$65536,E3211,$F$6:$F$65536,LEFT(F3211,2)&amp;{0;1;2;3;4;5;6;7;8;9}))+(--(RIGHT(F3211,2)="00"))*SUM(SUMIFS($P$6:$P$65536,$B$6:$B$65536,B3211,$C$6:$C$65536,C3211,$D$6:$D$65536,D3211,$E$6:$E$65536,E3211,$F$6:$F$65536,LEFT(F3211,1)&amp;range))+SUMIFS($P$6:$P$65536,$B$6:$B$65536,B3211,$C$6:$C$65536,C3211,$D$6:$D$65536,D3211,$E$6:$E$65536,E3211,$F$6:$F$65536,F3211)))))</f>
        <v>10992256.26</v>
      </c>
    </row>
    <row r="3212" spans="1:17" ht="96.6" customHeight="1" x14ac:dyDescent="0.2">
      <c r="A3212" s="10" t="s">
        <v>170</v>
      </c>
      <c r="B3212" s="3" t="s">
        <v>1098</v>
      </c>
      <c r="C3212" s="3" t="s">
        <v>76</v>
      </c>
      <c r="D3212" s="3" t="s">
        <v>128</v>
      </c>
      <c r="E3212" s="3" t="s">
        <v>1116</v>
      </c>
      <c r="F3212" s="3" t="s">
        <v>171</v>
      </c>
      <c r="G3212" s="9">
        <v>159903874</v>
      </c>
      <c r="H3212" s="9">
        <v>3664085.42</v>
      </c>
      <c r="I3212" s="9">
        <v>163567959.41999999</v>
      </c>
      <c r="J3212" s="9">
        <v>260929445</v>
      </c>
      <c r="K3212" s="9">
        <v>0</v>
      </c>
      <c r="L3212" s="9">
        <v>260929445</v>
      </c>
      <c r="M3212" s="9">
        <v>266952184</v>
      </c>
      <c r="N3212" s="9">
        <v>0</v>
      </c>
      <c r="O3212" s="9">
        <v>266952184</v>
      </c>
      <c r="P3212" s="13">
        <f t="shared" si="51"/>
        <v>3664085.42</v>
      </c>
      <c r="Q3212" s="13">
        <f t="array" ref="Q3212">IF(C3212="",SUMIFS($P$6:$P$65536,$B$6:$B$65536,B3212),IF(D3212="",SUMIFS($P$6:$P$65536,$B$6:$B$65536,B3212,$C$6:$C$65536,C3212),IF(E3212="",SUMIFS($P$6:$P$65536,$B$6:$B$65536,B3212,$C$6:$C$65536,C3212,$D$6:$D$65536,D3212),IF(F3212="",SUMIFS($P$6:$P$65536,$B$6:$B$65536,B3212,$C$6:$C$65536,C3212,$D$6:$D$65536,D3212,$E$6:$E$65536,E3212),--(RIGHT(F3212,1)="0")*SUM(SUMIFS($P$6:$P$65536,$B$6:$B$65536,B3212,$C$6:$C$65536,C3212,$D$6:$D$65536,D3212,$E$6:$E$65536,E3212,$F$6:$F$65536,LEFT(F3212,2)&amp;{0;1;2;3;4;5;6;7;8;9}))+(--(RIGHT(F3212,2)="00"))*SUM(SUMIFS($P$6:$P$65536,$B$6:$B$65536,B3212,$C$6:$C$65536,C3212,$D$6:$D$65536,D3212,$E$6:$E$65536,E3212,$F$6:$F$65536,LEFT(F3212,1)&amp;range))+SUMIFS($P$6:$P$65536,$B$6:$B$65536,B3212,$C$6:$C$65536,C3212,$D$6:$D$65536,D3212,$E$6:$E$65536,E3212,$F$6:$F$65536,F3212)))))</f>
        <v>3664085.42</v>
      </c>
    </row>
    <row r="3213" spans="1:17" ht="80.099999999999994" customHeight="1" x14ac:dyDescent="0.2">
      <c r="A3213" s="10" t="s">
        <v>1117</v>
      </c>
      <c r="B3213" s="3" t="s">
        <v>1098</v>
      </c>
      <c r="C3213" s="3" t="s">
        <v>76</v>
      </c>
      <c r="D3213" s="3" t="s">
        <v>128</v>
      </c>
      <c r="E3213" s="3" t="s">
        <v>1118</v>
      </c>
      <c r="F3213" s="11" t="s">
        <v>0</v>
      </c>
      <c r="G3213" s="9">
        <v>31773368</v>
      </c>
      <c r="H3213" s="9">
        <v>36252057.340000004</v>
      </c>
      <c r="I3213" s="9">
        <v>68025425.340000004</v>
      </c>
      <c r="J3213" s="9">
        <v>10000000</v>
      </c>
      <c r="K3213" s="9">
        <v>0</v>
      </c>
      <c r="L3213" s="9">
        <v>10000000</v>
      </c>
      <c r="M3213" s="9">
        <v>10000000</v>
      </c>
      <c r="N3213" s="9">
        <v>0</v>
      </c>
      <c r="O3213" s="9">
        <v>10000000</v>
      </c>
      <c r="P3213" s="13">
        <f t="shared" si="51"/>
        <v>36252057.340000004</v>
      </c>
      <c r="Q3213" s="13">
        <f t="array" ref="Q3213">IF(C3213="",SUMIFS($P$6:$P$65536,$B$6:$B$65536,B3213),IF(D3213="",SUMIFS($P$6:$P$65536,$B$6:$B$65536,B3213,$C$6:$C$65536,C3213),IF(E3213="",SUMIFS($P$6:$P$65536,$B$6:$B$65536,B3213,$C$6:$C$65536,C3213,$D$6:$D$65536,D3213),IF(F3213="",SUMIFS($P$6:$P$65536,$B$6:$B$65536,B3213,$C$6:$C$65536,C3213,$D$6:$D$65536,D3213,$E$6:$E$65536,E3213),--(RIGHT(F3213,1)="0")*SUM(SUMIFS($P$6:$P$65536,$B$6:$B$65536,B3213,$C$6:$C$65536,C3213,$D$6:$D$65536,D3213,$E$6:$E$65536,E3213,$F$6:$F$65536,LEFT(F3213,2)&amp;{0;1;2;3;4;5;6;7;8;9}))+(--(RIGHT(F3213,2)="00"))*SUM(SUMIFS($P$6:$P$65536,$B$6:$B$65536,B3213,$C$6:$C$65536,C3213,$D$6:$D$65536,D3213,$E$6:$E$65536,E3213,$F$6:$F$65536,LEFT(F3213,1)&amp;range))+SUMIFS($P$6:$P$65536,$B$6:$B$65536,B3213,$C$6:$C$65536,C3213,$D$6:$D$65536,D3213,$E$6:$E$65536,E3213,$F$6:$F$65536,F3213)))))</f>
        <v>145008229.36000001</v>
      </c>
    </row>
    <row r="3214" spans="1:17" ht="15" customHeight="1" x14ac:dyDescent="0.2">
      <c r="A3214" s="10" t="s">
        <v>80</v>
      </c>
      <c r="B3214" s="3" t="s">
        <v>1098</v>
      </c>
      <c r="C3214" s="3" t="s">
        <v>76</v>
      </c>
      <c r="D3214" s="3" t="s">
        <v>128</v>
      </c>
      <c r="E3214" s="3" t="s">
        <v>1118</v>
      </c>
      <c r="F3214" s="3" t="s">
        <v>81</v>
      </c>
      <c r="G3214" s="9">
        <v>31773368</v>
      </c>
      <c r="H3214" s="9">
        <v>36252057.340000004</v>
      </c>
      <c r="I3214" s="9">
        <v>68025425.340000004</v>
      </c>
      <c r="J3214" s="9">
        <v>10000000</v>
      </c>
      <c r="K3214" s="9">
        <v>0</v>
      </c>
      <c r="L3214" s="9">
        <v>10000000</v>
      </c>
      <c r="M3214" s="9">
        <v>10000000</v>
      </c>
      <c r="N3214" s="9">
        <v>0</v>
      </c>
      <c r="O3214" s="9">
        <v>10000000</v>
      </c>
      <c r="P3214" s="13">
        <f t="shared" si="51"/>
        <v>36252057.340000004</v>
      </c>
      <c r="Q3214" s="13">
        <f t="array" ref="Q3214">IF(C3214="",SUMIFS($P$6:$P$65536,$B$6:$B$65536,B3214),IF(D3214="",SUMIFS($P$6:$P$65536,$B$6:$B$65536,B3214,$C$6:$C$65536,C3214),IF(E3214="",SUMIFS($P$6:$P$65536,$B$6:$B$65536,B3214,$C$6:$C$65536,C3214,$D$6:$D$65536,D3214),IF(F3214="",SUMIFS($P$6:$P$65536,$B$6:$B$65536,B3214,$C$6:$C$65536,C3214,$D$6:$D$65536,D3214,$E$6:$E$65536,E3214),--(RIGHT(F3214,1)="0")*SUM(SUMIFS($P$6:$P$65536,$B$6:$B$65536,B3214,$C$6:$C$65536,C3214,$D$6:$D$65536,D3214,$E$6:$E$65536,E3214,$F$6:$F$65536,LEFT(F3214,2)&amp;{0;1;2;3;4;5;6;7;8;9}))+(--(RIGHT(F3214,2)="00"))*SUM(SUMIFS($P$6:$P$65536,$B$6:$B$65536,B3214,$C$6:$C$65536,C3214,$D$6:$D$65536,D3214,$E$6:$E$65536,E3214,$F$6:$F$65536,LEFT(F3214,1)&amp;range))+SUMIFS($P$6:$P$65536,$B$6:$B$65536,B3214,$C$6:$C$65536,C3214,$D$6:$D$65536,D3214,$E$6:$E$65536,E3214,$F$6:$F$65536,F3214)))))</f>
        <v>145008229.36000001</v>
      </c>
    </row>
    <row r="3215" spans="1:17" ht="80.099999999999994" customHeight="1" x14ac:dyDescent="0.2">
      <c r="A3215" s="10" t="s">
        <v>168</v>
      </c>
      <c r="B3215" s="3" t="s">
        <v>1098</v>
      </c>
      <c r="C3215" s="3" t="s">
        <v>76</v>
      </c>
      <c r="D3215" s="3" t="s">
        <v>128</v>
      </c>
      <c r="E3215" s="3" t="s">
        <v>1118</v>
      </c>
      <c r="F3215" s="3" t="s">
        <v>169</v>
      </c>
      <c r="G3215" s="9">
        <v>31773368</v>
      </c>
      <c r="H3215" s="9">
        <v>36252057.340000004</v>
      </c>
      <c r="I3215" s="9">
        <v>68025425.340000004</v>
      </c>
      <c r="J3215" s="9">
        <v>10000000</v>
      </c>
      <c r="K3215" s="9">
        <v>0</v>
      </c>
      <c r="L3215" s="9">
        <v>10000000</v>
      </c>
      <c r="M3215" s="9">
        <v>10000000</v>
      </c>
      <c r="N3215" s="9">
        <v>0</v>
      </c>
      <c r="O3215" s="9">
        <v>10000000</v>
      </c>
      <c r="P3215" s="13">
        <f t="shared" si="51"/>
        <v>36252057.340000004</v>
      </c>
      <c r="Q3215" s="13">
        <f t="array" ref="Q3215">IF(C3215="",SUMIFS($P$6:$P$65536,$B$6:$B$65536,B3215),IF(D3215="",SUMIFS($P$6:$P$65536,$B$6:$B$65536,B3215,$C$6:$C$65536,C3215),IF(E3215="",SUMIFS($P$6:$P$65536,$B$6:$B$65536,B3215,$C$6:$C$65536,C3215,$D$6:$D$65536,D3215),IF(F3215="",SUMIFS($P$6:$P$65536,$B$6:$B$65536,B3215,$C$6:$C$65536,C3215,$D$6:$D$65536,D3215,$E$6:$E$65536,E3215),--(RIGHT(F3215,1)="0")*SUM(SUMIFS($P$6:$P$65536,$B$6:$B$65536,B3215,$C$6:$C$65536,C3215,$D$6:$D$65536,D3215,$E$6:$E$65536,E3215,$F$6:$F$65536,LEFT(F3215,2)&amp;{0;1;2;3;4;5;6;7;8;9}))+(--(RIGHT(F3215,2)="00"))*SUM(SUMIFS($P$6:$P$65536,$B$6:$B$65536,B3215,$C$6:$C$65536,C3215,$D$6:$D$65536,D3215,$E$6:$E$65536,E3215,$F$6:$F$65536,LEFT(F3215,1)&amp;range))+SUMIFS($P$6:$P$65536,$B$6:$B$65536,B3215,$C$6:$C$65536,C3215,$D$6:$D$65536,D3215,$E$6:$E$65536,E3215,$F$6:$F$65536,F3215)))))</f>
        <v>108756172.02000001</v>
      </c>
    </row>
    <row r="3216" spans="1:17" ht="96.6" customHeight="1" x14ac:dyDescent="0.2">
      <c r="A3216" s="10" t="s">
        <v>170</v>
      </c>
      <c r="B3216" s="3" t="s">
        <v>1098</v>
      </c>
      <c r="C3216" s="3" t="s">
        <v>76</v>
      </c>
      <c r="D3216" s="3" t="s">
        <v>128</v>
      </c>
      <c r="E3216" s="3" t="s">
        <v>1118</v>
      </c>
      <c r="F3216" s="3" t="s">
        <v>171</v>
      </c>
      <c r="G3216" s="9">
        <v>31773368</v>
      </c>
      <c r="H3216" s="9">
        <v>36252057.340000004</v>
      </c>
      <c r="I3216" s="9">
        <v>68025425.340000004</v>
      </c>
      <c r="J3216" s="9">
        <v>10000000</v>
      </c>
      <c r="K3216" s="9">
        <v>0</v>
      </c>
      <c r="L3216" s="9">
        <v>10000000</v>
      </c>
      <c r="M3216" s="9">
        <v>10000000</v>
      </c>
      <c r="N3216" s="9">
        <v>0</v>
      </c>
      <c r="O3216" s="9">
        <v>10000000</v>
      </c>
      <c r="P3216" s="13">
        <f t="shared" si="51"/>
        <v>36252057.340000004</v>
      </c>
      <c r="Q3216" s="13">
        <f t="array" ref="Q3216">IF(C3216="",SUMIFS($P$6:$P$65536,$B$6:$B$65536,B3216),IF(D3216="",SUMIFS($P$6:$P$65536,$B$6:$B$65536,B3216,$C$6:$C$65536,C3216),IF(E3216="",SUMIFS($P$6:$P$65536,$B$6:$B$65536,B3216,$C$6:$C$65536,C3216,$D$6:$D$65536,D3216),IF(F3216="",SUMIFS($P$6:$P$65536,$B$6:$B$65536,B3216,$C$6:$C$65536,C3216,$D$6:$D$65536,D3216,$E$6:$E$65536,E3216),--(RIGHT(F3216,1)="0")*SUM(SUMIFS($P$6:$P$65536,$B$6:$B$65536,B3216,$C$6:$C$65536,C3216,$D$6:$D$65536,D3216,$E$6:$E$65536,E3216,$F$6:$F$65536,LEFT(F3216,2)&amp;{0;1;2;3;4;5;6;7;8;9}))+(--(RIGHT(F3216,2)="00"))*SUM(SUMIFS($P$6:$P$65536,$B$6:$B$65536,B3216,$C$6:$C$65536,C3216,$D$6:$D$65536,D3216,$E$6:$E$65536,E3216,$F$6:$F$65536,LEFT(F3216,1)&amp;range))+SUMIFS($P$6:$P$65536,$B$6:$B$65536,B3216,$C$6:$C$65536,C3216,$D$6:$D$65536,D3216,$E$6:$E$65536,E3216,$F$6:$F$65536,F3216)))))</f>
        <v>36252057.340000004</v>
      </c>
    </row>
    <row r="3217" spans="1:17" ht="32.25" customHeight="1" x14ac:dyDescent="0.2">
      <c r="A3217" s="8" t="s">
        <v>1068</v>
      </c>
      <c r="B3217" s="3" t="s">
        <v>1098</v>
      </c>
      <c r="C3217" s="3" t="s">
        <v>76</v>
      </c>
      <c r="D3217" s="3" t="s">
        <v>28</v>
      </c>
      <c r="E3217" s="3" t="s">
        <v>0</v>
      </c>
      <c r="F3217" s="3" t="s">
        <v>0</v>
      </c>
      <c r="G3217" s="9">
        <v>0</v>
      </c>
      <c r="H3217" s="9">
        <v>29650000</v>
      </c>
      <c r="I3217" s="9">
        <v>29650000</v>
      </c>
      <c r="J3217" s="9">
        <v>0</v>
      </c>
      <c r="K3217" s="9">
        <v>0</v>
      </c>
      <c r="L3217" s="9">
        <v>0</v>
      </c>
      <c r="M3217" s="9">
        <v>0</v>
      </c>
      <c r="N3217" s="9">
        <v>0</v>
      </c>
      <c r="O3217" s="9">
        <v>0</v>
      </c>
      <c r="P3217" s="13">
        <f t="shared" si="51"/>
        <v>29650000</v>
      </c>
      <c r="Q3217" s="13">
        <f t="array" ref="Q3217">IF(C3217="",SUMIFS($P$6:$P$65536,$B$6:$B$65536,B3217),IF(D3217="",SUMIFS($P$6:$P$65536,$B$6:$B$65536,B3217,$C$6:$C$65536,C3217),IF(E3217="",SUMIFS($P$6:$P$65536,$B$6:$B$65536,B3217,$C$6:$C$65536,C3217,$D$6:$D$65536,D3217),IF(F3217="",SUMIFS($P$6:$P$65536,$B$6:$B$65536,B3217,$C$6:$C$65536,C3217,$D$6:$D$65536,D3217,$E$6:$E$65536,E3217),--(RIGHT(F3217,1)="0")*SUM(SUMIFS($P$6:$P$65536,$B$6:$B$65536,B3217,$C$6:$C$65536,C3217,$D$6:$D$65536,D3217,$E$6:$E$65536,E3217,$F$6:$F$65536,LEFT(F3217,2)&amp;{0;1;2;3;4;5;6;7;8;9}))+(--(RIGHT(F3217,2)="00"))*SUM(SUMIFS($P$6:$P$65536,$B$6:$B$65536,B3217,$C$6:$C$65536,C3217,$D$6:$D$65536,D3217,$E$6:$E$65536,E3217,$F$6:$F$65536,LEFT(F3217,1)&amp;range))+SUMIFS($P$6:$P$65536,$B$6:$B$65536,B3217,$C$6:$C$65536,C3217,$D$6:$D$65536,D3217,$E$6:$E$65536,E3217,$F$6:$F$65536,F3217)))))</f>
        <v>148250000</v>
      </c>
    </row>
    <row r="3218" spans="1:17" ht="32.25" customHeight="1" x14ac:dyDescent="0.2">
      <c r="A3218" s="10" t="s">
        <v>1119</v>
      </c>
      <c r="B3218" s="3" t="s">
        <v>1098</v>
      </c>
      <c r="C3218" s="3" t="s">
        <v>76</v>
      </c>
      <c r="D3218" s="3" t="s">
        <v>28</v>
      </c>
      <c r="E3218" s="3" t="s">
        <v>1120</v>
      </c>
      <c r="F3218" s="11" t="s">
        <v>0</v>
      </c>
      <c r="G3218" s="9">
        <v>0</v>
      </c>
      <c r="H3218" s="9">
        <v>29650000</v>
      </c>
      <c r="I3218" s="9">
        <v>29650000</v>
      </c>
      <c r="J3218" s="9">
        <v>0</v>
      </c>
      <c r="K3218" s="9">
        <v>0</v>
      </c>
      <c r="L3218" s="9">
        <v>0</v>
      </c>
      <c r="M3218" s="9">
        <v>0</v>
      </c>
      <c r="N3218" s="9">
        <v>0</v>
      </c>
      <c r="O3218" s="9">
        <v>0</v>
      </c>
      <c r="P3218" s="13">
        <f t="shared" si="51"/>
        <v>29650000</v>
      </c>
      <c r="Q3218" s="13">
        <f t="array" ref="Q3218">IF(C3218="",SUMIFS($P$6:$P$65536,$B$6:$B$65536,B3218),IF(D3218="",SUMIFS($P$6:$P$65536,$B$6:$B$65536,B3218,$C$6:$C$65536,C3218),IF(E3218="",SUMIFS($P$6:$P$65536,$B$6:$B$65536,B3218,$C$6:$C$65536,C3218,$D$6:$D$65536,D3218),IF(F3218="",SUMIFS($P$6:$P$65536,$B$6:$B$65536,B3218,$C$6:$C$65536,C3218,$D$6:$D$65536,D3218,$E$6:$E$65536,E3218),--(RIGHT(F3218,1)="0")*SUM(SUMIFS($P$6:$P$65536,$B$6:$B$65536,B3218,$C$6:$C$65536,C3218,$D$6:$D$65536,D3218,$E$6:$E$65536,E3218,$F$6:$F$65536,LEFT(F3218,2)&amp;{0;1;2;3;4;5;6;7;8;9}))+(--(RIGHT(F3218,2)="00"))*SUM(SUMIFS($P$6:$P$65536,$B$6:$B$65536,B3218,$C$6:$C$65536,C3218,$D$6:$D$65536,D3218,$E$6:$E$65536,E3218,$F$6:$F$65536,LEFT(F3218,1)&amp;range))+SUMIFS($P$6:$P$65536,$B$6:$B$65536,B3218,$C$6:$C$65536,C3218,$D$6:$D$65536,D3218,$E$6:$E$65536,E3218,$F$6:$F$65536,F3218)))))</f>
        <v>118600000</v>
      </c>
    </row>
    <row r="3219" spans="1:17" ht="48.95" customHeight="1" x14ac:dyDescent="0.2">
      <c r="A3219" s="10" t="s">
        <v>57</v>
      </c>
      <c r="B3219" s="3" t="s">
        <v>1098</v>
      </c>
      <c r="C3219" s="3" t="s">
        <v>76</v>
      </c>
      <c r="D3219" s="3" t="s">
        <v>28</v>
      </c>
      <c r="E3219" s="3" t="s">
        <v>1120</v>
      </c>
      <c r="F3219" s="3" t="s">
        <v>58</v>
      </c>
      <c r="G3219" s="9">
        <v>0</v>
      </c>
      <c r="H3219" s="9">
        <v>29650000</v>
      </c>
      <c r="I3219" s="9">
        <v>29650000</v>
      </c>
      <c r="J3219" s="9">
        <v>0</v>
      </c>
      <c r="K3219" s="9">
        <v>0</v>
      </c>
      <c r="L3219" s="9">
        <v>0</v>
      </c>
      <c r="M3219" s="9">
        <v>0</v>
      </c>
      <c r="N3219" s="9">
        <v>0</v>
      </c>
      <c r="O3219" s="9">
        <v>0</v>
      </c>
      <c r="P3219" s="13">
        <f t="shared" si="51"/>
        <v>29650000</v>
      </c>
      <c r="Q3219" s="13">
        <f t="array" ref="Q3219">IF(C3219="",SUMIFS($P$6:$P$65536,$B$6:$B$65536,B3219),IF(D3219="",SUMIFS($P$6:$P$65536,$B$6:$B$65536,B3219,$C$6:$C$65536,C3219),IF(E3219="",SUMIFS($P$6:$P$65536,$B$6:$B$65536,B3219,$C$6:$C$65536,C3219,$D$6:$D$65536,D3219),IF(F3219="",SUMIFS($P$6:$P$65536,$B$6:$B$65536,B3219,$C$6:$C$65536,C3219,$D$6:$D$65536,D3219,$E$6:$E$65536,E3219),--(RIGHT(F3219,1)="0")*SUM(SUMIFS($P$6:$P$65536,$B$6:$B$65536,B3219,$C$6:$C$65536,C3219,$D$6:$D$65536,D3219,$E$6:$E$65536,E3219,$F$6:$F$65536,LEFT(F3219,2)&amp;{0;1;2;3;4;5;6;7;8;9}))+(--(RIGHT(F3219,2)="00"))*SUM(SUMIFS($P$6:$P$65536,$B$6:$B$65536,B3219,$C$6:$C$65536,C3219,$D$6:$D$65536,D3219,$E$6:$E$65536,E3219,$F$6:$F$65536,LEFT(F3219,1)&amp;range))+SUMIFS($P$6:$P$65536,$B$6:$B$65536,B3219,$C$6:$C$65536,C3219,$D$6:$D$65536,D3219,$E$6:$E$65536,E3219,$F$6:$F$65536,F3219)))))</f>
        <v>118600000</v>
      </c>
    </row>
    <row r="3220" spans="1:17" ht="48.95" customHeight="1" x14ac:dyDescent="0.2">
      <c r="A3220" s="10" t="s">
        <v>59</v>
      </c>
      <c r="B3220" s="3" t="s">
        <v>1098</v>
      </c>
      <c r="C3220" s="3" t="s">
        <v>76</v>
      </c>
      <c r="D3220" s="3" t="s">
        <v>28</v>
      </c>
      <c r="E3220" s="3" t="s">
        <v>1120</v>
      </c>
      <c r="F3220" s="3" t="s">
        <v>60</v>
      </c>
      <c r="G3220" s="9">
        <v>0</v>
      </c>
      <c r="H3220" s="9">
        <v>29650000</v>
      </c>
      <c r="I3220" s="9">
        <v>29650000</v>
      </c>
      <c r="J3220" s="9">
        <v>0</v>
      </c>
      <c r="K3220" s="9">
        <v>0</v>
      </c>
      <c r="L3220" s="9">
        <v>0</v>
      </c>
      <c r="M3220" s="9">
        <v>0</v>
      </c>
      <c r="N3220" s="9">
        <v>0</v>
      </c>
      <c r="O3220" s="9">
        <v>0</v>
      </c>
      <c r="P3220" s="13">
        <f t="shared" si="51"/>
        <v>29650000</v>
      </c>
      <c r="Q3220" s="13">
        <f t="array" ref="Q3220">IF(C3220="",SUMIFS($P$6:$P$65536,$B$6:$B$65536,B3220),IF(D3220="",SUMIFS($P$6:$P$65536,$B$6:$B$65536,B3220,$C$6:$C$65536,C3220),IF(E3220="",SUMIFS($P$6:$P$65536,$B$6:$B$65536,B3220,$C$6:$C$65536,C3220,$D$6:$D$65536,D3220),IF(F3220="",SUMIFS($P$6:$P$65536,$B$6:$B$65536,B3220,$C$6:$C$65536,C3220,$D$6:$D$65536,D3220,$E$6:$E$65536,E3220),--(RIGHT(F3220,1)="0")*SUM(SUMIFS($P$6:$P$65536,$B$6:$B$65536,B3220,$C$6:$C$65536,C3220,$D$6:$D$65536,D3220,$E$6:$E$65536,E3220,$F$6:$F$65536,LEFT(F3220,2)&amp;{0;1;2;3;4;5;6;7;8;9}))+(--(RIGHT(F3220,2)="00"))*SUM(SUMIFS($P$6:$P$65536,$B$6:$B$65536,B3220,$C$6:$C$65536,C3220,$D$6:$D$65536,D3220,$E$6:$E$65536,E3220,$F$6:$F$65536,LEFT(F3220,1)&amp;range))+SUMIFS($P$6:$P$65536,$B$6:$B$65536,B3220,$C$6:$C$65536,C3220,$D$6:$D$65536,D3220,$E$6:$E$65536,E3220,$F$6:$F$65536,F3220)))))</f>
        <v>88950000</v>
      </c>
    </row>
    <row r="3221" spans="1:17" ht="32.25" customHeight="1" x14ac:dyDescent="0.2">
      <c r="A3221" s="10" t="s">
        <v>221</v>
      </c>
      <c r="B3221" s="3" t="s">
        <v>1098</v>
      </c>
      <c r="C3221" s="3" t="s">
        <v>76</v>
      </c>
      <c r="D3221" s="3" t="s">
        <v>28</v>
      </c>
      <c r="E3221" s="3" t="s">
        <v>1120</v>
      </c>
      <c r="F3221" s="3" t="s">
        <v>222</v>
      </c>
      <c r="G3221" s="9">
        <v>0</v>
      </c>
      <c r="H3221" s="9">
        <v>29650000</v>
      </c>
      <c r="I3221" s="9">
        <v>29650000</v>
      </c>
      <c r="J3221" s="9">
        <v>0</v>
      </c>
      <c r="K3221" s="9">
        <v>0</v>
      </c>
      <c r="L3221" s="9">
        <v>0</v>
      </c>
      <c r="M3221" s="9">
        <v>0</v>
      </c>
      <c r="N3221" s="9">
        <v>0</v>
      </c>
      <c r="O3221" s="9">
        <v>0</v>
      </c>
      <c r="P3221" s="13">
        <f t="shared" si="51"/>
        <v>29650000</v>
      </c>
      <c r="Q3221" s="13">
        <f t="array" ref="Q3221">IF(C3221="",SUMIFS($P$6:$P$65536,$B$6:$B$65536,B3221),IF(D3221="",SUMIFS($P$6:$P$65536,$B$6:$B$65536,B3221,$C$6:$C$65536,C3221),IF(E3221="",SUMIFS($P$6:$P$65536,$B$6:$B$65536,B3221,$C$6:$C$65536,C3221,$D$6:$D$65536,D3221),IF(F3221="",SUMIFS($P$6:$P$65536,$B$6:$B$65536,B3221,$C$6:$C$65536,C3221,$D$6:$D$65536,D3221,$E$6:$E$65536,E3221),--(RIGHT(F3221,1)="0")*SUM(SUMIFS($P$6:$P$65536,$B$6:$B$65536,B3221,$C$6:$C$65536,C3221,$D$6:$D$65536,D3221,$E$6:$E$65536,E3221,$F$6:$F$65536,LEFT(F3221,2)&amp;{0;1;2;3;4;5;6;7;8;9}))+(--(RIGHT(F3221,2)="00"))*SUM(SUMIFS($P$6:$P$65536,$B$6:$B$65536,B3221,$C$6:$C$65536,C3221,$D$6:$D$65536,D3221,$E$6:$E$65536,E3221,$F$6:$F$65536,LEFT(F3221,1)&amp;range))+SUMIFS($P$6:$P$65536,$B$6:$B$65536,B3221,$C$6:$C$65536,C3221,$D$6:$D$65536,D3221,$E$6:$E$65536,E3221,$F$6:$F$65536,F3221)))))</f>
        <v>29650000</v>
      </c>
    </row>
    <row r="3222" spans="1:17" ht="32.25" customHeight="1" x14ac:dyDescent="0.2">
      <c r="A3222" s="8" t="s">
        <v>176</v>
      </c>
      <c r="B3222" s="3" t="s">
        <v>1098</v>
      </c>
      <c r="C3222" s="3" t="s">
        <v>76</v>
      </c>
      <c r="D3222" s="3" t="s">
        <v>29</v>
      </c>
      <c r="E3222" s="3" t="s">
        <v>0</v>
      </c>
      <c r="F3222" s="3" t="s">
        <v>0</v>
      </c>
      <c r="G3222" s="9">
        <v>65160417</v>
      </c>
      <c r="H3222" s="9">
        <v>-35612711.380000003</v>
      </c>
      <c r="I3222" s="9">
        <v>29547705.620000001</v>
      </c>
      <c r="J3222" s="9">
        <v>25801296</v>
      </c>
      <c r="K3222" s="9">
        <v>0</v>
      </c>
      <c r="L3222" s="9">
        <v>25801296</v>
      </c>
      <c r="M3222" s="9">
        <v>26539286</v>
      </c>
      <c r="N3222" s="9">
        <v>0</v>
      </c>
      <c r="O3222" s="9">
        <v>26539286</v>
      </c>
      <c r="P3222" s="13">
        <f t="shared" si="51"/>
        <v>35612711.380000003</v>
      </c>
      <c r="Q3222" s="13">
        <f t="array" ref="Q3222">IF(C3222="",SUMIFS($P$6:$P$65536,$B$6:$B$65536,B3222),IF(D3222="",SUMIFS($P$6:$P$65536,$B$6:$B$65536,B3222,$C$6:$C$65536,C3222),IF(E3222="",SUMIFS($P$6:$P$65536,$B$6:$B$65536,B3222,$C$6:$C$65536,C3222,$D$6:$D$65536,D3222),IF(F3222="",SUMIFS($P$6:$P$65536,$B$6:$B$65536,B3222,$C$6:$C$65536,C3222,$D$6:$D$65536,D3222,$E$6:$E$65536,E3222),--(RIGHT(F3222,1)="0")*SUM(SUMIFS($P$6:$P$65536,$B$6:$B$65536,B3222,$C$6:$C$65536,C3222,$D$6:$D$65536,D3222,$E$6:$E$65536,E3222,$F$6:$F$65536,LEFT(F3222,2)&amp;{0;1;2;3;4;5;6;7;8;9}))+(--(RIGHT(F3222,2)="00"))*SUM(SUMIFS($P$6:$P$65536,$B$6:$B$65536,B3222,$C$6:$C$65536,C3222,$D$6:$D$65536,D3222,$E$6:$E$65536,E3222,$F$6:$F$65536,LEFT(F3222,1)&amp;range))+SUMIFS($P$6:$P$65536,$B$6:$B$65536,B3222,$C$6:$C$65536,C3222,$D$6:$D$65536,D3222,$E$6:$E$65536,E3222,$F$6:$F$65536,F3222)))))</f>
        <v>216666169.09999999</v>
      </c>
    </row>
    <row r="3223" spans="1:17" ht="80.099999999999994" customHeight="1" x14ac:dyDescent="0.2">
      <c r="A3223" s="10" t="s">
        <v>55</v>
      </c>
      <c r="B3223" s="3" t="s">
        <v>1098</v>
      </c>
      <c r="C3223" s="3" t="s">
        <v>76</v>
      </c>
      <c r="D3223" s="3" t="s">
        <v>29</v>
      </c>
      <c r="E3223" s="3" t="s">
        <v>1121</v>
      </c>
      <c r="F3223" s="11" t="s">
        <v>0</v>
      </c>
      <c r="G3223" s="9">
        <v>19643138</v>
      </c>
      <c r="H3223" s="9">
        <v>755278.86</v>
      </c>
      <c r="I3223" s="9">
        <v>20398416.859999999</v>
      </c>
      <c r="J3223" s="9">
        <v>20328017</v>
      </c>
      <c r="K3223" s="9">
        <v>0</v>
      </c>
      <c r="L3223" s="9">
        <v>20328017</v>
      </c>
      <c r="M3223" s="9">
        <v>21066007</v>
      </c>
      <c r="N3223" s="9">
        <v>0</v>
      </c>
      <c r="O3223" s="9">
        <v>21066007</v>
      </c>
      <c r="P3223" s="13">
        <f t="shared" si="51"/>
        <v>755278.86</v>
      </c>
      <c r="Q3223" s="13">
        <f t="array" ref="Q3223">IF(C3223="",SUMIFS($P$6:$P$65536,$B$6:$B$65536,B3223),IF(D3223="",SUMIFS($P$6:$P$65536,$B$6:$B$65536,B3223,$C$6:$C$65536,C3223),IF(E3223="",SUMIFS($P$6:$P$65536,$B$6:$B$65536,B3223,$C$6:$C$65536,C3223,$D$6:$D$65536,D3223),IF(F3223="",SUMIFS($P$6:$P$65536,$B$6:$B$65536,B3223,$C$6:$C$65536,C3223,$D$6:$D$65536,D3223,$E$6:$E$65536,E3223),--(RIGHT(F3223,1)="0")*SUM(SUMIFS($P$6:$P$65536,$B$6:$B$65536,B3223,$C$6:$C$65536,C3223,$D$6:$D$65536,D3223,$E$6:$E$65536,E3223,$F$6:$F$65536,LEFT(F3223,2)&amp;{0;1;2;3;4;5;6;7;8;9}))+(--(RIGHT(F3223,2)="00"))*SUM(SUMIFS($P$6:$P$65536,$B$6:$B$65536,B3223,$C$6:$C$65536,C3223,$D$6:$D$65536,D3223,$E$6:$E$65536,E3223,$F$6:$F$65536,LEFT(F3223,1)&amp;range))+SUMIFS($P$6:$P$65536,$B$6:$B$65536,B3223,$C$6:$C$65536,C3223,$D$6:$D$65536,D3223,$E$6:$E$65536,E3223,$F$6:$F$65536,F3223)))))</f>
        <v>6525418.6800000016</v>
      </c>
    </row>
    <row r="3224" spans="1:17" ht="112.35" customHeight="1" x14ac:dyDescent="0.2">
      <c r="A3224" s="10" t="s">
        <v>41</v>
      </c>
      <c r="B3224" s="3" t="s">
        <v>1098</v>
      </c>
      <c r="C3224" s="3" t="s">
        <v>76</v>
      </c>
      <c r="D3224" s="3" t="s">
        <v>29</v>
      </c>
      <c r="E3224" s="3" t="s">
        <v>1121</v>
      </c>
      <c r="F3224" s="3" t="s">
        <v>42</v>
      </c>
      <c r="G3224" s="9">
        <v>17880588.010000002</v>
      </c>
      <c r="H3224" s="9">
        <v>1262726.6000000001</v>
      </c>
      <c r="I3224" s="9">
        <v>19143314.609999999</v>
      </c>
      <c r="J3224" s="9">
        <v>18598436</v>
      </c>
      <c r="K3224" s="9">
        <v>0</v>
      </c>
      <c r="L3224" s="9">
        <v>18598436</v>
      </c>
      <c r="M3224" s="9">
        <v>19317324</v>
      </c>
      <c r="N3224" s="9">
        <v>0</v>
      </c>
      <c r="O3224" s="9">
        <v>19317324</v>
      </c>
      <c r="P3224" s="13">
        <f t="shared" si="51"/>
        <v>1262726.6000000001</v>
      </c>
      <c r="Q3224" s="13">
        <f t="array" ref="Q3224">IF(C3224="",SUMIFS($P$6:$P$65536,$B$6:$B$65536,B3224),IF(D3224="",SUMIFS($P$6:$P$65536,$B$6:$B$65536,B3224,$C$6:$C$65536,C3224),IF(E3224="",SUMIFS($P$6:$P$65536,$B$6:$B$65536,B3224,$C$6:$C$65536,C3224,$D$6:$D$65536,D3224),IF(F3224="",SUMIFS($P$6:$P$65536,$B$6:$B$65536,B3224,$C$6:$C$65536,C3224,$D$6:$D$65536,D3224,$E$6:$E$65536,E3224),--(RIGHT(F3224,1)="0")*SUM(SUMIFS($P$6:$P$65536,$B$6:$B$65536,B3224,$C$6:$C$65536,C3224,$D$6:$D$65536,D3224,$E$6:$E$65536,E3224,$F$6:$F$65536,LEFT(F3224,2)&amp;{0;1;2;3;4;5;6;7;8;9}))+(--(RIGHT(F3224,2)="00"))*SUM(SUMIFS($P$6:$P$65536,$B$6:$B$65536,B3224,$C$6:$C$65536,C3224,$D$6:$D$65536,D3224,$E$6:$E$65536,E3224,$F$6:$F$65536,LEFT(F3224,1)&amp;range))+SUMIFS($P$6:$P$65536,$B$6:$B$65536,B3224,$C$6:$C$65536,C3224,$D$6:$D$65536,D3224,$E$6:$E$65536,E3224,$F$6:$F$65536,F3224)))))</f>
        <v>5510523.1999999993</v>
      </c>
    </row>
    <row r="3225" spans="1:17" ht="48.95" customHeight="1" x14ac:dyDescent="0.2">
      <c r="A3225" s="10" t="s">
        <v>43</v>
      </c>
      <c r="B3225" s="3" t="s">
        <v>1098</v>
      </c>
      <c r="C3225" s="3" t="s">
        <v>76</v>
      </c>
      <c r="D3225" s="3" t="s">
        <v>29</v>
      </c>
      <c r="E3225" s="3" t="s">
        <v>1121</v>
      </c>
      <c r="F3225" s="3" t="s">
        <v>44</v>
      </c>
      <c r="G3225" s="9">
        <v>17880588.010000002</v>
      </c>
      <c r="H3225" s="9">
        <v>1262726.6000000001</v>
      </c>
      <c r="I3225" s="9">
        <v>19143314.609999999</v>
      </c>
      <c r="J3225" s="9">
        <v>18598436</v>
      </c>
      <c r="K3225" s="9">
        <v>0</v>
      </c>
      <c r="L3225" s="9">
        <v>18598436</v>
      </c>
      <c r="M3225" s="9">
        <v>19317324</v>
      </c>
      <c r="N3225" s="9">
        <v>0</v>
      </c>
      <c r="O3225" s="9">
        <v>19317324</v>
      </c>
      <c r="P3225" s="13">
        <f t="shared" si="51"/>
        <v>1262726.6000000001</v>
      </c>
      <c r="Q3225" s="13">
        <f t="array" ref="Q3225">IF(C3225="",SUMIFS($P$6:$P$65536,$B$6:$B$65536,B3225),IF(D3225="",SUMIFS($P$6:$P$65536,$B$6:$B$65536,B3225,$C$6:$C$65536,C3225),IF(E3225="",SUMIFS($P$6:$P$65536,$B$6:$B$65536,B3225,$C$6:$C$65536,C3225,$D$6:$D$65536,D3225),IF(F3225="",SUMIFS($P$6:$P$65536,$B$6:$B$65536,B3225,$C$6:$C$65536,C3225,$D$6:$D$65536,D3225,$E$6:$E$65536,E3225),--(RIGHT(F3225,1)="0")*SUM(SUMIFS($P$6:$P$65536,$B$6:$B$65536,B3225,$C$6:$C$65536,C3225,$D$6:$D$65536,D3225,$E$6:$E$65536,E3225,$F$6:$F$65536,LEFT(F3225,2)&amp;{0;1;2;3;4;5;6;7;8;9}))+(--(RIGHT(F3225,2)="00"))*SUM(SUMIFS($P$6:$P$65536,$B$6:$B$65536,B3225,$C$6:$C$65536,C3225,$D$6:$D$65536,D3225,$E$6:$E$65536,E3225,$F$6:$F$65536,LEFT(F3225,1)&amp;range))+SUMIFS($P$6:$P$65536,$B$6:$B$65536,B3225,$C$6:$C$65536,C3225,$D$6:$D$65536,D3225,$E$6:$E$65536,E3225,$F$6:$F$65536,F3225)))))</f>
        <v>4247796.5999999996</v>
      </c>
    </row>
    <row r="3226" spans="1:17" ht="32.25" customHeight="1" x14ac:dyDescent="0.2">
      <c r="A3226" s="10" t="s">
        <v>45</v>
      </c>
      <c r="B3226" s="3" t="s">
        <v>1098</v>
      </c>
      <c r="C3226" s="3" t="s">
        <v>76</v>
      </c>
      <c r="D3226" s="3" t="s">
        <v>29</v>
      </c>
      <c r="E3226" s="3" t="s">
        <v>1121</v>
      </c>
      <c r="F3226" s="3" t="s">
        <v>46</v>
      </c>
      <c r="G3226" s="9">
        <v>13209955</v>
      </c>
      <c r="H3226" s="9">
        <v>1230666</v>
      </c>
      <c r="I3226" s="9">
        <v>14440621</v>
      </c>
      <c r="J3226" s="9">
        <v>13718724</v>
      </c>
      <c r="K3226" s="9">
        <v>0</v>
      </c>
      <c r="L3226" s="9">
        <v>13718724</v>
      </c>
      <c r="M3226" s="9">
        <v>14267473</v>
      </c>
      <c r="N3226" s="9">
        <v>0</v>
      </c>
      <c r="O3226" s="9">
        <v>14267473</v>
      </c>
      <c r="P3226" s="13">
        <f t="shared" si="51"/>
        <v>1230666</v>
      </c>
      <c r="Q3226" s="13">
        <f t="array" ref="Q3226">IF(C3226="",SUMIFS($P$6:$P$65536,$B$6:$B$65536,B3226),IF(D3226="",SUMIFS($P$6:$P$65536,$B$6:$B$65536,B3226,$C$6:$C$65536,C3226),IF(E3226="",SUMIFS($P$6:$P$65536,$B$6:$B$65536,B3226,$C$6:$C$65536,C3226,$D$6:$D$65536,D3226),IF(F3226="",SUMIFS($P$6:$P$65536,$B$6:$B$65536,B3226,$C$6:$C$65536,C3226,$D$6:$D$65536,D3226,$E$6:$E$65536,E3226),--(RIGHT(F3226,1)="0")*SUM(SUMIFS($P$6:$P$65536,$B$6:$B$65536,B3226,$C$6:$C$65536,C3226,$D$6:$D$65536,D3226,$E$6:$E$65536,E3226,$F$6:$F$65536,LEFT(F3226,2)&amp;{0;1;2;3;4;5;6;7;8;9}))+(--(RIGHT(F3226,2)="00"))*SUM(SUMIFS($P$6:$P$65536,$B$6:$B$65536,B3226,$C$6:$C$65536,C3226,$D$6:$D$65536,D3226,$E$6:$E$65536,E3226,$F$6:$F$65536,LEFT(F3226,1)&amp;range))+SUMIFS($P$6:$P$65536,$B$6:$B$65536,B3226,$C$6:$C$65536,C3226,$D$6:$D$65536,D3226,$E$6:$E$65536,E3226,$F$6:$F$65536,F3226)))))</f>
        <v>1230666</v>
      </c>
    </row>
    <row r="3227" spans="1:17" ht="64.5" customHeight="1" x14ac:dyDescent="0.2">
      <c r="A3227" s="10" t="s">
        <v>47</v>
      </c>
      <c r="B3227" s="3" t="s">
        <v>1098</v>
      </c>
      <c r="C3227" s="3" t="s">
        <v>76</v>
      </c>
      <c r="D3227" s="3" t="s">
        <v>29</v>
      </c>
      <c r="E3227" s="3" t="s">
        <v>1121</v>
      </c>
      <c r="F3227" s="3" t="s">
        <v>48</v>
      </c>
      <c r="G3227" s="9">
        <v>623339</v>
      </c>
      <c r="H3227" s="9">
        <v>-229808.4</v>
      </c>
      <c r="I3227" s="9">
        <v>393530.6</v>
      </c>
      <c r="J3227" s="9">
        <v>626484</v>
      </c>
      <c r="K3227" s="9">
        <v>0</v>
      </c>
      <c r="L3227" s="9">
        <v>626484</v>
      </c>
      <c r="M3227" s="9">
        <v>629876</v>
      </c>
      <c r="N3227" s="9">
        <v>0</v>
      </c>
      <c r="O3227" s="9">
        <v>629876</v>
      </c>
      <c r="P3227" s="13">
        <f t="shared" si="51"/>
        <v>229808.4</v>
      </c>
      <c r="Q3227" s="13">
        <f t="array" ref="Q3227">IF(C3227="",SUMIFS($P$6:$P$65536,$B$6:$B$65536,B3227),IF(D3227="",SUMIFS($P$6:$P$65536,$B$6:$B$65536,B3227,$C$6:$C$65536,C3227),IF(E3227="",SUMIFS($P$6:$P$65536,$B$6:$B$65536,B3227,$C$6:$C$65536,C3227,$D$6:$D$65536,D3227),IF(F3227="",SUMIFS($P$6:$P$65536,$B$6:$B$65536,B3227,$C$6:$C$65536,C3227,$D$6:$D$65536,D3227,$E$6:$E$65536,E3227),--(RIGHT(F3227,1)="0")*SUM(SUMIFS($P$6:$P$65536,$B$6:$B$65536,B3227,$C$6:$C$65536,C3227,$D$6:$D$65536,D3227,$E$6:$E$65536,E3227,$F$6:$F$65536,LEFT(F3227,2)&amp;{0;1;2;3;4;5;6;7;8;9}))+(--(RIGHT(F3227,2)="00"))*SUM(SUMIFS($P$6:$P$65536,$B$6:$B$65536,B3227,$C$6:$C$65536,C3227,$D$6:$D$65536,D3227,$E$6:$E$65536,E3227,$F$6:$F$65536,LEFT(F3227,1)&amp;range))+SUMIFS($P$6:$P$65536,$B$6:$B$65536,B3227,$C$6:$C$65536,C3227,$D$6:$D$65536,D3227,$E$6:$E$65536,E3227,$F$6:$F$65536,F3227)))))</f>
        <v>229808.4</v>
      </c>
    </row>
    <row r="3228" spans="1:17" ht="80.099999999999994" customHeight="1" x14ac:dyDescent="0.2">
      <c r="A3228" s="10" t="s">
        <v>49</v>
      </c>
      <c r="B3228" s="3" t="s">
        <v>1098</v>
      </c>
      <c r="C3228" s="3" t="s">
        <v>76</v>
      </c>
      <c r="D3228" s="3" t="s">
        <v>29</v>
      </c>
      <c r="E3228" s="3" t="s">
        <v>1121</v>
      </c>
      <c r="F3228" s="3" t="s">
        <v>50</v>
      </c>
      <c r="G3228" s="9">
        <v>4047294.01</v>
      </c>
      <c r="H3228" s="9">
        <v>261869</v>
      </c>
      <c r="I3228" s="9">
        <v>4309163.01</v>
      </c>
      <c r="J3228" s="9">
        <v>4253228</v>
      </c>
      <c r="K3228" s="9">
        <v>0</v>
      </c>
      <c r="L3228" s="9">
        <v>4253228</v>
      </c>
      <c r="M3228" s="9">
        <v>4419975</v>
      </c>
      <c r="N3228" s="9">
        <v>0</v>
      </c>
      <c r="O3228" s="9">
        <v>4419975</v>
      </c>
      <c r="P3228" s="13">
        <f t="shared" si="51"/>
        <v>261869</v>
      </c>
      <c r="Q3228" s="13">
        <f t="array" ref="Q3228">IF(C3228="",SUMIFS($P$6:$P$65536,$B$6:$B$65536,B3228),IF(D3228="",SUMIFS($P$6:$P$65536,$B$6:$B$65536,B3228,$C$6:$C$65536,C3228),IF(E3228="",SUMIFS($P$6:$P$65536,$B$6:$B$65536,B3228,$C$6:$C$65536,C3228,$D$6:$D$65536,D3228),IF(F3228="",SUMIFS($P$6:$P$65536,$B$6:$B$65536,B3228,$C$6:$C$65536,C3228,$D$6:$D$65536,D3228,$E$6:$E$65536,E3228),--(RIGHT(F3228,1)="0")*SUM(SUMIFS($P$6:$P$65536,$B$6:$B$65536,B3228,$C$6:$C$65536,C3228,$D$6:$D$65536,D3228,$E$6:$E$65536,E3228,$F$6:$F$65536,LEFT(F3228,2)&amp;{0;1;2;3;4;5;6;7;8;9}))+(--(RIGHT(F3228,2)="00"))*SUM(SUMIFS($P$6:$P$65536,$B$6:$B$65536,B3228,$C$6:$C$65536,C3228,$D$6:$D$65536,D3228,$E$6:$E$65536,E3228,$F$6:$F$65536,LEFT(F3228,1)&amp;range))+SUMIFS($P$6:$P$65536,$B$6:$B$65536,B3228,$C$6:$C$65536,C3228,$D$6:$D$65536,D3228,$E$6:$E$65536,E3228,$F$6:$F$65536,F3228)))))</f>
        <v>261869</v>
      </c>
    </row>
    <row r="3229" spans="1:17" ht="48.95" customHeight="1" x14ac:dyDescent="0.2">
      <c r="A3229" s="10" t="s">
        <v>57</v>
      </c>
      <c r="B3229" s="3" t="s">
        <v>1098</v>
      </c>
      <c r="C3229" s="3" t="s">
        <v>76</v>
      </c>
      <c r="D3229" s="3" t="s">
        <v>29</v>
      </c>
      <c r="E3229" s="3" t="s">
        <v>1121</v>
      </c>
      <c r="F3229" s="3" t="s">
        <v>58</v>
      </c>
      <c r="G3229" s="9">
        <v>1711214</v>
      </c>
      <c r="H3229" s="9">
        <v>-507447.74</v>
      </c>
      <c r="I3229" s="9">
        <v>1203766.26</v>
      </c>
      <c r="J3229" s="9">
        <v>1729581</v>
      </c>
      <c r="K3229" s="9">
        <v>0</v>
      </c>
      <c r="L3229" s="9">
        <v>1729581</v>
      </c>
      <c r="M3229" s="9">
        <v>1748683</v>
      </c>
      <c r="N3229" s="9">
        <v>0</v>
      </c>
      <c r="O3229" s="9">
        <v>1748683</v>
      </c>
      <c r="P3229" s="13">
        <f t="shared" si="51"/>
        <v>507447.74</v>
      </c>
      <c r="Q3229" s="13">
        <f t="array" ref="Q3229">IF(C3229="",SUMIFS($P$6:$P$65536,$B$6:$B$65536,B3229),IF(D3229="",SUMIFS($P$6:$P$65536,$B$6:$B$65536,B3229,$C$6:$C$65536,C3229),IF(E3229="",SUMIFS($P$6:$P$65536,$B$6:$B$65536,B3229,$C$6:$C$65536,C3229,$D$6:$D$65536,D3229),IF(F3229="",SUMIFS($P$6:$P$65536,$B$6:$B$65536,B3229,$C$6:$C$65536,C3229,$D$6:$D$65536,D3229,$E$6:$E$65536,E3229),--(RIGHT(F3229,1)="0")*SUM(SUMIFS($P$6:$P$65536,$B$6:$B$65536,B3229,$C$6:$C$65536,C3229,$D$6:$D$65536,D3229,$E$6:$E$65536,E3229,$F$6:$F$65536,LEFT(F3229,2)&amp;{0;1;2;3;4;5;6;7;8;9}))+(--(RIGHT(F3229,2)="00"))*SUM(SUMIFS($P$6:$P$65536,$B$6:$B$65536,B3229,$C$6:$C$65536,C3229,$D$6:$D$65536,D3229,$E$6:$E$65536,E3229,$F$6:$F$65536,LEFT(F3229,1)&amp;range))+SUMIFS($P$6:$P$65536,$B$6:$B$65536,B3229,$C$6:$C$65536,C3229,$D$6:$D$65536,D3229,$E$6:$E$65536,E3229,$F$6:$F$65536,F3229)))))</f>
        <v>2029790.96</v>
      </c>
    </row>
    <row r="3230" spans="1:17" ht="48.95" customHeight="1" x14ac:dyDescent="0.2">
      <c r="A3230" s="10" t="s">
        <v>59</v>
      </c>
      <c r="B3230" s="3" t="s">
        <v>1098</v>
      </c>
      <c r="C3230" s="3" t="s">
        <v>76</v>
      </c>
      <c r="D3230" s="3" t="s">
        <v>29</v>
      </c>
      <c r="E3230" s="3" t="s">
        <v>1121</v>
      </c>
      <c r="F3230" s="3" t="s">
        <v>60</v>
      </c>
      <c r="G3230" s="9">
        <v>1711214</v>
      </c>
      <c r="H3230" s="9">
        <v>-507447.74</v>
      </c>
      <c r="I3230" s="9">
        <v>1203766.26</v>
      </c>
      <c r="J3230" s="9">
        <v>1729581</v>
      </c>
      <c r="K3230" s="9">
        <v>0</v>
      </c>
      <c r="L3230" s="9">
        <v>1729581</v>
      </c>
      <c r="M3230" s="9">
        <v>1748683</v>
      </c>
      <c r="N3230" s="9">
        <v>0</v>
      </c>
      <c r="O3230" s="9">
        <v>1748683</v>
      </c>
      <c r="P3230" s="13">
        <f t="shared" si="51"/>
        <v>507447.74</v>
      </c>
      <c r="Q3230" s="13">
        <f t="array" ref="Q3230">IF(C3230="",SUMIFS($P$6:$P$65536,$B$6:$B$65536,B3230),IF(D3230="",SUMIFS($P$6:$P$65536,$B$6:$B$65536,B3230,$C$6:$C$65536,C3230),IF(E3230="",SUMIFS($P$6:$P$65536,$B$6:$B$65536,B3230,$C$6:$C$65536,C3230,$D$6:$D$65536,D3230),IF(F3230="",SUMIFS($P$6:$P$65536,$B$6:$B$65536,B3230,$C$6:$C$65536,C3230,$D$6:$D$65536,D3230,$E$6:$E$65536,E3230),--(RIGHT(F3230,1)="0")*SUM(SUMIFS($P$6:$P$65536,$B$6:$B$65536,B3230,$C$6:$C$65536,C3230,$D$6:$D$65536,D3230,$E$6:$E$65536,E3230,$F$6:$F$65536,LEFT(F3230,2)&amp;{0;1;2;3;4;5;6;7;8;9}))+(--(RIGHT(F3230,2)="00"))*SUM(SUMIFS($P$6:$P$65536,$B$6:$B$65536,B3230,$C$6:$C$65536,C3230,$D$6:$D$65536,D3230,$E$6:$E$65536,E3230,$F$6:$F$65536,LEFT(F3230,1)&amp;range))+SUMIFS($P$6:$P$65536,$B$6:$B$65536,B3230,$C$6:$C$65536,C3230,$D$6:$D$65536,D3230,$E$6:$E$65536,E3230,$F$6:$F$65536,F3230)))))</f>
        <v>1522343.22</v>
      </c>
    </row>
    <row r="3231" spans="1:17" ht="15" customHeight="1" x14ac:dyDescent="0.2">
      <c r="A3231" s="10" t="s">
        <v>61</v>
      </c>
      <c r="B3231" s="3" t="s">
        <v>1098</v>
      </c>
      <c r="C3231" s="3" t="s">
        <v>76</v>
      </c>
      <c r="D3231" s="3" t="s">
        <v>29</v>
      </c>
      <c r="E3231" s="3" t="s">
        <v>1121</v>
      </c>
      <c r="F3231" s="3" t="s">
        <v>62</v>
      </c>
      <c r="G3231" s="9">
        <v>1711214</v>
      </c>
      <c r="H3231" s="9">
        <v>-507447.74</v>
      </c>
      <c r="I3231" s="9">
        <v>1203766.26</v>
      </c>
      <c r="J3231" s="9">
        <v>1729581</v>
      </c>
      <c r="K3231" s="9">
        <v>0</v>
      </c>
      <c r="L3231" s="9">
        <v>1729581</v>
      </c>
      <c r="M3231" s="9">
        <v>1748683</v>
      </c>
      <c r="N3231" s="9">
        <v>0</v>
      </c>
      <c r="O3231" s="9">
        <v>1748683</v>
      </c>
      <c r="P3231" s="13">
        <f t="shared" si="51"/>
        <v>507447.74</v>
      </c>
      <c r="Q3231" s="13">
        <f t="array" ref="Q3231">IF(C3231="",SUMIFS($P$6:$P$65536,$B$6:$B$65536,B3231),IF(D3231="",SUMIFS($P$6:$P$65536,$B$6:$B$65536,B3231,$C$6:$C$65536,C3231),IF(E3231="",SUMIFS($P$6:$P$65536,$B$6:$B$65536,B3231,$C$6:$C$65536,C3231,$D$6:$D$65536,D3231),IF(F3231="",SUMIFS($P$6:$P$65536,$B$6:$B$65536,B3231,$C$6:$C$65536,C3231,$D$6:$D$65536,D3231,$E$6:$E$65536,E3231),--(RIGHT(F3231,1)="0")*SUM(SUMIFS($P$6:$P$65536,$B$6:$B$65536,B3231,$C$6:$C$65536,C3231,$D$6:$D$65536,D3231,$E$6:$E$65536,E3231,$F$6:$F$65536,LEFT(F3231,2)&amp;{0;1;2;3;4;5;6;7;8;9}))+(--(RIGHT(F3231,2)="00"))*SUM(SUMIFS($P$6:$P$65536,$B$6:$B$65536,B3231,$C$6:$C$65536,C3231,$D$6:$D$65536,D3231,$E$6:$E$65536,E3231,$F$6:$F$65536,LEFT(F3231,1)&amp;range))+SUMIFS($P$6:$P$65536,$B$6:$B$65536,B3231,$C$6:$C$65536,C3231,$D$6:$D$65536,D3231,$E$6:$E$65536,E3231,$F$6:$F$65536,F3231)))))</f>
        <v>507447.74</v>
      </c>
    </row>
    <row r="3232" spans="1:17" ht="32.25" hidden="1" customHeight="1" x14ac:dyDescent="0.2">
      <c r="A3232" s="10" t="s">
        <v>112</v>
      </c>
      <c r="B3232" s="3" t="s">
        <v>1098</v>
      </c>
      <c r="C3232" s="3" t="s">
        <v>76</v>
      </c>
      <c r="D3232" s="3" t="s">
        <v>29</v>
      </c>
      <c r="E3232" s="3" t="s">
        <v>1121</v>
      </c>
      <c r="F3232" s="3" t="s">
        <v>113</v>
      </c>
      <c r="G3232" s="9">
        <v>1335.99</v>
      </c>
      <c r="H3232" s="9">
        <v>0</v>
      </c>
      <c r="I3232" s="9">
        <v>1335.99</v>
      </c>
      <c r="J3232" s="9">
        <v>0</v>
      </c>
      <c r="K3232" s="9">
        <v>0</v>
      </c>
      <c r="L3232" s="9">
        <v>0</v>
      </c>
      <c r="M3232" s="9">
        <v>0</v>
      </c>
      <c r="N3232" s="9">
        <v>0</v>
      </c>
      <c r="O3232" s="9">
        <v>0</v>
      </c>
      <c r="P3232" s="13">
        <f t="shared" si="51"/>
        <v>0</v>
      </c>
      <c r="Q3232" s="13">
        <f t="array" ref="Q3232">IF(C3232="",SUMIFS($P$6:$P$65536,$B$6:$B$65536,B3232),IF(D3232="",SUMIFS($P$6:$P$65536,$B$6:$B$65536,B3232,$C$6:$C$65536,C3232),IF(E3232="",SUMIFS($P$6:$P$65536,$B$6:$B$65536,B3232,$C$6:$C$65536,C3232,$D$6:$D$65536,D3232),IF(F3232="",SUMIFS($P$6:$P$65536,$B$6:$B$65536,B3232,$C$6:$C$65536,C3232,$D$6:$D$65536,D3232,$E$6:$E$65536,E3232),--(RIGHT(F3232,1)="0")*SUM(SUMIFS($P$6:$P$65536,$B$6:$B$65536,B3232,$C$6:$C$65536,C3232,$D$6:$D$65536,D3232,$E$6:$E$65536,E3232,$F$6:$F$65536,LEFT(F3232,2)&amp;{0;1;2;3;4;5;6;7;8;9}))+(--(RIGHT(F3232,2)="00"))*SUM(SUMIFS($P$6:$P$65536,$B$6:$B$65536,B3232,$C$6:$C$65536,C3232,$D$6:$D$65536,D3232,$E$6:$E$65536,E3232,$F$6:$F$65536,LEFT(F3232,1)&amp;range))+SUMIFS($P$6:$P$65536,$B$6:$B$65536,B3232,$C$6:$C$65536,C3232,$D$6:$D$65536,D3232,$E$6:$E$65536,E3232,$F$6:$F$65536,F3232)))))</f>
        <v>0</v>
      </c>
    </row>
    <row r="3233" spans="1:17" ht="48.95" hidden="1" customHeight="1" x14ac:dyDescent="0.2">
      <c r="A3233" s="10" t="s">
        <v>406</v>
      </c>
      <c r="B3233" s="3" t="s">
        <v>1098</v>
      </c>
      <c r="C3233" s="3" t="s">
        <v>76</v>
      </c>
      <c r="D3233" s="3" t="s">
        <v>29</v>
      </c>
      <c r="E3233" s="3" t="s">
        <v>1121</v>
      </c>
      <c r="F3233" s="3" t="s">
        <v>407</v>
      </c>
      <c r="G3233" s="9">
        <v>1335.99</v>
      </c>
      <c r="H3233" s="9">
        <v>0</v>
      </c>
      <c r="I3233" s="9">
        <v>1335.99</v>
      </c>
      <c r="J3233" s="9">
        <v>0</v>
      </c>
      <c r="K3233" s="9">
        <v>0</v>
      </c>
      <c r="L3233" s="9">
        <v>0</v>
      </c>
      <c r="M3233" s="9">
        <v>0</v>
      </c>
      <c r="N3233" s="9">
        <v>0</v>
      </c>
      <c r="O3233" s="9">
        <v>0</v>
      </c>
      <c r="P3233" s="13">
        <f t="shared" si="51"/>
        <v>0</v>
      </c>
      <c r="Q3233" s="13">
        <f t="array" ref="Q3233">IF(C3233="",SUMIFS($P$6:$P$65536,$B$6:$B$65536,B3233),IF(D3233="",SUMIFS($P$6:$P$65536,$B$6:$B$65536,B3233,$C$6:$C$65536,C3233),IF(E3233="",SUMIFS($P$6:$P$65536,$B$6:$B$65536,B3233,$C$6:$C$65536,C3233,$D$6:$D$65536,D3233),IF(F3233="",SUMIFS($P$6:$P$65536,$B$6:$B$65536,B3233,$C$6:$C$65536,C3233,$D$6:$D$65536,D3233,$E$6:$E$65536,E3233),--(RIGHT(F3233,1)="0")*SUM(SUMIFS($P$6:$P$65536,$B$6:$B$65536,B3233,$C$6:$C$65536,C3233,$D$6:$D$65536,D3233,$E$6:$E$65536,E3233,$F$6:$F$65536,LEFT(F3233,2)&amp;{0;1;2;3;4;5;6;7;8;9}))+(--(RIGHT(F3233,2)="00"))*SUM(SUMIFS($P$6:$P$65536,$B$6:$B$65536,B3233,$C$6:$C$65536,C3233,$D$6:$D$65536,D3233,$E$6:$E$65536,E3233,$F$6:$F$65536,LEFT(F3233,1)&amp;range))+SUMIFS($P$6:$P$65536,$B$6:$B$65536,B3233,$C$6:$C$65536,C3233,$D$6:$D$65536,D3233,$E$6:$E$65536,E3233,$F$6:$F$65536,F3233)))))</f>
        <v>0</v>
      </c>
    </row>
    <row r="3234" spans="1:17" ht="64.5" hidden="1" customHeight="1" x14ac:dyDescent="0.2">
      <c r="A3234" s="10" t="s">
        <v>463</v>
      </c>
      <c r="B3234" s="3" t="s">
        <v>1098</v>
      </c>
      <c r="C3234" s="3" t="s">
        <v>76</v>
      </c>
      <c r="D3234" s="3" t="s">
        <v>29</v>
      </c>
      <c r="E3234" s="3" t="s">
        <v>1121</v>
      </c>
      <c r="F3234" s="3" t="s">
        <v>464</v>
      </c>
      <c r="G3234" s="9">
        <v>1335.99</v>
      </c>
      <c r="H3234" s="9">
        <v>0</v>
      </c>
      <c r="I3234" s="9">
        <v>1335.99</v>
      </c>
      <c r="J3234" s="9">
        <v>0</v>
      </c>
      <c r="K3234" s="9">
        <v>0</v>
      </c>
      <c r="L3234" s="9">
        <v>0</v>
      </c>
      <c r="M3234" s="9">
        <v>0</v>
      </c>
      <c r="N3234" s="9">
        <v>0</v>
      </c>
      <c r="O3234" s="9">
        <v>0</v>
      </c>
      <c r="P3234" s="13">
        <f t="shared" si="51"/>
        <v>0</v>
      </c>
      <c r="Q3234" s="13">
        <f t="array" ref="Q3234">IF(C3234="",SUMIFS($P$6:$P$65536,$B$6:$B$65536,B3234),IF(D3234="",SUMIFS($P$6:$P$65536,$B$6:$B$65536,B3234,$C$6:$C$65536,C3234),IF(E3234="",SUMIFS($P$6:$P$65536,$B$6:$B$65536,B3234,$C$6:$C$65536,C3234,$D$6:$D$65536,D3234),IF(F3234="",SUMIFS($P$6:$P$65536,$B$6:$B$65536,B3234,$C$6:$C$65536,C3234,$D$6:$D$65536,D3234,$E$6:$E$65536,E3234),--(RIGHT(F3234,1)="0")*SUM(SUMIFS($P$6:$P$65536,$B$6:$B$65536,B3234,$C$6:$C$65536,C3234,$D$6:$D$65536,D3234,$E$6:$E$65536,E3234,$F$6:$F$65536,LEFT(F3234,2)&amp;{0;1;2;3;4;5;6;7;8;9}))+(--(RIGHT(F3234,2)="00"))*SUM(SUMIFS($P$6:$P$65536,$B$6:$B$65536,B3234,$C$6:$C$65536,C3234,$D$6:$D$65536,D3234,$E$6:$E$65536,E3234,$F$6:$F$65536,LEFT(F3234,1)&amp;range))+SUMIFS($P$6:$P$65536,$B$6:$B$65536,B3234,$C$6:$C$65536,C3234,$D$6:$D$65536,D3234,$E$6:$E$65536,E3234,$F$6:$F$65536,F3234)))))</f>
        <v>0</v>
      </c>
    </row>
    <row r="3235" spans="1:17" ht="15" hidden="1" customHeight="1" x14ac:dyDescent="0.2">
      <c r="A3235" s="10" t="s">
        <v>80</v>
      </c>
      <c r="B3235" s="3" t="s">
        <v>1098</v>
      </c>
      <c r="C3235" s="3" t="s">
        <v>76</v>
      </c>
      <c r="D3235" s="3" t="s">
        <v>29</v>
      </c>
      <c r="E3235" s="3" t="s">
        <v>1121</v>
      </c>
      <c r="F3235" s="3" t="s">
        <v>81</v>
      </c>
      <c r="G3235" s="9">
        <v>50000</v>
      </c>
      <c r="H3235" s="9">
        <v>0</v>
      </c>
      <c r="I3235" s="9">
        <v>50000</v>
      </c>
      <c r="J3235" s="9">
        <v>0</v>
      </c>
      <c r="K3235" s="9">
        <v>0</v>
      </c>
      <c r="L3235" s="9">
        <v>0</v>
      </c>
      <c r="M3235" s="9">
        <v>0</v>
      </c>
      <c r="N3235" s="9">
        <v>0</v>
      </c>
      <c r="O3235" s="9">
        <v>0</v>
      </c>
      <c r="P3235" s="13">
        <f t="shared" si="51"/>
        <v>0</v>
      </c>
      <c r="Q3235" s="13">
        <f t="array" ref="Q3235">IF(C3235="",SUMIFS($P$6:$P$65536,$B$6:$B$65536,B3235),IF(D3235="",SUMIFS($P$6:$P$65536,$B$6:$B$65536,B3235,$C$6:$C$65536,C3235),IF(E3235="",SUMIFS($P$6:$P$65536,$B$6:$B$65536,B3235,$C$6:$C$65536,C3235,$D$6:$D$65536,D3235),IF(F3235="",SUMIFS($P$6:$P$65536,$B$6:$B$65536,B3235,$C$6:$C$65536,C3235,$D$6:$D$65536,D3235,$E$6:$E$65536,E3235),--(RIGHT(F3235,1)="0")*SUM(SUMIFS($P$6:$P$65536,$B$6:$B$65536,B3235,$C$6:$C$65536,C3235,$D$6:$D$65536,D3235,$E$6:$E$65536,E3235,$F$6:$F$65536,LEFT(F3235,2)&amp;{0;1;2;3;4;5;6;7;8;9}))+(--(RIGHT(F3235,2)="00"))*SUM(SUMIFS($P$6:$P$65536,$B$6:$B$65536,B3235,$C$6:$C$65536,C3235,$D$6:$D$65536,D3235,$E$6:$E$65536,E3235,$F$6:$F$65536,LEFT(F3235,1)&amp;range))+SUMIFS($P$6:$P$65536,$B$6:$B$65536,B3235,$C$6:$C$65536,C3235,$D$6:$D$65536,D3235,$E$6:$E$65536,E3235,$F$6:$F$65536,F3235)))))</f>
        <v>0</v>
      </c>
    </row>
    <row r="3236" spans="1:17" ht="32.25" hidden="1" customHeight="1" x14ac:dyDescent="0.2">
      <c r="A3236" s="10" t="s">
        <v>82</v>
      </c>
      <c r="B3236" s="3" t="s">
        <v>1098</v>
      </c>
      <c r="C3236" s="3" t="s">
        <v>76</v>
      </c>
      <c r="D3236" s="3" t="s">
        <v>29</v>
      </c>
      <c r="E3236" s="3" t="s">
        <v>1121</v>
      </c>
      <c r="F3236" s="3" t="s">
        <v>83</v>
      </c>
      <c r="G3236" s="9">
        <v>50000</v>
      </c>
      <c r="H3236" s="9">
        <v>0</v>
      </c>
      <c r="I3236" s="9">
        <v>50000</v>
      </c>
      <c r="J3236" s="9">
        <v>0</v>
      </c>
      <c r="K3236" s="9">
        <v>0</v>
      </c>
      <c r="L3236" s="9">
        <v>0</v>
      </c>
      <c r="M3236" s="9">
        <v>0</v>
      </c>
      <c r="N3236" s="9">
        <v>0</v>
      </c>
      <c r="O3236" s="9">
        <v>0</v>
      </c>
      <c r="P3236" s="13">
        <f t="shared" si="51"/>
        <v>0</v>
      </c>
      <c r="Q3236" s="13">
        <f t="array" ref="Q3236">IF(C3236="",SUMIFS($P$6:$P$65536,$B$6:$B$65536,B3236),IF(D3236="",SUMIFS($P$6:$P$65536,$B$6:$B$65536,B3236,$C$6:$C$65536,C3236),IF(E3236="",SUMIFS($P$6:$P$65536,$B$6:$B$65536,B3236,$C$6:$C$65536,C3236,$D$6:$D$65536,D3236),IF(F3236="",SUMIFS($P$6:$P$65536,$B$6:$B$65536,B3236,$C$6:$C$65536,C3236,$D$6:$D$65536,D3236,$E$6:$E$65536,E3236),--(RIGHT(F3236,1)="0")*SUM(SUMIFS($P$6:$P$65536,$B$6:$B$65536,B3236,$C$6:$C$65536,C3236,$D$6:$D$65536,D3236,$E$6:$E$65536,E3236,$F$6:$F$65536,LEFT(F3236,2)&amp;{0;1;2;3;4;5;6;7;8;9}))+(--(RIGHT(F3236,2)="00"))*SUM(SUMIFS($P$6:$P$65536,$B$6:$B$65536,B3236,$C$6:$C$65536,C3236,$D$6:$D$65536,D3236,$E$6:$E$65536,E3236,$F$6:$F$65536,LEFT(F3236,1)&amp;range))+SUMIFS($P$6:$P$65536,$B$6:$B$65536,B3236,$C$6:$C$65536,C3236,$D$6:$D$65536,D3236,$E$6:$E$65536,E3236,$F$6:$F$65536,F3236)))))</f>
        <v>0</v>
      </c>
    </row>
    <row r="3237" spans="1:17" ht="15" hidden="1" customHeight="1" x14ac:dyDescent="0.2">
      <c r="A3237" s="10" t="s">
        <v>86</v>
      </c>
      <c r="B3237" s="3" t="s">
        <v>1098</v>
      </c>
      <c r="C3237" s="3" t="s">
        <v>76</v>
      </c>
      <c r="D3237" s="3" t="s">
        <v>29</v>
      </c>
      <c r="E3237" s="3" t="s">
        <v>1121</v>
      </c>
      <c r="F3237" s="3" t="s">
        <v>87</v>
      </c>
      <c r="G3237" s="9">
        <v>50000</v>
      </c>
      <c r="H3237" s="9">
        <v>0</v>
      </c>
      <c r="I3237" s="9">
        <v>50000</v>
      </c>
      <c r="J3237" s="9">
        <v>0</v>
      </c>
      <c r="K3237" s="9">
        <v>0</v>
      </c>
      <c r="L3237" s="9">
        <v>0</v>
      </c>
      <c r="M3237" s="9">
        <v>0</v>
      </c>
      <c r="N3237" s="9">
        <v>0</v>
      </c>
      <c r="O3237" s="9">
        <v>0</v>
      </c>
      <c r="P3237" s="13">
        <f t="shared" si="51"/>
        <v>0</v>
      </c>
      <c r="Q3237" s="13">
        <f t="array" ref="Q3237">IF(C3237="",SUMIFS($P$6:$P$65536,$B$6:$B$65536,B3237),IF(D3237="",SUMIFS($P$6:$P$65536,$B$6:$B$65536,B3237,$C$6:$C$65536,C3237),IF(E3237="",SUMIFS($P$6:$P$65536,$B$6:$B$65536,B3237,$C$6:$C$65536,C3237,$D$6:$D$65536,D3237),IF(F3237="",SUMIFS($P$6:$P$65536,$B$6:$B$65536,B3237,$C$6:$C$65536,C3237,$D$6:$D$65536,D3237,$E$6:$E$65536,E3237),--(RIGHT(F3237,1)="0")*SUM(SUMIFS($P$6:$P$65536,$B$6:$B$65536,B3237,$C$6:$C$65536,C3237,$D$6:$D$65536,D3237,$E$6:$E$65536,E3237,$F$6:$F$65536,LEFT(F3237,2)&amp;{0;1;2;3;4;5;6;7;8;9}))+(--(RIGHT(F3237,2)="00"))*SUM(SUMIFS($P$6:$P$65536,$B$6:$B$65536,B3237,$C$6:$C$65536,C3237,$D$6:$D$65536,D3237,$E$6:$E$65536,E3237,$F$6:$F$65536,LEFT(F3237,1)&amp;range))+SUMIFS($P$6:$P$65536,$B$6:$B$65536,B3237,$C$6:$C$65536,C3237,$D$6:$D$65536,D3237,$E$6:$E$65536,E3237,$F$6:$F$65536,F3237)))))</f>
        <v>0</v>
      </c>
    </row>
    <row r="3238" spans="1:17" ht="32.25" customHeight="1" x14ac:dyDescent="0.2">
      <c r="A3238" s="10" t="s">
        <v>293</v>
      </c>
      <c r="B3238" s="3" t="s">
        <v>1098</v>
      </c>
      <c r="C3238" s="3" t="s">
        <v>76</v>
      </c>
      <c r="D3238" s="3" t="s">
        <v>29</v>
      </c>
      <c r="E3238" s="3" t="s">
        <v>1122</v>
      </c>
      <c r="F3238" s="11" t="s">
        <v>0</v>
      </c>
      <c r="G3238" s="9">
        <v>2676010</v>
      </c>
      <c r="H3238" s="9">
        <v>2031631</v>
      </c>
      <c r="I3238" s="9">
        <v>4707641</v>
      </c>
      <c r="J3238" s="9">
        <v>3132010</v>
      </c>
      <c r="K3238" s="9">
        <v>0</v>
      </c>
      <c r="L3238" s="9">
        <v>3132010</v>
      </c>
      <c r="M3238" s="9">
        <v>3132010</v>
      </c>
      <c r="N3238" s="9">
        <v>0</v>
      </c>
      <c r="O3238" s="9">
        <v>3132010</v>
      </c>
      <c r="P3238" s="13">
        <f t="shared" si="51"/>
        <v>2031631</v>
      </c>
      <c r="Q3238" s="13">
        <f t="array" ref="Q3238">IF(C3238="",SUMIFS($P$6:$P$65536,$B$6:$B$65536,B3238),IF(D3238="",SUMIFS($P$6:$P$65536,$B$6:$B$65536,B3238,$C$6:$C$65536,C3238),IF(E3238="",SUMIFS($P$6:$P$65536,$B$6:$B$65536,B3238,$C$6:$C$65536,C3238,$D$6:$D$65536,D3238),IF(F3238="",SUMIFS($P$6:$P$65536,$B$6:$B$65536,B3238,$C$6:$C$65536,C3238,$D$6:$D$65536,D3238,$E$6:$E$65536,E3238),--(RIGHT(F3238,1)="0")*SUM(SUMIFS($P$6:$P$65536,$B$6:$B$65536,B3238,$C$6:$C$65536,C3238,$D$6:$D$65536,D3238,$E$6:$E$65536,E3238,$F$6:$F$65536,LEFT(F3238,2)&amp;{0;1;2;3;4;5;6;7;8;9}))+(--(RIGHT(F3238,2)="00"))*SUM(SUMIFS($P$6:$P$65536,$B$6:$B$65536,B3238,$C$6:$C$65536,C3238,$D$6:$D$65536,D3238,$E$6:$E$65536,E3238,$F$6:$F$65536,LEFT(F3238,1)&amp;range))+SUMIFS($P$6:$P$65536,$B$6:$B$65536,B3238,$C$6:$C$65536,C3238,$D$6:$D$65536,D3238,$E$6:$E$65536,E3238,$F$6:$F$65536,F3238)))))</f>
        <v>8126524</v>
      </c>
    </row>
    <row r="3239" spans="1:17" ht="15" customHeight="1" x14ac:dyDescent="0.2">
      <c r="A3239" s="10" t="s">
        <v>80</v>
      </c>
      <c r="B3239" s="3" t="s">
        <v>1098</v>
      </c>
      <c r="C3239" s="3" t="s">
        <v>76</v>
      </c>
      <c r="D3239" s="3" t="s">
        <v>29</v>
      </c>
      <c r="E3239" s="3" t="s">
        <v>1122</v>
      </c>
      <c r="F3239" s="3" t="s">
        <v>81</v>
      </c>
      <c r="G3239" s="9">
        <v>2676010</v>
      </c>
      <c r="H3239" s="9">
        <v>2031631</v>
      </c>
      <c r="I3239" s="9">
        <v>4707641</v>
      </c>
      <c r="J3239" s="9">
        <v>3132010</v>
      </c>
      <c r="K3239" s="9">
        <v>0</v>
      </c>
      <c r="L3239" s="9">
        <v>3132010</v>
      </c>
      <c r="M3239" s="9">
        <v>3132010</v>
      </c>
      <c r="N3239" s="9">
        <v>0</v>
      </c>
      <c r="O3239" s="9">
        <v>3132010</v>
      </c>
      <c r="P3239" s="13">
        <f t="shared" si="51"/>
        <v>2031631</v>
      </c>
      <c r="Q3239" s="13">
        <f t="array" ref="Q3239">IF(C3239="",SUMIFS($P$6:$P$65536,$B$6:$B$65536,B3239),IF(D3239="",SUMIFS($P$6:$P$65536,$B$6:$B$65536,B3239,$C$6:$C$65536,C3239),IF(E3239="",SUMIFS($P$6:$P$65536,$B$6:$B$65536,B3239,$C$6:$C$65536,C3239,$D$6:$D$65536,D3239),IF(F3239="",SUMIFS($P$6:$P$65536,$B$6:$B$65536,B3239,$C$6:$C$65536,C3239,$D$6:$D$65536,D3239,$E$6:$E$65536,E3239),--(RIGHT(F3239,1)="0")*SUM(SUMIFS($P$6:$P$65536,$B$6:$B$65536,B3239,$C$6:$C$65536,C3239,$D$6:$D$65536,D3239,$E$6:$E$65536,E3239,$F$6:$F$65536,LEFT(F3239,2)&amp;{0;1;2;3;4;5;6;7;8;9}))+(--(RIGHT(F3239,2)="00"))*SUM(SUMIFS($P$6:$P$65536,$B$6:$B$65536,B3239,$C$6:$C$65536,C3239,$D$6:$D$65536,D3239,$E$6:$E$65536,E3239,$F$6:$F$65536,LEFT(F3239,1)&amp;range))+SUMIFS($P$6:$P$65536,$B$6:$B$65536,B3239,$C$6:$C$65536,C3239,$D$6:$D$65536,D3239,$E$6:$E$65536,E3239,$F$6:$F$65536,F3239)))))</f>
        <v>8126524</v>
      </c>
    </row>
    <row r="3240" spans="1:17" ht="32.25" customHeight="1" x14ac:dyDescent="0.2">
      <c r="A3240" s="10" t="s">
        <v>82</v>
      </c>
      <c r="B3240" s="3" t="s">
        <v>1098</v>
      </c>
      <c r="C3240" s="3" t="s">
        <v>76</v>
      </c>
      <c r="D3240" s="3" t="s">
        <v>29</v>
      </c>
      <c r="E3240" s="3" t="s">
        <v>1122</v>
      </c>
      <c r="F3240" s="3" t="s">
        <v>83</v>
      </c>
      <c r="G3240" s="9">
        <v>2676010</v>
      </c>
      <c r="H3240" s="9">
        <v>2031631</v>
      </c>
      <c r="I3240" s="9">
        <v>4707641</v>
      </c>
      <c r="J3240" s="9">
        <v>3132010</v>
      </c>
      <c r="K3240" s="9">
        <v>0</v>
      </c>
      <c r="L3240" s="9">
        <v>3132010</v>
      </c>
      <c r="M3240" s="9">
        <v>3132010</v>
      </c>
      <c r="N3240" s="9">
        <v>0</v>
      </c>
      <c r="O3240" s="9">
        <v>3132010</v>
      </c>
      <c r="P3240" s="13">
        <f t="shared" si="51"/>
        <v>2031631</v>
      </c>
      <c r="Q3240" s="13">
        <f t="array" ref="Q3240">IF(C3240="",SUMIFS($P$6:$P$65536,$B$6:$B$65536,B3240),IF(D3240="",SUMIFS($P$6:$P$65536,$B$6:$B$65536,B3240,$C$6:$C$65536,C3240),IF(E3240="",SUMIFS($P$6:$P$65536,$B$6:$B$65536,B3240,$C$6:$C$65536,C3240,$D$6:$D$65536,D3240),IF(F3240="",SUMIFS($P$6:$P$65536,$B$6:$B$65536,B3240,$C$6:$C$65536,C3240,$D$6:$D$65536,D3240,$E$6:$E$65536,E3240),--(RIGHT(F3240,1)="0")*SUM(SUMIFS($P$6:$P$65536,$B$6:$B$65536,B3240,$C$6:$C$65536,C3240,$D$6:$D$65536,D3240,$E$6:$E$65536,E3240,$F$6:$F$65536,LEFT(F3240,2)&amp;{0;1;2;3;4;5;6;7;8;9}))+(--(RIGHT(F3240,2)="00"))*SUM(SUMIFS($P$6:$P$65536,$B$6:$B$65536,B3240,$C$6:$C$65536,C3240,$D$6:$D$65536,D3240,$E$6:$E$65536,E3240,$F$6:$F$65536,LEFT(F3240,1)&amp;range))+SUMIFS($P$6:$P$65536,$B$6:$B$65536,B3240,$C$6:$C$65536,C3240,$D$6:$D$65536,D3240,$E$6:$E$65536,E3240,$F$6:$F$65536,F3240)))))</f>
        <v>6094893</v>
      </c>
    </row>
    <row r="3241" spans="1:17" ht="32.25" customHeight="1" x14ac:dyDescent="0.2">
      <c r="A3241" s="10" t="s">
        <v>84</v>
      </c>
      <c r="B3241" s="3" t="s">
        <v>1098</v>
      </c>
      <c r="C3241" s="3" t="s">
        <v>76</v>
      </c>
      <c r="D3241" s="3" t="s">
        <v>29</v>
      </c>
      <c r="E3241" s="3" t="s">
        <v>1122</v>
      </c>
      <c r="F3241" s="3" t="s">
        <v>85</v>
      </c>
      <c r="G3241" s="9">
        <v>1258226</v>
      </c>
      <c r="H3241" s="9">
        <v>2031631</v>
      </c>
      <c r="I3241" s="9">
        <v>3289857</v>
      </c>
      <c r="J3241" s="9">
        <v>1358226</v>
      </c>
      <c r="K3241" s="9">
        <v>0</v>
      </c>
      <c r="L3241" s="9">
        <v>1358226</v>
      </c>
      <c r="M3241" s="9">
        <v>1358226</v>
      </c>
      <c r="N3241" s="9">
        <v>0</v>
      </c>
      <c r="O3241" s="9">
        <v>1358226</v>
      </c>
      <c r="P3241" s="13">
        <f t="shared" si="51"/>
        <v>2031631</v>
      </c>
      <c r="Q3241" s="13">
        <f t="array" ref="Q3241">IF(C3241="",SUMIFS($P$6:$P$65536,$B$6:$B$65536,B3241),IF(D3241="",SUMIFS($P$6:$P$65536,$B$6:$B$65536,B3241,$C$6:$C$65536,C3241),IF(E3241="",SUMIFS($P$6:$P$65536,$B$6:$B$65536,B3241,$C$6:$C$65536,C3241,$D$6:$D$65536,D3241),IF(F3241="",SUMIFS($P$6:$P$65536,$B$6:$B$65536,B3241,$C$6:$C$65536,C3241,$D$6:$D$65536,D3241,$E$6:$E$65536,E3241),--(RIGHT(F3241,1)="0")*SUM(SUMIFS($P$6:$P$65536,$B$6:$B$65536,B3241,$C$6:$C$65536,C3241,$D$6:$D$65536,D3241,$E$6:$E$65536,E3241,$F$6:$F$65536,LEFT(F3241,2)&amp;{0;1;2;3;4;5;6;7;8;9}))+(--(RIGHT(F3241,2)="00"))*SUM(SUMIFS($P$6:$P$65536,$B$6:$B$65536,B3241,$C$6:$C$65536,C3241,$D$6:$D$65536,D3241,$E$6:$E$65536,E3241,$F$6:$F$65536,LEFT(F3241,1)&amp;range))+SUMIFS($P$6:$P$65536,$B$6:$B$65536,B3241,$C$6:$C$65536,C3241,$D$6:$D$65536,D3241,$E$6:$E$65536,E3241,$F$6:$F$65536,F3241)))))</f>
        <v>2031631</v>
      </c>
    </row>
    <row r="3242" spans="1:17" ht="15" hidden="1" customHeight="1" x14ac:dyDescent="0.2">
      <c r="A3242" s="10" t="s">
        <v>154</v>
      </c>
      <c r="B3242" s="3" t="s">
        <v>1098</v>
      </c>
      <c r="C3242" s="3" t="s">
        <v>76</v>
      </c>
      <c r="D3242" s="3" t="s">
        <v>29</v>
      </c>
      <c r="E3242" s="3" t="s">
        <v>1122</v>
      </c>
      <c r="F3242" s="3" t="s">
        <v>155</v>
      </c>
      <c r="G3242" s="9">
        <v>1417784</v>
      </c>
      <c r="H3242" s="9">
        <v>0</v>
      </c>
      <c r="I3242" s="9">
        <v>1417784</v>
      </c>
      <c r="J3242" s="9">
        <v>1773784</v>
      </c>
      <c r="K3242" s="9">
        <v>0</v>
      </c>
      <c r="L3242" s="9">
        <v>1773784</v>
      </c>
      <c r="M3242" s="9">
        <v>1773784</v>
      </c>
      <c r="N3242" s="9">
        <v>0</v>
      </c>
      <c r="O3242" s="9">
        <v>1773784</v>
      </c>
      <c r="P3242" s="13">
        <f t="shared" si="51"/>
        <v>0</v>
      </c>
      <c r="Q3242" s="13">
        <f t="array" ref="Q3242">IF(C3242="",SUMIFS($P$6:$P$65536,$B$6:$B$65536,B3242),IF(D3242="",SUMIFS($P$6:$P$65536,$B$6:$B$65536,B3242,$C$6:$C$65536,C3242),IF(E3242="",SUMIFS($P$6:$P$65536,$B$6:$B$65536,B3242,$C$6:$C$65536,C3242,$D$6:$D$65536,D3242),IF(F3242="",SUMIFS($P$6:$P$65536,$B$6:$B$65536,B3242,$C$6:$C$65536,C3242,$D$6:$D$65536,D3242,$E$6:$E$65536,E3242),--(RIGHT(F3242,1)="0")*SUM(SUMIFS($P$6:$P$65536,$B$6:$B$65536,B3242,$C$6:$C$65536,C3242,$D$6:$D$65536,D3242,$E$6:$E$65536,E3242,$F$6:$F$65536,LEFT(F3242,2)&amp;{0;1;2;3;4;5;6;7;8;9}))+(--(RIGHT(F3242,2)="00"))*SUM(SUMIFS($P$6:$P$65536,$B$6:$B$65536,B3242,$C$6:$C$65536,C3242,$D$6:$D$65536,D3242,$E$6:$E$65536,E3242,$F$6:$F$65536,LEFT(F3242,1)&amp;range))+SUMIFS($P$6:$P$65536,$B$6:$B$65536,B3242,$C$6:$C$65536,C3242,$D$6:$D$65536,D3242,$E$6:$E$65536,E3242,$F$6:$F$65536,F3242)))))</f>
        <v>0</v>
      </c>
    </row>
    <row r="3243" spans="1:17" ht="80.099999999999994" hidden="1" customHeight="1" x14ac:dyDescent="0.2">
      <c r="A3243" s="10" t="s">
        <v>63</v>
      </c>
      <c r="B3243" s="3" t="s">
        <v>1098</v>
      </c>
      <c r="C3243" s="3" t="s">
        <v>76</v>
      </c>
      <c r="D3243" s="3" t="s">
        <v>29</v>
      </c>
      <c r="E3243" s="3" t="s">
        <v>1123</v>
      </c>
      <c r="F3243" s="11" t="s">
        <v>0</v>
      </c>
      <c r="G3243" s="9">
        <v>500000</v>
      </c>
      <c r="H3243" s="9">
        <v>0</v>
      </c>
      <c r="I3243" s="9">
        <v>500000</v>
      </c>
      <c r="J3243" s="9">
        <v>0</v>
      </c>
      <c r="K3243" s="9">
        <v>0</v>
      </c>
      <c r="L3243" s="9">
        <v>0</v>
      </c>
      <c r="M3243" s="9">
        <v>0</v>
      </c>
      <c r="N3243" s="9">
        <v>0</v>
      </c>
      <c r="O3243" s="9">
        <v>0</v>
      </c>
      <c r="P3243" s="13">
        <f t="shared" si="51"/>
        <v>0</v>
      </c>
      <c r="Q3243" s="13">
        <f t="array" ref="Q3243">IF(C3243="",SUMIFS($P$6:$P$65536,$B$6:$B$65536,B3243),IF(D3243="",SUMIFS($P$6:$P$65536,$B$6:$B$65536,B3243,$C$6:$C$65536,C3243),IF(E3243="",SUMIFS($P$6:$P$65536,$B$6:$B$65536,B3243,$C$6:$C$65536,C3243,$D$6:$D$65536,D3243),IF(F3243="",SUMIFS($P$6:$P$65536,$B$6:$B$65536,B3243,$C$6:$C$65536,C3243,$D$6:$D$65536,D3243,$E$6:$E$65536,E3243),--(RIGHT(F3243,1)="0")*SUM(SUMIFS($P$6:$P$65536,$B$6:$B$65536,B3243,$C$6:$C$65536,C3243,$D$6:$D$65536,D3243,$E$6:$E$65536,E3243,$F$6:$F$65536,LEFT(F3243,2)&amp;{0;1;2;3;4;5;6;7;8;9}))+(--(RIGHT(F3243,2)="00"))*SUM(SUMIFS($P$6:$P$65536,$B$6:$B$65536,B3243,$C$6:$C$65536,C3243,$D$6:$D$65536,D3243,$E$6:$E$65536,E3243,$F$6:$F$65536,LEFT(F3243,1)&amp;range))+SUMIFS($P$6:$P$65536,$B$6:$B$65536,B3243,$C$6:$C$65536,C3243,$D$6:$D$65536,D3243,$E$6:$E$65536,E3243,$F$6:$F$65536,F3243)))))</f>
        <v>0</v>
      </c>
    </row>
    <row r="3244" spans="1:17" ht="48.95" hidden="1" customHeight="1" x14ac:dyDescent="0.2">
      <c r="A3244" s="10" t="s">
        <v>57</v>
      </c>
      <c r="B3244" s="3" t="s">
        <v>1098</v>
      </c>
      <c r="C3244" s="3" t="s">
        <v>76</v>
      </c>
      <c r="D3244" s="3" t="s">
        <v>29</v>
      </c>
      <c r="E3244" s="3" t="s">
        <v>1123</v>
      </c>
      <c r="F3244" s="3" t="s">
        <v>58</v>
      </c>
      <c r="G3244" s="9">
        <v>500000</v>
      </c>
      <c r="H3244" s="9">
        <v>0</v>
      </c>
      <c r="I3244" s="9">
        <v>500000</v>
      </c>
      <c r="J3244" s="9">
        <v>0</v>
      </c>
      <c r="K3244" s="9">
        <v>0</v>
      </c>
      <c r="L3244" s="9">
        <v>0</v>
      </c>
      <c r="M3244" s="9">
        <v>0</v>
      </c>
      <c r="N3244" s="9">
        <v>0</v>
      </c>
      <c r="O3244" s="9">
        <v>0</v>
      </c>
      <c r="P3244" s="13">
        <f t="shared" si="51"/>
        <v>0</v>
      </c>
      <c r="Q3244" s="13">
        <f t="array" ref="Q3244">IF(C3244="",SUMIFS($P$6:$P$65536,$B$6:$B$65536,B3244),IF(D3244="",SUMIFS($P$6:$P$65536,$B$6:$B$65536,B3244,$C$6:$C$65536,C3244),IF(E3244="",SUMIFS($P$6:$P$65536,$B$6:$B$65536,B3244,$C$6:$C$65536,C3244,$D$6:$D$65536,D3244),IF(F3244="",SUMIFS($P$6:$P$65536,$B$6:$B$65536,B3244,$C$6:$C$65536,C3244,$D$6:$D$65536,D3244,$E$6:$E$65536,E3244),--(RIGHT(F3244,1)="0")*SUM(SUMIFS($P$6:$P$65536,$B$6:$B$65536,B3244,$C$6:$C$65536,C3244,$D$6:$D$65536,D3244,$E$6:$E$65536,E3244,$F$6:$F$65536,LEFT(F3244,2)&amp;{0;1;2;3;4;5;6;7;8;9}))+(--(RIGHT(F3244,2)="00"))*SUM(SUMIFS($P$6:$P$65536,$B$6:$B$65536,B3244,$C$6:$C$65536,C3244,$D$6:$D$65536,D3244,$E$6:$E$65536,E3244,$F$6:$F$65536,LEFT(F3244,1)&amp;range))+SUMIFS($P$6:$P$65536,$B$6:$B$65536,B3244,$C$6:$C$65536,C3244,$D$6:$D$65536,D3244,$E$6:$E$65536,E3244,$F$6:$F$65536,F3244)))))</f>
        <v>0</v>
      </c>
    </row>
    <row r="3245" spans="1:17" ht="48.95" hidden="1" customHeight="1" x14ac:dyDescent="0.2">
      <c r="A3245" s="10" t="s">
        <v>59</v>
      </c>
      <c r="B3245" s="3" t="s">
        <v>1098</v>
      </c>
      <c r="C3245" s="3" t="s">
        <v>76</v>
      </c>
      <c r="D3245" s="3" t="s">
        <v>29</v>
      </c>
      <c r="E3245" s="3" t="s">
        <v>1123</v>
      </c>
      <c r="F3245" s="3" t="s">
        <v>60</v>
      </c>
      <c r="G3245" s="9">
        <v>500000</v>
      </c>
      <c r="H3245" s="9">
        <v>0</v>
      </c>
      <c r="I3245" s="9">
        <v>500000</v>
      </c>
      <c r="J3245" s="9">
        <v>0</v>
      </c>
      <c r="K3245" s="9">
        <v>0</v>
      </c>
      <c r="L3245" s="9">
        <v>0</v>
      </c>
      <c r="M3245" s="9">
        <v>0</v>
      </c>
      <c r="N3245" s="9">
        <v>0</v>
      </c>
      <c r="O3245" s="9">
        <v>0</v>
      </c>
      <c r="P3245" s="13">
        <f t="shared" si="51"/>
        <v>0</v>
      </c>
      <c r="Q3245" s="13">
        <f t="array" ref="Q3245">IF(C3245="",SUMIFS($P$6:$P$65536,$B$6:$B$65536,B3245),IF(D3245="",SUMIFS($P$6:$P$65536,$B$6:$B$65536,B3245,$C$6:$C$65536,C3245),IF(E3245="",SUMIFS($P$6:$P$65536,$B$6:$B$65536,B3245,$C$6:$C$65536,C3245,$D$6:$D$65536,D3245),IF(F3245="",SUMIFS($P$6:$P$65536,$B$6:$B$65536,B3245,$C$6:$C$65536,C3245,$D$6:$D$65536,D3245,$E$6:$E$65536,E3245),--(RIGHT(F3245,1)="0")*SUM(SUMIFS($P$6:$P$65536,$B$6:$B$65536,B3245,$C$6:$C$65536,C3245,$D$6:$D$65536,D3245,$E$6:$E$65536,E3245,$F$6:$F$65536,LEFT(F3245,2)&amp;{0;1;2;3;4;5;6;7;8;9}))+(--(RIGHT(F3245,2)="00"))*SUM(SUMIFS($P$6:$P$65536,$B$6:$B$65536,B3245,$C$6:$C$65536,C3245,$D$6:$D$65536,D3245,$E$6:$E$65536,E3245,$F$6:$F$65536,LEFT(F3245,1)&amp;range))+SUMIFS($P$6:$P$65536,$B$6:$B$65536,B3245,$C$6:$C$65536,C3245,$D$6:$D$65536,D3245,$E$6:$E$65536,E3245,$F$6:$F$65536,F3245)))))</f>
        <v>0</v>
      </c>
    </row>
    <row r="3246" spans="1:17" ht="15" hidden="1" customHeight="1" x14ac:dyDescent="0.2">
      <c r="A3246" s="10" t="s">
        <v>61</v>
      </c>
      <c r="B3246" s="3" t="s">
        <v>1098</v>
      </c>
      <c r="C3246" s="3" t="s">
        <v>76</v>
      </c>
      <c r="D3246" s="3" t="s">
        <v>29</v>
      </c>
      <c r="E3246" s="3" t="s">
        <v>1123</v>
      </c>
      <c r="F3246" s="3" t="s">
        <v>62</v>
      </c>
      <c r="G3246" s="9">
        <v>500000</v>
      </c>
      <c r="H3246" s="9">
        <v>0</v>
      </c>
      <c r="I3246" s="9">
        <v>500000</v>
      </c>
      <c r="J3246" s="9">
        <v>0</v>
      </c>
      <c r="K3246" s="9">
        <v>0</v>
      </c>
      <c r="L3246" s="9">
        <v>0</v>
      </c>
      <c r="M3246" s="9">
        <v>0</v>
      </c>
      <c r="N3246" s="9">
        <v>0</v>
      </c>
      <c r="O3246" s="9">
        <v>0</v>
      </c>
      <c r="P3246" s="13">
        <f t="shared" si="51"/>
        <v>0</v>
      </c>
      <c r="Q3246" s="13">
        <f t="array" ref="Q3246">IF(C3246="",SUMIFS($P$6:$P$65536,$B$6:$B$65536,B3246),IF(D3246="",SUMIFS($P$6:$P$65536,$B$6:$B$65536,B3246,$C$6:$C$65536,C3246),IF(E3246="",SUMIFS($P$6:$P$65536,$B$6:$B$65536,B3246,$C$6:$C$65536,C3246,$D$6:$D$65536,D3246),IF(F3246="",SUMIFS($P$6:$P$65536,$B$6:$B$65536,B3246,$C$6:$C$65536,C3246,$D$6:$D$65536,D3246,$E$6:$E$65536,E3246),--(RIGHT(F3246,1)="0")*SUM(SUMIFS($P$6:$P$65536,$B$6:$B$65536,B3246,$C$6:$C$65536,C3246,$D$6:$D$65536,D3246,$E$6:$E$65536,E3246,$F$6:$F$65536,LEFT(F3246,2)&amp;{0;1;2;3;4;5;6;7;8;9}))+(--(RIGHT(F3246,2)="00"))*SUM(SUMIFS($P$6:$P$65536,$B$6:$B$65536,B3246,$C$6:$C$65536,C3246,$D$6:$D$65536,D3246,$E$6:$E$65536,E3246,$F$6:$F$65536,LEFT(F3246,1)&amp;range))+SUMIFS($P$6:$P$65536,$B$6:$B$65536,B3246,$C$6:$C$65536,C3246,$D$6:$D$65536,D3246,$E$6:$E$65536,E3246,$F$6:$F$65536,F3246)))))</f>
        <v>0</v>
      </c>
    </row>
    <row r="3247" spans="1:17" ht="64.5" customHeight="1" x14ac:dyDescent="0.2">
      <c r="A3247" s="10" t="s">
        <v>1124</v>
      </c>
      <c r="B3247" s="3" t="s">
        <v>1098</v>
      </c>
      <c r="C3247" s="3" t="s">
        <v>76</v>
      </c>
      <c r="D3247" s="3" t="s">
        <v>29</v>
      </c>
      <c r="E3247" s="3" t="s">
        <v>1125</v>
      </c>
      <c r="F3247" s="11" t="s">
        <v>0</v>
      </c>
      <c r="G3247" s="9">
        <v>2341269</v>
      </c>
      <c r="H3247" s="9">
        <v>1481828.76</v>
      </c>
      <c r="I3247" s="9">
        <v>3823097.76</v>
      </c>
      <c r="J3247" s="9">
        <v>2341269</v>
      </c>
      <c r="K3247" s="9">
        <v>0</v>
      </c>
      <c r="L3247" s="9">
        <v>2341269</v>
      </c>
      <c r="M3247" s="9">
        <v>2341269</v>
      </c>
      <c r="N3247" s="9">
        <v>0</v>
      </c>
      <c r="O3247" s="9">
        <v>2341269</v>
      </c>
      <c r="P3247" s="13">
        <f t="shared" si="51"/>
        <v>1481828.76</v>
      </c>
      <c r="Q3247" s="13">
        <f t="array" ref="Q3247">IF(C3247="",SUMIFS($P$6:$P$65536,$B$6:$B$65536,B3247),IF(D3247="",SUMIFS($P$6:$P$65536,$B$6:$B$65536,B3247,$C$6:$C$65536,C3247),IF(E3247="",SUMIFS($P$6:$P$65536,$B$6:$B$65536,B3247,$C$6:$C$65536,C3247,$D$6:$D$65536,D3247),IF(F3247="",SUMIFS($P$6:$P$65536,$B$6:$B$65536,B3247,$C$6:$C$65536,C3247,$D$6:$D$65536,D3247,$E$6:$E$65536,E3247),--(RIGHT(F3247,1)="0")*SUM(SUMIFS($P$6:$P$65536,$B$6:$B$65536,B3247,$C$6:$C$65536,C3247,$D$6:$D$65536,D3247,$E$6:$E$65536,E3247,$F$6:$F$65536,LEFT(F3247,2)&amp;{0;1;2;3;4;5;6;7;8;9}))+(--(RIGHT(F3247,2)="00"))*SUM(SUMIFS($P$6:$P$65536,$B$6:$B$65536,B3247,$C$6:$C$65536,C3247,$D$6:$D$65536,D3247,$E$6:$E$65536,E3247,$F$6:$F$65536,LEFT(F3247,1)&amp;range))+SUMIFS($P$6:$P$65536,$B$6:$B$65536,B3247,$C$6:$C$65536,C3247,$D$6:$D$65536,D3247,$E$6:$E$65536,E3247,$F$6:$F$65536,F3247)))))</f>
        <v>5927315.04</v>
      </c>
    </row>
    <row r="3248" spans="1:17" ht="64.5" customHeight="1" x14ac:dyDescent="0.2">
      <c r="A3248" s="10" t="s">
        <v>94</v>
      </c>
      <c r="B3248" s="3" t="s">
        <v>1098</v>
      </c>
      <c r="C3248" s="3" t="s">
        <v>76</v>
      </c>
      <c r="D3248" s="3" t="s">
        <v>29</v>
      </c>
      <c r="E3248" s="3" t="s">
        <v>1125</v>
      </c>
      <c r="F3248" s="3" t="s">
        <v>95</v>
      </c>
      <c r="G3248" s="9">
        <v>2341269</v>
      </c>
      <c r="H3248" s="9">
        <v>1481828.76</v>
      </c>
      <c r="I3248" s="9">
        <v>3823097.76</v>
      </c>
      <c r="J3248" s="9">
        <v>2341269</v>
      </c>
      <c r="K3248" s="9">
        <v>0</v>
      </c>
      <c r="L3248" s="9">
        <v>2341269</v>
      </c>
      <c r="M3248" s="9">
        <v>2341269</v>
      </c>
      <c r="N3248" s="9">
        <v>0</v>
      </c>
      <c r="O3248" s="9">
        <v>2341269</v>
      </c>
      <c r="P3248" s="13">
        <f t="shared" si="51"/>
        <v>1481828.76</v>
      </c>
      <c r="Q3248" s="13">
        <f t="array" ref="Q3248">IF(C3248="",SUMIFS($P$6:$P$65536,$B$6:$B$65536,B3248),IF(D3248="",SUMIFS($P$6:$P$65536,$B$6:$B$65536,B3248,$C$6:$C$65536,C3248),IF(E3248="",SUMIFS($P$6:$P$65536,$B$6:$B$65536,B3248,$C$6:$C$65536,C3248,$D$6:$D$65536,D3248),IF(F3248="",SUMIFS($P$6:$P$65536,$B$6:$B$65536,B3248,$C$6:$C$65536,C3248,$D$6:$D$65536,D3248,$E$6:$E$65536,E3248),--(RIGHT(F3248,1)="0")*SUM(SUMIFS($P$6:$P$65536,$B$6:$B$65536,B3248,$C$6:$C$65536,C3248,$D$6:$D$65536,D3248,$E$6:$E$65536,E3248,$F$6:$F$65536,LEFT(F3248,2)&amp;{0;1;2;3;4;5;6;7;8;9}))+(--(RIGHT(F3248,2)="00"))*SUM(SUMIFS($P$6:$P$65536,$B$6:$B$65536,B3248,$C$6:$C$65536,C3248,$D$6:$D$65536,D3248,$E$6:$E$65536,E3248,$F$6:$F$65536,LEFT(F3248,1)&amp;range))+SUMIFS($P$6:$P$65536,$B$6:$B$65536,B3248,$C$6:$C$65536,C3248,$D$6:$D$65536,D3248,$E$6:$E$65536,E3248,$F$6:$F$65536,F3248)))))</f>
        <v>5927315.0399999991</v>
      </c>
    </row>
    <row r="3249" spans="1:17" ht="15" customHeight="1" x14ac:dyDescent="0.2">
      <c r="A3249" s="10" t="s">
        <v>102</v>
      </c>
      <c r="B3249" s="3" t="s">
        <v>1098</v>
      </c>
      <c r="C3249" s="3" t="s">
        <v>76</v>
      </c>
      <c r="D3249" s="3" t="s">
        <v>29</v>
      </c>
      <c r="E3249" s="3" t="s">
        <v>1125</v>
      </c>
      <c r="F3249" s="3" t="s">
        <v>103</v>
      </c>
      <c r="G3249" s="9">
        <v>2341269</v>
      </c>
      <c r="H3249" s="9">
        <v>1481828.76</v>
      </c>
      <c r="I3249" s="9">
        <v>3823097.76</v>
      </c>
      <c r="J3249" s="9">
        <v>2341269</v>
      </c>
      <c r="K3249" s="9">
        <v>0</v>
      </c>
      <c r="L3249" s="9">
        <v>2341269</v>
      </c>
      <c r="M3249" s="9">
        <v>2341269</v>
      </c>
      <c r="N3249" s="9">
        <v>0</v>
      </c>
      <c r="O3249" s="9">
        <v>2341269</v>
      </c>
      <c r="P3249" s="13">
        <f t="shared" si="51"/>
        <v>1481828.76</v>
      </c>
      <c r="Q3249" s="13">
        <f t="array" ref="Q3249">IF(C3249="",SUMIFS($P$6:$P$65536,$B$6:$B$65536,B3249),IF(D3249="",SUMIFS($P$6:$P$65536,$B$6:$B$65536,B3249,$C$6:$C$65536,C3249),IF(E3249="",SUMIFS($P$6:$P$65536,$B$6:$B$65536,B3249,$C$6:$C$65536,C3249,$D$6:$D$65536,D3249),IF(F3249="",SUMIFS($P$6:$P$65536,$B$6:$B$65536,B3249,$C$6:$C$65536,C3249,$D$6:$D$65536,D3249,$E$6:$E$65536,E3249),--(RIGHT(F3249,1)="0")*SUM(SUMIFS($P$6:$P$65536,$B$6:$B$65536,B3249,$C$6:$C$65536,C3249,$D$6:$D$65536,D3249,$E$6:$E$65536,E3249,$F$6:$F$65536,LEFT(F3249,2)&amp;{0;1;2;3;4;5;6;7;8;9}))+(--(RIGHT(F3249,2)="00"))*SUM(SUMIFS($P$6:$P$65536,$B$6:$B$65536,B3249,$C$6:$C$65536,C3249,$D$6:$D$65536,D3249,$E$6:$E$65536,E3249,$F$6:$F$65536,LEFT(F3249,1)&amp;range))+SUMIFS($P$6:$P$65536,$B$6:$B$65536,B3249,$C$6:$C$65536,C3249,$D$6:$D$65536,D3249,$E$6:$E$65536,E3249,$F$6:$F$65536,F3249)))))</f>
        <v>4445486.2799999993</v>
      </c>
    </row>
    <row r="3250" spans="1:17" ht="96.6" customHeight="1" x14ac:dyDescent="0.2">
      <c r="A3250" s="10" t="s">
        <v>104</v>
      </c>
      <c r="B3250" s="3" t="s">
        <v>1098</v>
      </c>
      <c r="C3250" s="3" t="s">
        <v>76</v>
      </c>
      <c r="D3250" s="3" t="s">
        <v>29</v>
      </c>
      <c r="E3250" s="3" t="s">
        <v>1125</v>
      </c>
      <c r="F3250" s="3" t="s">
        <v>105</v>
      </c>
      <c r="G3250" s="9">
        <v>2341269</v>
      </c>
      <c r="H3250" s="9">
        <v>675378</v>
      </c>
      <c r="I3250" s="9">
        <v>3016647</v>
      </c>
      <c r="J3250" s="9">
        <v>2341269</v>
      </c>
      <c r="K3250" s="9">
        <v>0</v>
      </c>
      <c r="L3250" s="9">
        <v>2341269</v>
      </c>
      <c r="M3250" s="9">
        <v>2341269</v>
      </c>
      <c r="N3250" s="9">
        <v>0</v>
      </c>
      <c r="O3250" s="9">
        <v>2341269</v>
      </c>
      <c r="P3250" s="13">
        <f t="shared" si="51"/>
        <v>675378</v>
      </c>
      <c r="Q3250" s="13">
        <f t="array" ref="Q3250">IF(C3250="",SUMIFS($P$6:$P$65536,$B$6:$B$65536,B3250),IF(D3250="",SUMIFS($P$6:$P$65536,$B$6:$B$65536,B3250,$C$6:$C$65536,C3250),IF(E3250="",SUMIFS($P$6:$P$65536,$B$6:$B$65536,B3250,$C$6:$C$65536,C3250,$D$6:$D$65536,D3250),IF(F3250="",SUMIFS($P$6:$P$65536,$B$6:$B$65536,B3250,$C$6:$C$65536,C3250,$D$6:$D$65536,D3250,$E$6:$E$65536,E3250),--(RIGHT(F3250,1)="0")*SUM(SUMIFS($P$6:$P$65536,$B$6:$B$65536,B3250,$C$6:$C$65536,C3250,$D$6:$D$65536,D3250,$E$6:$E$65536,E3250,$F$6:$F$65536,LEFT(F3250,2)&amp;{0;1;2;3;4;5;6;7;8;9}))+(--(RIGHT(F3250,2)="00"))*SUM(SUMIFS($P$6:$P$65536,$B$6:$B$65536,B3250,$C$6:$C$65536,C3250,$D$6:$D$65536,D3250,$E$6:$E$65536,E3250,$F$6:$F$65536,LEFT(F3250,1)&amp;range))+SUMIFS($P$6:$P$65536,$B$6:$B$65536,B3250,$C$6:$C$65536,C3250,$D$6:$D$65536,D3250,$E$6:$E$65536,E3250,$F$6:$F$65536,F3250)))))</f>
        <v>675378</v>
      </c>
    </row>
    <row r="3251" spans="1:17" ht="32.25" customHeight="1" x14ac:dyDescent="0.2">
      <c r="A3251" s="10" t="s">
        <v>106</v>
      </c>
      <c r="B3251" s="3" t="s">
        <v>1098</v>
      </c>
      <c r="C3251" s="3" t="s">
        <v>76</v>
      </c>
      <c r="D3251" s="3" t="s">
        <v>29</v>
      </c>
      <c r="E3251" s="3" t="s">
        <v>1125</v>
      </c>
      <c r="F3251" s="3" t="s">
        <v>107</v>
      </c>
      <c r="G3251" s="9">
        <v>0</v>
      </c>
      <c r="H3251" s="9">
        <v>806450.76</v>
      </c>
      <c r="I3251" s="9">
        <v>806450.76</v>
      </c>
      <c r="J3251" s="9">
        <v>0</v>
      </c>
      <c r="K3251" s="9">
        <v>0</v>
      </c>
      <c r="L3251" s="9">
        <v>0</v>
      </c>
      <c r="M3251" s="9">
        <v>0</v>
      </c>
      <c r="N3251" s="9">
        <v>0</v>
      </c>
      <c r="O3251" s="9">
        <v>0</v>
      </c>
      <c r="P3251" s="13">
        <f t="shared" si="51"/>
        <v>806450.76</v>
      </c>
      <c r="Q3251" s="13">
        <f t="array" ref="Q3251">IF(C3251="",SUMIFS($P$6:$P$65536,$B$6:$B$65536,B3251),IF(D3251="",SUMIFS($P$6:$P$65536,$B$6:$B$65536,B3251,$C$6:$C$65536,C3251),IF(E3251="",SUMIFS($P$6:$P$65536,$B$6:$B$65536,B3251,$C$6:$C$65536,C3251,$D$6:$D$65536,D3251),IF(F3251="",SUMIFS($P$6:$P$65536,$B$6:$B$65536,B3251,$C$6:$C$65536,C3251,$D$6:$D$65536,D3251,$E$6:$E$65536,E3251),--(RIGHT(F3251,1)="0")*SUM(SUMIFS($P$6:$P$65536,$B$6:$B$65536,B3251,$C$6:$C$65536,C3251,$D$6:$D$65536,D3251,$E$6:$E$65536,E3251,$F$6:$F$65536,LEFT(F3251,2)&amp;{0;1;2;3;4;5;6;7;8;9}))+(--(RIGHT(F3251,2)="00"))*SUM(SUMIFS($P$6:$P$65536,$B$6:$B$65536,B3251,$C$6:$C$65536,C3251,$D$6:$D$65536,D3251,$E$6:$E$65536,E3251,$F$6:$F$65536,LEFT(F3251,1)&amp;range))+SUMIFS($P$6:$P$65536,$B$6:$B$65536,B3251,$C$6:$C$65536,C3251,$D$6:$D$65536,D3251,$E$6:$E$65536,E3251,$F$6:$F$65536,F3251)))))</f>
        <v>806450.76</v>
      </c>
    </row>
    <row r="3252" spans="1:17" ht="32.25" customHeight="1" x14ac:dyDescent="0.2">
      <c r="A3252" s="10" t="s">
        <v>1119</v>
      </c>
      <c r="B3252" s="3" t="s">
        <v>1098</v>
      </c>
      <c r="C3252" s="3" t="s">
        <v>76</v>
      </c>
      <c r="D3252" s="3" t="s">
        <v>29</v>
      </c>
      <c r="E3252" s="3" t="s">
        <v>1120</v>
      </c>
      <c r="F3252" s="11" t="s">
        <v>0</v>
      </c>
      <c r="G3252" s="9">
        <v>40000000</v>
      </c>
      <c r="H3252" s="9">
        <v>-40000000</v>
      </c>
      <c r="I3252" s="9">
        <v>0</v>
      </c>
      <c r="J3252" s="9">
        <v>0</v>
      </c>
      <c r="K3252" s="9">
        <v>0</v>
      </c>
      <c r="L3252" s="9">
        <v>0</v>
      </c>
      <c r="M3252" s="9">
        <v>0</v>
      </c>
      <c r="N3252" s="9">
        <v>0</v>
      </c>
      <c r="O3252" s="9">
        <v>0</v>
      </c>
      <c r="P3252" s="13">
        <f t="shared" si="51"/>
        <v>40000000</v>
      </c>
      <c r="Q3252" s="13">
        <f t="array" ref="Q3252">IF(C3252="",SUMIFS($P$6:$P$65536,$B$6:$B$65536,B3252),IF(D3252="",SUMIFS($P$6:$P$65536,$B$6:$B$65536,B3252,$C$6:$C$65536,C3252),IF(E3252="",SUMIFS($P$6:$P$65536,$B$6:$B$65536,B3252,$C$6:$C$65536,C3252,$D$6:$D$65536,D3252),IF(F3252="",SUMIFS($P$6:$P$65536,$B$6:$B$65536,B3252,$C$6:$C$65536,C3252,$D$6:$D$65536,D3252,$E$6:$E$65536,E3252),--(RIGHT(F3252,1)="0")*SUM(SUMIFS($P$6:$P$65536,$B$6:$B$65536,B3252,$C$6:$C$65536,C3252,$D$6:$D$65536,D3252,$E$6:$E$65536,E3252,$F$6:$F$65536,LEFT(F3252,2)&amp;{0;1;2;3;4;5;6;7;8;9}))+(--(RIGHT(F3252,2)="00"))*SUM(SUMIFS($P$6:$P$65536,$B$6:$B$65536,B3252,$C$6:$C$65536,C3252,$D$6:$D$65536,D3252,$E$6:$E$65536,E3252,$F$6:$F$65536,LEFT(F3252,1)&amp;range))+SUMIFS($P$6:$P$65536,$B$6:$B$65536,B3252,$C$6:$C$65536,C3252,$D$6:$D$65536,D3252,$E$6:$E$65536,E3252,$F$6:$F$65536,F3252)))))</f>
        <v>160000000</v>
      </c>
    </row>
    <row r="3253" spans="1:17" ht="48.95" customHeight="1" x14ac:dyDescent="0.2">
      <c r="A3253" s="10" t="s">
        <v>57</v>
      </c>
      <c r="B3253" s="3" t="s">
        <v>1098</v>
      </c>
      <c r="C3253" s="3" t="s">
        <v>76</v>
      </c>
      <c r="D3253" s="3" t="s">
        <v>29</v>
      </c>
      <c r="E3253" s="3" t="s">
        <v>1120</v>
      </c>
      <c r="F3253" s="3" t="s">
        <v>58</v>
      </c>
      <c r="G3253" s="9">
        <v>40000000</v>
      </c>
      <c r="H3253" s="9">
        <v>-40000000</v>
      </c>
      <c r="I3253" s="9">
        <v>0</v>
      </c>
      <c r="J3253" s="9">
        <v>0</v>
      </c>
      <c r="K3253" s="9">
        <v>0</v>
      </c>
      <c r="L3253" s="9">
        <v>0</v>
      </c>
      <c r="M3253" s="9">
        <v>0</v>
      </c>
      <c r="N3253" s="9">
        <v>0</v>
      </c>
      <c r="O3253" s="9">
        <v>0</v>
      </c>
      <c r="P3253" s="13">
        <f t="shared" si="51"/>
        <v>40000000</v>
      </c>
      <c r="Q3253" s="13">
        <f t="array" ref="Q3253">IF(C3253="",SUMIFS($P$6:$P$65536,$B$6:$B$65536,B3253),IF(D3253="",SUMIFS($P$6:$P$65536,$B$6:$B$65536,B3253,$C$6:$C$65536,C3253),IF(E3253="",SUMIFS($P$6:$P$65536,$B$6:$B$65536,B3253,$C$6:$C$65536,C3253,$D$6:$D$65536,D3253),IF(F3253="",SUMIFS($P$6:$P$65536,$B$6:$B$65536,B3253,$C$6:$C$65536,C3253,$D$6:$D$65536,D3253,$E$6:$E$65536,E3253),--(RIGHT(F3253,1)="0")*SUM(SUMIFS($P$6:$P$65536,$B$6:$B$65536,B3253,$C$6:$C$65536,C3253,$D$6:$D$65536,D3253,$E$6:$E$65536,E3253,$F$6:$F$65536,LEFT(F3253,2)&amp;{0;1;2;3;4;5;6;7;8;9}))+(--(RIGHT(F3253,2)="00"))*SUM(SUMIFS($P$6:$P$65536,$B$6:$B$65536,B3253,$C$6:$C$65536,C3253,$D$6:$D$65536,D3253,$E$6:$E$65536,E3253,$F$6:$F$65536,LEFT(F3253,1)&amp;range))+SUMIFS($P$6:$P$65536,$B$6:$B$65536,B3253,$C$6:$C$65536,C3253,$D$6:$D$65536,D3253,$E$6:$E$65536,E3253,$F$6:$F$65536,F3253)))))</f>
        <v>160000000</v>
      </c>
    </row>
    <row r="3254" spans="1:17" ht="48.95" customHeight="1" x14ac:dyDescent="0.2">
      <c r="A3254" s="10" t="s">
        <v>59</v>
      </c>
      <c r="B3254" s="3" t="s">
        <v>1098</v>
      </c>
      <c r="C3254" s="3" t="s">
        <v>76</v>
      </c>
      <c r="D3254" s="3" t="s">
        <v>29</v>
      </c>
      <c r="E3254" s="3" t="s">
        <v>1120</v>
      </c>
      <c r="F3254" s="3" t="s">
        <v>60</v>
      </c>
      <c r="G3254" s="9">
        <v>40000000</v>
      </c>
      <c r="H3254" s="9">
        <v>-40000000</v>
      </c>
      <c r="I3254" s="9">
        <v>0</v>
      </c>
      <c r="J3254" s="9">
        <v>0</v>
      </c>
      <c r="K3254" s="9">
        <v>0</v>
      </c>
      <c r="L3254" s="9">
        <v>0</v>
      </c>
      <c r="M3254" s="9">
        <v>0</v>
      </c>
      <c r="N3254" s="9">
        <v>0</v>
      </c>
      <c r="O3254" s="9">
        <v>0</v>
      </c>
      <c r="P3254" s="13">
        <f t="shared" si="51"/>
        <v>40000000</v>
      </c>
      <c r="Q3254" s="13">
        <f t="array" ref="Q3254">IF(C3254="",SUMIFS($P$6:$P$65536,$B$6:$B$65536,B3254),IF(D3254="",SUMIFS($P$6:$P$65536,$B$6:$B$65536,B3254,$C$6:$C$65536,C3254),IF(E3254="",SUMIFS($P$6:$P$65536,$B$6:$B$65536,B3254,$C$6:$C$65536,C3254,$D$6:$D$65536,D3254),IF(F3254="",SUMIFS($P$6:$P$65536,$B$6:$B$65536,B3254,$C$6:$C$65536,C3254,$D$6:$D$65536,D3254,$E$6:$E$65536,E3254),--(RIGHT(F3254,1)="0")*SUM(SUMIFS($P$6:$P$65536,$B$6:$B$65536,B3254,$C$6:$C$65536,C3254,$D$6:$D$65536,D3254,$E$6:$E$65536,E3254,$F$6:$F$65536,LEFT(F3254,2)&amp;{0;1;2;3;4;5;6;7;8;9}))+(--(RIGHT(F3254,2)="00"))*SUM(SUMIFS($P$6:$P$65536,$B$6:$B$65536,B3254,$C$6:$C$65536,C3254,$D$6:$D$65536,D3254,$E$6:$E$65536,E3254,$F$6:$F$65536,LEFT(F3254,1)&amp;range))+SUMIFS($P$6:$P$65536,$B$6:$B$65536,B3254,$C$6:$C$65536,C3254,$D$6:$D$65536,D3254,$E$6:$E$65536,E3254,$F$6:$F$65536,F3254)))))</f>
        <v>120000000</v>
      </c>
    </row>
    <row r="3255" spans="1:17" ht="15" customHeight="1" x14ac:dyDescent="0.2">
      <c r="A3255" s="10" t="s">
        <v>61</v>
      </c>
      <c r="B3255" s="3" t="s">
        <v>1098</v>
      </c>
      <c r="C3255" s="3" t="s">
        <v>76</v>
      </c>
      <c r="D3255" s="3" t="s">
        <v>29</v>
      </c>
      <c r="E3255" s="3" t="s">
        <v>1120</v>
      </c>
      <c r="F3255" s="3" t="s">
        <v>62</v>
      </c>
      <c r="G3255" s="9">
        <v>40000000</v>
      </c>
      <c r="H3255" s="9">
        <v>-40000000</v>
      </c>
      <c r="I3255" s="9">
        <v>0</v>
      </c>
      <c r="J3255" s="9">
        <v>0</v>
      </c>
      <c r="K3255" s="9">
        <v>0</v>
      </c>
      <c r="L3255" s="9">
        <v>0</v>
      </c>
      <c r="M3255" s="9">
        <v>0</v>
      </c>
      <c r="N3255" s="9">
        <v>0</v>
      </c>
      <c r="O3255" s="9">
        <v>0</v>
      </c>
      <c r="P3255" s="13">
        <f t="shared" si="51"/>
        <v>40000000</v>
      </c>
      <c r="Q3255" s="13">
        <f t="array" ref="Q3255">IF(C3255="",SUMIFS($P$6:$P$65536,$B$6:$B$65536,B3255),IF(D3255="",SUMIFS($P$6:$P$65536,$B$6:$B$65536,B3255,$C$6:$C$65536,C3255),IF(E3255="",SUMIFS($P$6:$P$65536,$B$6:$B$65536,B3255,$C$6:$C$65536,C3255,$D$6:$D$65536,D3255),IF(F3255="",SUMIFS($P$6:$P$65536,$B$6:$B$65536,B3255,$C$6:$C$65536,C3255,$D$6:$D$65536,D3255,$E$6:$E$65536,E3255),--(RIGHT(F3255,1)="0")*SUM(SUMIFS($P$6:$P$65536,$B$6:$B$65536,B3255,$C$6:$C$65536,C3255,$D$6:$D$65536,D3255,$E$6:$E$65536,E3255,$F$6:$F$65536,LEFT(F3255,2)&amp;{0;1;2;3;4;5;6;7;8;9}))+(--(RIGHT(F3255,2)="00"))*SUM(SUMIFS($P$6:$P$65536,$B$6:$B$65536,B3255,$C$6:$C$65536,C3255,$D$6:$D$65536,D3255,$E$6:$E$65536,E3255,$F$6:$F$65536,LEFT(F3255,1)&amp;range))+SUMIFS($P$6:$P$65536,$B$6:$B$65536,B3255,$C$6:$C$65536,C3255,$D$6:$D$65536,D3255,$E$6:$E$65536,E3255,$F$6:$F$65536,F3255)))))</f>
        <v>40000000</v>
      </c>
    </row>
    <row r="3256" spans="1:17" ht="159.94999999999999" customHeight="1" x14ac:dyDescent="0.2">
      <c r="A3256" s="10" t="s">
        <v>120</v>
      </c>
      <c r="B3256" s="3" t="s">
        <v>1098</v>
      </c>
      <c r="C3256" s="3" t="s">
        <v>76</v>
      </c>
      <c r="D3256" s="3" t="s">
        <v>29</v>
      </c>
      <c r="E3256" s="3" t="s">
        <v>121</v>
      </c>
      <c r="F3256" s="11" t="s">
        <v>0</v>
      </c>
      <c r="G3256" s="9">
        <v>0</v>
      </c>
      <c r="H3256" s="9">
        <v>118550</v>
      </c>
      <c r="I3256" s="9">
        <v>118550</v>
      </c>
      <c r="J3256" s="9">
        <v>0</v>
      </c>
      <c r="K3256" s="9">
        <v>0</v>
      </c>
      <c r="L3256" s="9">
        <v>0</v>
      </c>
      <c r="M3256" s="9">
        <v>0</v>
      </c>
      <c r="N3256" s="9">
        <v>0</v>
      </c>
      <c r="O3256" s="9">
        <v>0</v>
      </c>
      <c r="P3256" s="13">
        <f t="shared" si="51"/>
        <v>118550</v>
      </c>
      <c r="Q3256" s="13">
        <f t="array" ref="Q3256">IF(C3256="",SUMIFS($P$6:$P$65536,$B$6:$B$65536,B3256),IF(D3256="",SUMIFS($P$6:$P$65536,$B$6:$B$65536,B3256,$C$6:$C$65536,C3256),IF(E3256="",SUMIFS($P$6:$P$65536,$B$6:$B$65536,B3256,$C$6:$C$65536,C3256,$D$6:$D$65536,D3256),IF(F3256="",SUMIFS($P$6:$P$65536,$B$6:$B$65536,B3256,$C$6:$C$65536,C3256,$D$6:$D$65536,D3256,$E$6:$E$65536,E3256),--(RIGHT(F3256,1)="0")*SUM(SUMIFS($P$6:$P$65536,$B$6:$B$65536,B3256,$C$6:$C$65536,C3256,$D$6:$D$65536,D3256,$E$6:$E$65536,E3256,$F$6:$F$65536,LEFT(F3256,2)&amp;{0;1;2;3;4;5;6;7;8;9}))+(--(RIGHT(F3256,2)="00"))*SUM(SUMIFS($P$6:$P$65536,$B$6:$B$65536,B3256,$C$6:$C$65536,C3256,$D$6:$D$65536,D3256,$E$6:$E$65536,E3256,$F$6:$F$65536,LEFT(F3256,1)&amp;range))+SUMIFS($P$6:$P$65536,$B$6:$B$65536,B3256,$C$6:$C$65536,C3256,$D$6:$D$65536,D3256,$E$6:$E$65536,E3256,$F$6:$F$65536,F3256)))))</f>
        <v>474200</v>
      </c>
    </row>
    <row r="3257" spans="1:17" ht="15" customHeight="1" x14ac:dyDescent="0.2">
      <c r="A3257" s="10" t="s">
        <v>80</v>
      </c>
      <c r="B3257" s="3" t="s">
        <v>1098</v>
      </c>
      <c r="C3257" s="3" t="s">
        <v>76</v>
      </c>
      <c r="D3257" s="3" t="s">
        <v>29</v>
      </c>
      <c r="E3257" s="3" t="s">
        <v>121</v>
      </c>
      <c r="F3257" s="3" t="s">
        <v>81</v>
      </c>
      <c r="G3257" s="9">
        <v>0</v>
      </c>
      <c r="H3257" s="9">
        <v>118550</v>
      </c>
      <c r="I3257" s="9">
        <v>118550</v>
      </c>
      <c r="J3257" s="9">
        <v>0</v>
      </c>
      <c r="K3257" s="9">
        <v>0</v>
      </c>
      <c r="L3257" s="9">
        <v>0</v>
      </c>
      <c r="M3257" s="9">
        <v>0</v>
      </c>
      <c r="N3257" s="9">
        <v>0</v>
      </c>
      <c r="O3257" s="9">
        <v>0</v>
      </c>
      <c r="P3257" s="13">
        <f t="shared" si="51"/>
        <v>118550</v>
      </c>
      <c r="Q3257" s="13">
        <f t="array" ref="Q3257">IF(C3257="",SUMIFS($P$6:$P$65536,$B$6:$B$65536,B3257),IF(D3257="",SUMIFS($P$6:$P$65536,$B$6:$B$65536,B3257,$C$6:$C$65536,C3257),IF(E3257="",SUMIFS($P$6:$P$65536,$B$6:$B$65536,B3257,$C$6:$C$65536,C3257,$D$6:$D$65536,D3257),IF(F3257="",SUMIFS($P$6:$P$65536,$B$6:$B$65536,B3257,$C$6:$C$65536,C3257,$D$6:$D$65536,D3257,$E$6:$E$65536,E3257),--(RIGHT(F3257,1)="0")*SUM(SUMIFS($P$6:$P$65536,$B$6:$B$65536,B3257,$C$6:$C$65536,C3257,$D$6:$D$65536,D3257,$E$6:$E$65536,E3257,$F$6:$F$65536,LEFT(F3257,2)&amp;{0;1;2;3;4;5;6;7;8;9}))+(--(RIGHT(F3257,2)="00"))*SUM(SUMIFS($P$6:$P$65536,$B$6:$B$65536,B3257,$C$6:$C$65536,C3257,$D$6:$D$65536,D3257,$E$6:$E$65536,E3257,$F$6:$F$65536,LEFT(F3257,1)&amp;range))+SUMIFS($P$6:$P$65536,$B$6:$B$65536,B3257,$C$6:$C$65536,C3257,$D$6:$D$65536,D3257,$E$6:$E$65536,E3257,$F$6:$F$65536,F3257)))))</f>
        <v>474200</v>
      </c>
    </row>
    <row r="3258" spans="1:17" ht="15" customHeight="1" x14ac:dyDescent="0.2">
      <c r="A3258" s="10" t="s">
        <v>146</v>
      </c>
      <c r="B3258" s="3" t="s">
        <v>1098</v>
      </c>
      <c r="C3258" s="3" t="s">
        <v>76</v>
      </c>
      <c r="D3258" s="3" t="s">
        <v>29</v>
      </c>
      <c r="E3258" s="3" t="s">
        <v>121</v>
      </c>
      <c r="F3258" s="3" t="s">
        <v>147</v>
      </c>
      <c r="G3258" s="9">
        <v>0</v>
      </c>
      <c r="H3258" s="9">
        <v>118550</v>
      </c>
      <c r="I3258" s="9">
        <v>118550</v>
      </c>
      <c r="J3258" s="9">
        <v>0</v>
      </c>
      <c r="K3258" s="9">
        <v>0</v>
      </c>
      <c r="L3258" s="9">
        <v>0</v>
      </c>
      <c r="M3258" s="9">
        <v>0</v>
      </c>
      <c r="N3258" s="9">
        <v>0</v>
      </c>
      <c r="O3258" s="9">
        <v>0</v>
      </c>
      <c r="P3258" s="13">
        <f t="shared" si="51"/>
        <v>118550</v>
      </c>
      <c r="Q3258" s="13">
        <f t="array" ref="Q3258">IF(C3258="",SUMIFS($P$6:$P$65536,$B$6:$B$65536,B3258),IF(D3258="",SUMIFS($P$6:$P$65536,$B$6:$B$65536,B3258,$C$6:$C$65536,C3258),IF(E3258="",SUMIFS($P$6:$P$65536,$B$6:$B$65536,B3258,$C$6:$C$65536,C3258,$D$6:$D$65536,D3258),IF(F3258="",SUMIFS($P$6:$P$65536,$B$6:$B$65536,B3258,$C$6:$C$65536,C3258,$D$6:$D$65536,D3258,$E$6:$E$65536,E3258),--(RIGHT(F3258,1)="0")*SUM(SUMIFS($P$6:$P$65536,$B$6:$B$65536,B3258,$C$6:$C$65536,C3258,$D$6:$D$65536,D3258,$E$6:$E$65536,E3258,$F$6:$F$65536,LEFT(F3258,2)&amp;{0;1;2;3;4;5;6;7;8;9}))+(--(RIGHT(F3258,2)="00"))*SUM(SUMIFS($P$6:$P$65536,$B$6:$B$65536,B3258,$C$6:$C$65536,C3258,$D$6:$D$65536,D3258,$E$6:$E$65536,E3258,$F$6:$F$65536,LEFT(F3258,1)&amp;range))+SUMIFS($P$6:$P$65536,$B$6:$B$65536,B3258,$C$6:$C$65536,C3258,$D$6:$D$65536,D3258,$E$6:$E$65536,E3258,$F$6:$F$65536,F3258)))))</f>
        <v>355650</v>
      </c>
    </row>
    <row r="3259" spans="1:17" ht="64.5" customHeight="1" x14ac:dyDescent="0.2">
      <c r="A3259" s="10" t="s">
        <v>148</v>
      </c>
      <c r="B3259" s="3" t="s">
        <v>1098</v>
      </c>
      <c r="C3259" s="3" t="s">
        <v>76</v>
      </c>
      <c r="D3259" s="3" t="s">
        <v>29</v>
      </c>
      <c r="E3259" s="3" t="s">
        <v>121</v>
      </c>
      <c r="F3259" s="3" t="s">
        <v>149</v>
      </c>
      <c r="G3259" s="9">
        <v>0</v>
      </c>
      <c r="H3259" s="9">
        <v>118550</v>
      </c>
      <c r="I3259" s="9">
        <v>118550</v>
      </c>
      <c r="J3259" s="9">
        <v>0</v>
      </c>
      <c r="K3259" s="9">
        <v>0</v>
      </c>
      <c r="L3259" s="9">
        <v>0</v>
      </c>
      <c r="M3259" s="9">
        <v>0</v>
      </c>
      <c r="N3259" s="9">
        <v>0</v>
      </c>
      <c r="O3259" s="9">
        <v>0</v>
      </c>
      <c r="P3259" s="13">
        <f t="shared" si="51"/>
        <v>118550</v>
      </c>
      <c r="Q3259" s="13">
        <f t="array" ref="Q3259">IF(C3259="",SUMIFS($P$6:$P$65536,$B$6:$B$65536,B3259),IF(D3259="",SUMIFS($P$6:$P$65536,$B$6:$B$65536,B3259,$C$6:$C$65536,C3259),IF(E3259="",SUMIFS($P$6:$P$65536,$B$6:$B$65536,B3259,$C$6:$C$65536,C3259,$D$6:$D$65536,D3259),IF(F3259="",SUMIFS($P$6:$P$65536,$B$6:$B$65536,B3259,$C$6:$C$65536,C3259,$D$6:$D$65536,D3259,$E$6:$E$65536,E3259),--(RIGHT(F3259,1)="0")*SUM(SUMIFS($P$6:$P$65536,$B$6:$B$65536,B3259,$C$6:$C$65536,C3259,$D$6:$D$65536,D3259,$E$6:$E$65536,E3259,$F$6:$F$65536,LEFT(F3259,2)&amp;{0;1;2;3;4;5;6;7;8;9}))+(--(RIGHT(F3259,2)="00"))*SUM(SUMIFS($P$6:$P$65536,$B$6:$B$65536,B3259,$C$6:$C$65536,C3259,$D$6:$D$65536,D3259,$E$6:$E$65536,E3259,$F$6:$F$65536,LEFT(F3259,1)&amp;range))+SUMIFS($P$6:$P$65536,$B$6:$B$65536,B3259,$C$6:$C$65536,C3259,$D$6:$D$65536,D3259,$E$6:$E$65536,E3259,$F$6:$F$65536,F3259)))))</f>
        <v>118550</v>
      </c>
    </row>
    <row r="3260" spans="1:17" ht="15" hidden="1" customHeight="1" x14ac:dyDescent="0.2">
      <c r="A3260" s="8" t="s">
        <v>278</v>
      </c>
      <c r="B3260" s="3" t="s">
        <v>1098</v>
      </c>
      <c r="C3260" s="3" t="s">
        <v>27</v>
      </c>
      <c r="D3260" s="3" t="s">
        <v>0</v>
      </c>
      <c r="E3260" s="3" t="s">
        <v>0</v>
      </c>
      <c r="F3260" s="3" t="s">
        <v>0</v>
      </c>
      <c r="G3260" s="9">
        <v>61970000</v>
      </c>
      <c r="H3260" s="9">
        <v>0</v>
      </c>
      <c r="I3260" s="9">
        <v>61970000</v>
      </c>
      <c r="J3260" s="9">
        <v>61970000</v>
      </c>
      <c r="K3260" s="9">
        <v>0</v>
      </c>
      <c r="L3260" s="9">
        <v>61970000</v>
      </c>
      <c r="M3260" s="9">
        <v>61970000</v>
      </c>
      <c r="N3260" s="9">
        <v>0</v>
      </c>
      <c r="O3260" s="9">
        <v>61970000</v>
      </c>
      <c r="P3260" s="13">
        <f t="shared" si="51"/>
        <v>0</v>
      </c>
      <c r="Q3260" s="13">
        <f t="array" ref="Q3260">IF(C3260="",SUMIFS($P$6:$P$65536,$B$6:$B$65536,B3260),IF(D3260="",SUMIFS($P$6:$P$65536,$B$6:$B$65536,B3260,$C$6:$C$65536,C3260),IF(E3260="",SUMIFS($P$6:$P$65536,$B$6:$B$65536,B3260,$C$6:$C$65536,C3260,$D$6:$D$65536,D3260),IF(F3260="",SUMIFS($P$6:$P$65536,$B$6:$B$65536,B3260,$C$6:$C$65536,C3260,$D$6:$D$65536,D3260,$E$6:$E$65536,E3260),--(RIGHT(F3260,1)="0")*SUM(SUMIFS($P$6:$P$65536,$B$6:$B$65536,B3260,$C$6:$C$65536,C3260,$D$6:$D$65536,D3260,$E$6:$E$65536,E3260,$F$6:$F$65536,LEFT(F3260,2)&amp;{0;1;2;3;4;5;6;7;8;9}))+(--(RIGHT(F3260,2)="00"))*SUM(SUMIFS($P$6:$P$65536,$B$6:$B$65536,B3260,$C$6:$C$65536,C3260,$D$6:$D$65536,D3260,$E$6:$E$65536,E3260,$F$6:$F$65536,LEFT(F3260,1)&amp;range))+SUMIFS($P$6:$P$65536,$B$6:$B$65536,B3260,$C$6:$C$65536,C3260,$D$6:$D$65536,D3260,$E$6:$E$65536,E3260,$F$6:$F$65536,F3260)))))</f>
        <v>0</v>
      </c>
    </row>
    <row r="3261" spans="1:17" ht="15.95" hidden="1" customHeight="1" x14ac:dyDescent="0.2">
      <c r="A3261" s="8" t="s">
        <v>279</v>
      </c>
      <c r="B3261" s="3" t="s">
        <v>1098</v>
      </c>
      <c r="C3261" s="3" t="s">
        <v>27</v>
      </c>
      <c r="D3261" s="3" t="s">
        <v>38</v>
      </c>
      <c r="E3261" s="3" t="s">
        <v>0</v>
      </c>
      <c r="F3261" s="3" t="s">
        <v>0</v>
      </c>
      <c r="G3261" s="9">
        <v>61970000</v>
      </c>
      <c r="H3261" s="9">
        <v>0</v>
      </c>
      <c r="I3261" s="9">
        <v>61970000</v>
      </c>
      <c r="J3261" s="9">
        <v>61970000</v>
      </c>
      <c r="K3261" s="9">
        <v>0</v>
      </c>
      <c r="L3261" s="9">
        <v>61970000</v>
      </c>
      <c r="M3261" s="9">
        <v>61970000</v>
      </c>
      <c r="N3261" s="9">
        <v>0</v>
      </c>
      <c r="O3261" s="9">
        <v>61970000</v>
      </c>
      <c r="P3261" s="13">
        <f t="shared" si="51"/>
        <v>0</v>
      </c>
      <c r="Q3261" s="13">
        <f t="array" ref="Q3261">IF(C3261="",SUMIFS($P$6:$P$65536,$B$6:$B$65536,B3261),IF(D3261="",SUMIFS($P$6:$P$65536,$B$6:$B$65536,B3261,$C$6:$C$65536,C3261),IF(E3261="",SUMIFS($P$6:$P$65536,$B$6:$B$65536,B3261,$C$6:$C$65536,C3261,$D$6:$D$65536,D3261),IF(F3261="",SUMIFS($P$6:$P$65536,$B$6:$B$65536,B3261,$C$6:$C$65536,C3261,$D$6:$D$65536,D3261,$E$6:$E$65536,E3261),--(RIGHT(F3261,1)="0")*SUM(SUMIFS($P$6:$P$65536,$B$6:$B$65536,B3261,$C$6:$C$65536,C3261,$D$6:$D$65536,D3261,$E$6:$E$65536,E3261,$F$6:$F$65536,LEFT(F3261,2)&amp;{0;1;2;3;4;5;6;7;8;9}))+(--(RIGHT(F3261,2)="00"))*SUM(SUMIFS($P$6:$P$65536,$B$6:$B$65536,B3261,$C$6:$C$65536,C3261,$D$6:$D$65536,D3261,$E$6:$E$65536,E3261,$F$6:$F$65536,LEFT(F3261,1)&amp;range))+SUMIFS($P$6:$P$65536,$B$6:$B$65536,B3261,$C$6:$C$65536,C3261,$D$6:$D$65536,D3261,$E$6:$E$65536,E3261,$F$6:$F$65536,F3261)))))</f>
        <v>0</v>
      </c>
    </row>
    <row r="3262" spans="1:17" ht="127.9" hidden="1" customHeight="1" x14ac:dyDescent="0.2">
      <c r="A3262" s="10" t="s">
        <v>1126</v>
      </c>
      <c r="B3262" s="3" t="s">
        <v>1098</v>
      </c>
      <c r="C3262" s="3" t="s">
        <v>27</v>
      </c>
      <c r="D3262" s="3" t="s">
        <v>38</v>
      </c>
      <c r="E3262" s="3" t="s">
        <v>1127</v>
      </c>
      <c r="F3262" s="11" t="s">
        <v>0</v>
      </c>
      <c r="G3262" s="9">
        <v>61970000</v>
      </c>
      <c r="H3262" s="9">
        <v>0</v>
      </c>
      <c r="I3262" s="9">
        <v>61970000</v>
      </c>
      <c r="J3262" s="9">
        <v>61970000</v>
      </c>
      <c r="K3262" s="9">
        <v>0</v>
      </c>
      <c r="L3262" s="9">
        <v>61970000</v>
      </c>
      <c r="M3262" s="9">
        <v>61970000</v>
      </c>
      <c r="N3262" s="9">
        <v>0</v>
      </c>
      <c r="O3262" s="9">
        <v>61970000</v>
      </c>
      <c r="P3262" s="13">
        <f t="shared" si="51"/>
        <v>0</v>
      </c>
      <c r="Q3262" s="13">
        <f t="array" ref="Q3262">IF(C3262="",SUMIFS($P$6:$P$65536,$B$6:$B$65536,B3262),IF(D3262="",SUMIFS($P$6:$P$65536,$B$6:$B$65536,B3262,$C$6:$C$65536,C3262),IF(E3262="",SUMIFS($P$6:$P$65536,$B$6:$B$65536,B3262,$C$6:$C$65536,C3262,$D$6:$D$65536,D3262),IF(F3262="",SUMIFS($P$6:$P$65536,$B$6:$B$65536,B3262,$C$6:$C$65536,C3262,$D$6:$D$65536,D3262,$E$6:$E$65536,E3262),--(RIGHT(F3262,1)="0")*SUM(SUMIFS($P$6:$P$65536,$B$6:$B$65536,B3262,$C$6:$C$65536,C3262,$D$6:$D$65536,D3262,$E$6:$E$65536,E3262,$F$6:$F$65536,LEFT(F3262,2)&amp;{0;1;2;3;4;5;6;7;8;9}))+(--(RIGHT(F3262,2)="00"))*SUM(SUMIFS($P$6:$P$65536,$B$6:$B$65536,B3262,$C$6:$C$65536,C3262,$D$6:$D$65536,D3262,$E$6:$E$65536,E3262,$F$6:$F$65536,LEFT(F3262,1)&amp;range))+SUMIFS($P$6:$P$65536,$B$6:$B$65536,B3262,$C$6:$C$65536,C3262,$D$6:$D$65536,D3262,$E$6:$E$65536,E3262,$F$6:$F$65536,F3262)))))</f>
        <v>0</v>
      </c>
    </row>
    <row r="3263" spans="1:17" ht="32.25" hidden="1" customHeight="1" x14ac:dyDescent="0.2">
      <c r="A3263" s="10" t="s">
        <v>112</v>
      </c>
      <c r="B3263" s="3" t="s">
        <v>1098</v>
      </c>
      <c r="C3263" s="3" t="s">
        <v>27</v>
      </c>
      <c r="D3263" s="3" t="s">
        <v>38</v>
      </c>
      <c r="E3263" s="3" t="s">
        <v>1127</v>
      </c>
      <c r="F3263" s="3" t="s">
        <v>113</v>
      </c>
      <c r="G3263" s="9">
        <v>61970000</v>
      </c>
      <c r="H3263" s="9">
        <v>0</v>
      </c>
      <c r="I3263" s="9">
        <v>61970000</v>
      </c>
      <c r="J3263" s="9">
        <v>61970000</v>
      </c>
      <c r="K3263" s="9">
        <v>0</v>
      </c>
      <c r="L3263" s="9">
        <v>61970000</v>
      </c>
      <c r="M3263" s="9">
        <v>61970000</v>
      </c>
      <c r="N3263" s="9">
        <v>0</v>
      </c>
      <c r="O3263" s="9">
        <v>61970000</v>
      </c>
      <c r="P3263" s="13">
        <f t="shared" si="51"/>
        <v>0</v>
      </c>
      <c r="Q3263" s="13">
        <f t="array" ref="Q3263">IF(C3263="",SUMIFS($P$6:$P$65536,$B$6:$B$65536,B3263),IF(D3263="",SUMIFS($P$6:$P$65536,$B$6:$B$65536,B3263,$C$6:$C$65536,C3263),IF(E3263="",SUMIFS($P$6:$P$65536,$B$6:$B$65536,B3263,$C$6:$C$65536,C3263,$D$6:$D$65536,D3263),IF(F3263="",SUMIFS($P$6:$P$65536,$B$6:$B$65536,B3263,$C$6:$C$65536,C3263,$D$6:$D$65536,D3263,$E$6:$E$65536,E3263),--(RIGHT(F3263,1)="0")*SUM(SUMIFS($P$6:$P$65536,$B$6:$B$65536,B3263,$C$6:$C$65536,C3263,$D$6:$D$65536,D3263,$E$6:$E$65536,E3263,$F$6:$F$65536,LEFT(F3263,2)&amp;{0;1;2;3;4;5;6;7;8;9}))+(--(RIGHT(F3263,2)="00"))*SUM(SUMIFS($P$6:$P$65536,$B$6:$B$65536,B3263,$C$6:$C$65536,C3263,$D$6:$D$65536,D3263,$E$6:$E$65536,E3263,$F$6:$F$65536,LEFT(F3263,1)&amp;range))+SUMIFS($P$6:$P$65536,$B$6:$B$65536,B3263,$C$6:$C$65536,C3263,$D$6:$D$65536,D3263,$E$6:$E$65536,E3263,$F$6:$F$65536,F3263)))))</f>
        <v>0</v>
      </c>
    </row>
    <row r="3264" spans="1:17" ht="48.95" hidden="1" customHeight="1" x14ac:dyDescent="0.2">
      <c r="A3264" s="10" t="s">
        <v>406</v>
      </c>
      <c r="B3264" s="3" t="s">
        <v>1098</v>
      </c>
      <c r="C3264" s="3" t="s">
        <v>27</v>
      </c>
      <c r="D3264" s="3" t="s">
        <v>38</v>
      </c>
      <c r="E3264" s="3" t="s">
        <v>1127</v>
      </c>
      <c r="F3264" s="3" t="s">
        <v>407</v>
      </c>
      <c r="G3264" s="9">
        <v>61970000</v>
      </c>
      <c r="H3264" s="9">
        <v>0</v>
      </c>
      <c r="I3264" s="9">
        <v>61970000</v>
      </c>
      <c r="J3264" s="9">
        <v>61970000</v>
      </c>
      <c r="K3264" s="9">
        <v>0</v>
      </c>
      <c r="L3264" s="9">
        <v>61970000</v>
      </c>
      <c r="M3264" s="9">
        <v>61970000</v>
      </c>
      <c r="N3264" s="9">
        <v>0</v>
      </c>
      <c r="O3264" s="9">
        <v>61970000</v>
      </c>
      <c r="P3264" s="13">
        <f t="shared" si="51"/>
        <v>0</v>
      </c>
      <c r="Q3264" s="13">
        <f t="array" ref="Q3264">IF(C3264="",SUMIFS($P$6:$P$65536,$B$6:$B$65536,B3264),IF(D3264="",SUMIFS($P$6:$P$65536,$B$6:$B$65536,B3264,$C$6:$C$65536,C3264),IF(E3264="",SUMIFS($P$6:$P$65536,$B$6:$B$65536,B3264,$C$6:$C$65536,C3264,$D$6:$D$65536,D3264),IF(F3264="",SUMIFS($P$6:$P$65536,$B$6:$B$65536,B3264,$C$6:$C$65536,C3264,$D$6:$D$65536,D3264,$E$6:$E$65536,E3264),--(RIGHT(F3264,1)="0")*SUM(SUMIFS($P$6:$P$65536,$B$6:$B$65536,B3264,$C$6:$C$65536,C3264,$D$6:$D$65536,D3264,$E$6:$E$65536,E3264,$F$6:$F$65536,LEFT(F3264,2)&amp;{0;1;2;3;4;5;6;7;8;9}))+(--(RIGHT(F3264,2)="00"))*SUM(SUMIFS($P$6:$P$65536,$B$6:$B$65536,B3264,$C$6:$C$65536,C3264,$D$6:$D$65536,D3264,$E$6:$E$65536,E3264,$F$6:$F$65536,LEFT(F3264,1)&amp;range))+SUMIFS($P$6:$P$65536,$B$6:$B$65536,B3264,$C$6:$C$65536,C3264,$D$6:$D$65536,D3264,$E$6:$E$65536,E3264,$F$6:$F$65536,F3264)))))</f>
        <v>0</v>
      </c>
    </row>
    <row r="3265" spans="1:17" ht="48.95" hidden="1" customHeight="1" x14ac:dyDescent="0.2">
      <c r="A3265" s="10" t="s">
        <v>408</v>
      </c>
      <c r="B3265" s="3" t="s">
        <v>1098</v>
      </c>
      <c r="C3265" s="3" t="s">
        <v>27</v>
      </c>
      <c r="D3265" s="3" t="s">
        <v>38</v>
      </c>
      <c r="E3265" s="3" t="s">
        <v>1127</v>
      </c>
      <c r="F3265" s="3" t="s">
        <v>409</v>
      </c>
      <c r="G3265" s="9">
        <v>61970000</v>
      </c>
      <c r="H3265" s="9">
        <v>0</v>
      </c>
      <c r="I3265" s="9">
        <v>61970000</v>
      </c>
      <c r="J3265" s="9">
        <v>61970000</v>
      </c>
      <c r="K3265" s="9">
        <v>0</v>
      </c>
      <c r="L3265" s="9">
        <v>61970000</v>
      </c>
      <c r="M3265" s="9">
        <v>61970000</v>
      </c>
      <c r="N3265" s="9">
        <v>0</v>
      </c>
      <c r="O3265" s="9">
        <v>61970000</v>
      </c>
      <c r="P3265" s="13">
        <f t="shared" si="51"/>
        <v>0</v>
      </c>
      <c r="Q3265" s="13">
        <f t="array" ref="Q3265">IF(C3265="",SUMIFS($P$6:$P$65536,$B$6:$B$65536,B3265),IF(D3265="",SUMIFS($P$6:$P$65536,$B$6:$B$65536,B3265,$C$6:$C$65536,C3265),IF(E3265="",SUMIFS($P$6:$P$65536,$B$6:$B$65536,B3265,$C$6:$C$65536,C3265,$D$6:$D$65536,D3265),IF(F3265="",SUMIFS($P$6:$P$65536,$B$6:$B$65536,B3265,$C$6:$C$65536,C3265,$D$6:$D$65536,D3265,$E$6:$E$65536,E3265),--(RIGHT(F3265,1)="0")*SUM(SUMIFS($P$6:$P$65536,$B$6:$B$65536,B3265,$C$6:$C$65536,C3265,$D$6:$D$65536,D3265,$E$6:$E$65536,E3265,$F$6:$F$65536,LEFT(F3265,2)&amp;{0;1;2;3;4;5;6;7;8;9}))+(--(RIGHT(F3265,2)="00"))*SUM(SUMIFS($P$6:$P$65536,$B$6:$B$65536,B3265,$C$6:$C$65536,C3265,$D$6:$D$65536,D3265,$E$6:$E$65536,E3265,$F$6:$F$65536,LEFT(F3265,1)&amp;range))+SUMIFS($P$6:$P$65536,$B$6:$B$65536,B3265,$C$6:$C$65536,C3265,$D$6:$D$65536,D3265,$E$6:$E$65536,E3265,$F$6:$F$65536,F3265)))))</f>
        <v>0</v>
      </c>
    </row>
    <row r="3266" spans="1:17" ht="48.95" customHeight="1" x14ac:dyDescent="0.2">
      <c r="A3266" s="4" t="s">
        <v>1128</v>
      </c>
      <c r="B3266" s="5" t="s">
        <v>1129</v>
      </c>
      <c r="C3266" s="5" t="s">
        <v>0</v>
      </c>
      <c r="D3266" s="5" t="s">
        <v>0</v>
      </c>
      <c r="E3266" s="6" t="s">
        <v>0</v>
      </c>
      <c r="F3266" s="6" t="s">
        <v>0</v>
      </c>
      <c r="G3266" s="7">
        <v>38437309</v>
      </c>
      <c r="H3266" s="7">
        <v>659548</v>
      </c>
      <c r="I3266" s="7">
        <v>39096857</v>
      </c>
      <c r="J3266" s="7">
        <v>32397089</v>
      </c>
      <c r="K3266" s="7">
        <v>0</v>
      </c>
      <c r="L3266" s="7">
        <v>32397089</v>
      </c>
      <c r="M3266" s="7">
        <v>32777068</v>
      </c>
      <c r="N3266" s="7">
        <v>0</v>
      </c>
      <c r="O3266" s="7">
        <v>32777068</v>
      </c>
      <c r="P3266" s="13">
        <f t="shared" si="51"/>
        <v>659548</v>
      </c>
      <c r="Q3266" s="13">
        <f t="array" ref="Q3266">IF(C3266="",SUMIFS($P$6:$P$65536,$B$6:$B$65536,B3266),IF(D3266="",SUMIFS($P$6:$P$65536,$B$6:$B$65536,B3266,$C$6:$C$65536,C3266),IF(E3266="",SUMIFS($P$6:$P$65536,$B$6:$B$65536,B3266,$C$6:$C$65536,C3266,$D$6:$D$65536,D3266),IF(F3266="",SUMIFS($P$6:$P$65536,$B$6:$B$65536,B3266,$C$6:$C$65536,C3266,$D$6:$D$65536,D3266,$E$6:$E$65536,E3266),--(RIGHT(F3266,1)="0")*SUM(SUMIFS($P$6:$P$65536,$B$6:$B$65536,B3266,$C$6:$C$65536,C3266,$D$6:$D$65536,D3266,$E$6:$E$65536,E3266,$F$6:$F$65536,LEFT(F3266,2)&amp;{0;1;2;3;4;5;6;7;8;9}))+(--(RIGHT(F3266,2)="00"))*SUM(SUMIFS($P$6:$P$65536,$B$6:$B$65536,B3266,$C$6:$C$65536,C3266,$D$6:$D$65536,D3266,$E$6:$E$65536,E3266,$F$6:$F$65536,LEFT(F3266,1)&amp;range))+SUMIFS($P$6:$P$65536,$B$6:$B$65536,B3266,$C$6:$C$65536,C3266,$D$6:$D$65536,D3266,$E$6:$E$65536,E3266,$F$6:$F$65536,F3266)))))</f>
        <v>4616836</v>
      </c>
    </row>
    <row r="3267" spans="1:17" ht="15" customHeight="1" x14ac:dyDescent="0.2">
      <c r="A3267" s="8" t="s">
        <v>489</v>
      </c>
      <c r="B3267" s="3" t="s">
        <v>1129</v>
      </c>
      <c r="C3267" s="3" t="s">
        <v>128</v>
      </c>
      <c r="D3267" s="3" t="s">
        <v>0</v>
      </c>
      <c r="E3267" s="3" t="s">
        <v>0</v>
      </c>
      <c r="F3267" s="3" t="s">
        <v>0</v>
      </c>
      <c r="G3267" s="9">
        <v>38437309</v>
      </c>
      <c r="H3267" s="9">
        <v>659548</v>
      </c>
      <c r="I3267" s="9">
        <v>39096857</v>
      </c>
      <c r="J3267" s="9">
        <v>32397089</v>
      </c>
      <c r="K3267" s="9">
        <v>0</v>
      </c>
      <c r="L3267" s="9">
        <v>32397089</v>
      </c>
      <c r="M3267" s="9">
        <v>32777068</v>
      </c>
      <c r="N3267" s="9">
        <v>0</v>
      </c>
      <c r="O3267" s="9">
        <v>32777068</v>
      </c>
      <c r="P3267" s="13">
        <f t="shared" si="51"/>
        <v>659548</v>
      </c>
      <c r="Q3267" s="13">
        <f t="array" ref="Q3267">IF(C3267="",SUMIFS($P$6:$P$65536,$B$6:$B$65536,B3267),IF(D3267="",SUMIFS($P$6:$P$65536,$B$6:$B$65536,B3267,$C$6:$C$65536,C3267),IF(E3267="",SUMIFS($P$6:$P$65536,$B$6:$B$65536,B3267,$C$6:$C$65536,C3267,$D$6:$D$65536,D3267),IF(F3267="",SUMIFS($P$6:$P$65536,$B$6:$B$65536,B3267,$C$6:$C$65536,C3267,$D$6:$D$65536,D3267,$E$6:$E$65536,E3267),--(RIGHT(F3267,1)="0")*SUM(SUMIFS($P$6:$P$65536,$B$6:$B$65536,B3267,$C$6:$C$65536,C3267,$D$6:$D$65536,D3267,$E$6:$E$65536,E3267,$F$6:$F$65536,LEFT(F3267,2)&amp;{0;1;2;3;4;5;6;7;8;9}))+(--(RIGHT(F3267,2)="00"))*SUM(SUMIFS($P$6:$P$65536,$B$6:$B$65536,B3267,$C$6:$C$65536,C3267,$D$6:$D$65536,D3267,$E$6:$E$65536,E3267,$F$6:$F$65536,LEFT(F3267,1)&amp;range))+SUMIFS($P$6:$P$65536,$B$6:$B$65536,B3267,$C$6:$C$65536,C3267,$D$6:$D$65536,D3267,$E$6:$E$65536,E3267,$F$6:$F$65536,F3267)))))</f>
        <v>3957288</v>
      </c>
    </row>
    <row r="3268" spans="1:17" ht="15.95" hidden="1" customHeight="1" x14ac:dyDescent="0.2">
      <c r="A3268" s="8" t="s">
        <v>490</v>
      </c>
      <c r="B3268" s="3" t="s">
        <v>1129</v>
      </c>
      <c r="C3268" s="3" t="s">
        <v>128</v>
      </c>
      <c r="D3268" s="3" t="s">
        <v>36</v>
      </c>
      <c r="E3268" s="3" t="s">
        <v>0</v>
      </c>
      <c r="F3268" s="3" t="s">
        <v>0</v>
      </c>
      <c r="G3268" s="9">
        <v>28355759</v>
      </c>
      <c r="H3268" s="9">
        <v>0</v>
      </c>
      <c r="I3268" s="9">
        <v>28355759</v>
      </c>
      <c r="J3268" s="9">
        <v>21957372</v>
      </c>
      <c r="K3268" s="9">
        <v>0</v>
      </c>
      <c r="L3268" s="9">
        <v>21957372</v>
      </c>
      <c r="M3268" s="9">
        <v>21957372</v>
      </c>
      <c r="N3268" s="9">
        <v>0</v>
      </c>
      <c r="O3268" s="9">
        <v>21957372</v>
      </c>
      <c r="P3268" s="13">
        <f t="shared" si="51"/>
        <v>0</v>
      </c>
      <c r="Q3268" s="13">
        <f t="array" ref="Q3268">IF(C3268="",SUMIFS($P$6:$P$65536,$B$6:$B$65536,B3268),IF(D3268="",SUMIFS($P$6:$P$65536,$B$6:$B$65536,B3268,$C$6:$C$65536,C3268),IF(E3268="",SUMIFS($P$6:$P$65536,$B$6:$B$65536,B3268,$C$6:$C$65536,C3268,$D$6:$D$65536,D3268),IF(F3268="",SUMIFS($P$6:$P$65536,$B$6:$B$65536,B3268,$C$6:$C$65536,C3268,$D$6:$D$65536,D3268,$E$6:$E$65536,E3268),--(RIGHT(F3268,1)="0")*SUM(SUMIFS($P$6:$P$65536,$B$6:$B$65536,B3268,$C$6:$C$65536,C3268,$D$6:$D$65536,D3268,$E$6:$E$65536,E3268,$F$6:$F$65536,LEFT(F3268,2)&amp;{0;1;2;3;4;5;6;7;8;9}))+(--(RIGHT(F3268,2)="00"))*SUM(SUMIFS($P$6:$P$65536,$B$6:$B$65536,B3268,$C$6:$C$65536,C3268,$D$6:$D$65536,D3268,$E$6:$E$65536,E3268,$F$6:$F$65536,LEFT(F3268,1)&amp;range))+SUMIFS($P$6:$P$65536,$B$6:$B$65536,B3268,$C$6:$C$65536,C3268,$D$6:$D$65536,D3268,$E$6:$E$65536,E3268,$F$6:$F$65536,F3268)))))</f>
        <v>0</v>
      </c>
    </row>
    <row r="3269" spans="1:17" ht="32.25" hidden="1" customHeight="1" x14ac:dyDescent="0.2">
      <c r="A3269" s="10" t="s">
        <v>491</v>
      </c>
      <c r="B3269" s="3" t="s">
        <v>1129</v>
      </c>
      <c r="C3269" s="3" t="s">
        <v>128</v>
      </c>
      <c r="D3269" s="3" t="s">
        <v>36</v>
      </c>
      <c r="E3269" s="3" t="s">
        <v>1130</v>
      </c>
      <c r="F3269" s="11" t="s">
        <v>0</v>
      </c>
      <c r="G3269" s="9">
        <v>21120691.719999999</v>
      </c>
      <c r="H3269" s="9">
        <v>0</v>
      </c>
      <c r="I3269" s="9">
        <v>21120691.719999999</v>
      </c>
      <c r="J3269" s="9">
        <v>21758372</v>
      </c>
      <c r="K3269" s="9">
        <v>0</v>
      </c>
      <c r="L3269" s="9">
        <v>21758372</v>
      </c>
      <c r="M3269" s="9">
        <v>21777370.039999999</v>
      </c>
      <c r="N3269" s="9">
        <v>0</v>
      </c>
      <c r="O3269" s="9">
        <v>21777370.039999999</v>
      </c>
      <c r="P3269" s="13">
        <f t="shared" si="51"/>
        <v>0</v>
      </c>
      <c r="Q3269" s="13">
        <f t="array" ref="Q3269">IF(C3269="",SUMIFS($P$6:$P$65536,$B$6:$B$65536,B3269),IF(D3269="",SUMIFS($P$6:$P$65536,$B$6:$B$65536,B3269,$C$6:$C$65536,C3269),IF(E3269="",SUMIFS($P$6:$P$65536,$B$6:$B$65536,B3269,$C$6:$C$65536,C3269,$D$6:$D$65536,D3269),IF(F3269="",SUMIFS($P$6:$P$65536,$B$6:$B$65536,B3269,$C$6:$C$65536,C3269,$D$6:$D$65536,D3269,$E$6:$E$65536,E3269),--(RIGHT(F3269,1)="0")*SUM(SUMIFS($P$6:$P$65536,$B$6:$B$65536,B3269,$C$6:$C$65536,C3269,$D$6:$D$65536,D3269,$E$6:$E$65536,E3269,$F$6:$F$65536,LEFT(F3269,2)&amp;{0;1;2;3;4;5;6;7;8;9}))+(--(RIGHT(F3269,2)="00"))*SUM(SUMIFS($P$6:$P$65536,$B$6:$B$65536,B3269,$C$6:$C$65536,C3269,$D$6:$D$65536,D3269,$E$6:$E$65536,E3269,$F$6:$F$65536,LEFT(F3269,1)&amp;range))+SUMIFS($P$6:$P$65536,$B$6:$B$65536,B3269,$C$6:$C$65536,C3269,$D$6:$D$65536,D3269,$E$6:$E$65536,E3269,$F$6:$F$65536,F3269)))))</f>
        <v>0</v>
      </c>
    </row>
    <row r="3270" spans="1:17" ht="64.5" hidden="1" customHeight="1" x14ac:dyDescent="0.2">
      <c r="A3270" s="10" t="s">
        <v>94</v>
      </c>
      <c r="B3270" s="3" t="s">
        <v>1129</v>
      </c>
      <c r="C3270" s="3" t="s">
        <v>128</v>
      </c>
      <c r="D3270" s="3" t="s">
        <v>36</v>
      </c>
      <c r="E3270" s="3" t="s">
        <v>1130</v>
      </c>
      <c r="F3270" s="3" t="s">
        <v>95</v>
      </c>
      <c r="G3270" s="9">
        <v>21120691.719999999</v>
      </c>
      <c r="H3270" s="9">
        <v>0</v>
      </c>
      <c r="I3270" s="9">
        <v>21120691.719999999</v>
      </c>
      <c r="J3270" s="9">
        <v>21758372</v>
      </c>
      <c r="K3270" s="9">
        <v>0</v>
      </c>
      <c r="L3270" s="9">
        <v>21758372</v>
      </c>
      <c r="M3270" s="9">
        <v>21777370.039999999</v>
      </c>
      <c r="N3270" s="9">
        <v>0</v>
      </c>
      <c r="O3270" s="9">
        <v>21777370.039999999</v>
      </c>
      <c r="P3270" s="13">
        <f t="shared" si="51"/>
        <v>0</v>
      </c>
      <c r="Q3270" s="13">
        <f t="array" ref="Q3270">IF(C3270="",SUMIFS($P$6:$P$65536,$B$6:$B$65536,B3270),IF(D3270="",SUMIFS($P$6:$P$65536,$B$6:$B$65536,B3270,$C$6:$C$65536,C3270),IF(E3270="",SUMIFS($P$6:$P$65536,$B$6:$B$65536,B3270,$C$6:$C$65536,C3270,$D$6:$D$65536,D3270),IF(F3270="",SUMIFS($P$6:$P$65536,$B$6:$B$65536,B3270,$C$6:$C$65536,C3270,$D$6:$D$65536,D3270,$E$6:$E$65536,E3270),--(RIGHT(F3270,1)="0")*SUM(SUMIFS($P$6:$P$65536,$B$6:$B$65536,B3270,$C$6:$C$65536,C3270,$D$6:$D$65536,D3270,$E$6:$E$65536,E3270,$F$6:$F$65536,LEFT(F3270,2)&amp;{0;1;2;3;4;5;6;7;8;9}))+(--(RIGHT(F3270,2)="00"))*SUM(SUMIFS($P$6:$P$65536,$B$6:$B$65536,B3270,$C$6:$C$65536,C3270,$D$6:$D$65536,D3270,$E$6:$E$65536,E3270,$F$6:$F$65536,LEFT(F3270,1)&amp;range))+SUMIFS($P$6:$P$65536,$B$6:$B$65536,B3270,$C$6:$C$65536,C3270,$D$6:$D$65536,D3270,$E$6:$E$65536,E3270,$F$6:$F$65536,F3270)))))</f>
        <v>0</v>
      </c>
    </row>
    <row r="3271" spans="1:17" ht="15" hidden="1" customHeight="1" x14ac:dyDescent="0.2">
      <c r="A3271" s="10" t="s">
        <v>96</v>
      </c>
      <c r="B3271" s="3" t="s">
        <v>1129</v>
      </c>
      <c r="C3271" s="3" t="s">
        <v>128</v>
      </c>
      <c r="D3271" s="3" t="s">
        <v>36</v>
      </c>
      <c r="E3271" s="3" t="s">
        <v>1130</v>
      </c>
      <c r="F3271" s="3" t="s">
        <v>97</v>
      </c>
      <c r="G3271" s="9">
        <v>21120691.719999999</v>
      </c>
      <c r="H3271" s="9">
        <v>0</v>
      </c>
      <c r="I3271" s="9">
        <v>21120691.719999999</v>
      </c>
      <c r="J3271" s="9">
        <v>21758372</v>
      </c>
      <c r="K3271" s="9">
        <v>0</v>
      </c>
      <c r="L3271" s="9">
        <v>21758372</v>
      </c>
      <c r="M3271" s="9">
        <v>21777370.039999999</v>
      </c>
      <c r="N3271" s="9">
        <v>0</v>
      </c>
      <c r="O3271" s="9">
        <v>21777370.039999999</v>
      </c>
      <c r="P3271" s="13">
        <f t="shared" ref="P3271:P3334" si="52">ABS(H3271)+ABS(K3271)+ABS(N3271)</f>
        <v>0</v>
      </c>
      <c r="Q3271" s="13">
        <f t="array" ref="Q3271">IF(C3271="",SUMIFS($P$6:$P$65536,$B$6:$B$65536,B3271),IF(D3271="",SUMIFS($P$6:$P$65536,$B$6:$B$65536,B3271,$C$6:$C$65536,C3271),IF(E3271="",SUMIFS($P$6:$P$65536,$B$6:$B$65536,B3271,$C$6:$C$65536,C3271,$D$6:$D$65536,D3271),IF(F3271="",SUMIFS($P$6:$P$65536,$B$6:$B$65536,B3271,$C$6:$C$65536,C3271,$D$6:$D$65536,D3271,$E$6:$E$65536,E3271),--(RIGHT(F3271,1)="0")*SUM(SUMIFS($P$6:$P$65536,$B$6:$B$65536,B3271,$C$6:$C$65536,C3271,$D$6:$D$65536,D3271,$E$6:$E$65536,E3271,$F$6:$F$65536,LEFT(F3271,2)&amp;{0;1;2;3;4;5;6;7;8;9}))+(--(RIGHT(F3271,2)="00"))*SUM(SUMIFS($P$6:$P$65536,$B$6:$B$65536,B3271,$C$6:$C$65536,C3271,$D$6:$D$65536,D3271,$E$6:$E$65536,E3271,$F$6:$F$65536,LEFT(F3271,1)&amp;range))+SUMIFS($P$6:$P$65536,$B$6:$B$65536,B3271,$C$6:$C$65536,C3271,$D$6:$D$65536,D3271,$E$6:$E$65536,E3271,$F$6:$F$65536,F3271)))))</f>
        <v>0</v>
      </c>
    </row>
    <row r="3272" spans="1:17" ht="96.6" hidden="1" customHeight="1" x14ac:dyDescent="0.2">
      <c r="A3272" s="10" t="s">
        <v>98</v>
      </c>
      <c r="B3272" s="3" t="s">
        <v>1129</v>
      </c>
      <c r="C3272" s="3" t="s">
        <v>128</v>
      </c>
      <c r="D3272" s="3" t="s">
        <v>36</v>
      </c>
      <c r="E3272" s="3" t="s">
        <v>1130</v>
      </c>
      <c r="F3272" s="3" t="s">
        <v>99</v>
      </c>
      <c r="G3272" s="9">
        <v>5020972</v>
      </c>
      <c r="H3272" s="9">
        <v>0</v>
      </c>
      <c r="I3272" s="9">
        <v>5020972</v>
      </c>
      <c r="J3272" s="9">
        <v>4887372</v>
      </c>
      <c r="K3272" s="9">
        <v>0</v>
      </c>
      <c r="L3272" s="9">
        <v>4887372</v>
      </c>
      <c r="M3272" s="9">
        <v>4887372</v>
      </c>
      <c r="N3272" s="9">
        <v>0</v>
      </c>
      <c r="O3272" s="9">
        <v>4887372</v>
      </c>
      <c r="P3272" s="13">
        <f t="shared" si="52"/>
        <v>0</v>
      </c>
      <c r="Q3272" s="13">
        <f t="array" ref="Q3272">IF(C3272="",SUMIFS($P$6:$P$65536,$B$6:$B$65536,B3272),IF(D3272="",SUMIFS($P$6:$P$65536,$B$6:$B$65536,B3272,$C$6:$C$65536,C3272),IF(E3272="",SUMIFS($P$6:$P$65536,$B$6:$B$65536,B3272,$C$6:$C$65536,C3272,$D$6:$D$65536,D3272),IF(F3272="",SUMIFS($P$6:$P$65536,$B$6:$B$65536,B3272,$C$6:$C$65536,C3272,$D$6:$D$65536,D3272,$E$6:$E$65536,E3272),--(RIGHT(F3272,1)="0")*SUM(SUMIFS($P$6:$P$65536,$B$6:$B$65536,B3272,$C$6:$C$65536,C3272,$D$6:$D$65536,D3272,$E$6:$E$65536,E3272,$F$6:$F$65536,LEFT(F3272,2)&amp;{0;1;2;3;4;5;6;7;8;9}))+(--(RIGHT(F3272,2)="00"))*SUM(SUMIFS($P$6:$P$65536,$B$6:$B$65536,B3272,$C$6:$C$65536,C3272,$D$6:$D$65536,D3272,$E$6:$E$65536,E3272,$F$6:$F$65536,LEFT(F3272,1)&amp;range))+SUMIFS($P$6:$P$65536,$B$6:$B$65536,B3272,$C$6:$C$65536,C3272,$D$6:$D$65536,D3272,$E$6:$E$65536,E3272,$F$6:$F$65536,F3272)))))</f>
        <v>0</v>
      </c>
    </row>
    <row r="3273" spans="1:17" ht="32.25" hidden="1" customHeight="1" x14ac:dyDescent="0.2">
      <c r="A3273" s="10" t="s">
        <v>100</v>
      </c>
      <c r="B3273" s="3" t="s">
        <v>1129</v>
      </c>
      <c r="C3273" s="3" t="s">
        <v>128</v>
      </c>
      <c r="D3273" s="3" t="s">
        <v>36</v>
      </c>
      <c r="E3273" s="3" t="s">
        <v>1130</v>
      </c>
      <c r="F3273" s="3" t="s">
        <v>101</v>
      </c>
      <c r="G3273" s="9">
        <v>16099719.720000001</v>
      </c>
      <c r="H3273" s="9">
        <v>0</v>
      </c>
      <c r="I3273" s="9">
        <v>16099719.720000001</v>
      </c>
      <c r="J3273" s="9">
        <v>16871000</v>
      </c>
      <c r="K3273" s="9">
        <v>0</v>
      </c>
      <c r="L3273" s="9">
        <v>16871000</v>
      </c>
      <c r="M3273" s="9">
        <v>16889998.039999999</v>
      </c>
      <c r="N3273" s="9">
        <v>0</v>
      </c>
      <c r="O3273" s="9">
        <v>16889998.039999999</v>
      </c>
      <c r="P3273" s="13">
        <f t="shared" si="52"/>
        <v>0</v>
      </c>
      <c r="Q3273" s="13">
        <f t="array" ref="Q3273">IF(C3273="",SUMIFS($P$6:$P$65536,$B$6:$B$65536,B3273),IF(D3273="",SUMIFS($P$6:$P$65536,$B$6:$B$65536,B3273,$C$6:$C$65536,C3273),IF(E3273="",SUMIFS($P$6:$P$65536,$B$6:$B$65536,B3273,$C$6:$C$65536,C3273,$D$6:$D$65536,D3273),IF(F3273="",SUMIFS($P$6:$P$65536,$B$6:$B$65536,B3273,$C$6:$C$65536,C3273,$D$6:$D$65536,D3273,$E$6:$E$65536,E3273),--(RIGHT(F3273,1)="0")*SUM(SUMIFS($P$6:$P$65536,$B$6:$B$65536,B3273,$C$6:$C$65536,C3273,$D$6:$D$65536,D3273,$E$6:$E$65536,E3273,$F$6:$F$65536,LEFT(F3273,2)&amp;{0;1;2;3;4;5;6;7;8;9}))+(--(RIGHT(F3273,2)="00"))*SUM(SUMIFS($P$6:$P$65536,$B$6:$B$65536,B3273,$C$6:$C$65536,C3273,$D$6:$D$65536,D3273,$E$6:$E$65536,E3273,$F$6:$F$65536,LEFT(F3273,1)&amp;range))+SUMIFS($P$6:$P$65536,$B$6:$B$65536,B3273,$C$6:$C$65536,C3273,$D$6:$D$65536,D3273,$E$6:$E$65536,E3273,$F$6:$F$65536,F3273)))))</f>
        <v>0</v>
      </c>
    </row>
    <row r="3274" spans="1:17" ht="48.95" hidden="1" customHeight="1" x14ac:dyDescent="0.2">
      <c r="A3274" s="10" t="s">
        <v>1131</v>
      </c>
      <c r="B3274" s="3" t="s">
        <v>1129</v>
      </c>
      <c r="C3274" s="3" t="s">
        <v>128</v>
      </c>
      <c r="D3274" s="3" t="s">
        <v>36</v>
      </c>
      <c r="E3274" s="3" t="s">
        <v>1132</v>
      </c>
      <c r="F3274" s="11" t="s">
        <v>0</v>
      </c>
      <c r="G3274" s="9">
        <v>4636067.28</v>
      </c>
      <c r="H3274" s="9">
        <v>0</v>
      </c>
      <c r="I3274" s="9">
        <v>4636067.28</v>
      </c>
      <c r="J3274" s="9">
        <v>100000</v>
      </c>
      <c r="K3274" s="9">
        <v>0</v>
      </c>
      <c r="L3274" s="9">
        <v>100000</v>
      </c>
      <c r="M3274" s="9">
        <v>81001.960000000006</v>
      </c>
      <c r="N3274" s="9">
        <v>0</v>
      </c>
      <c r="O3274" s="9">
        <v>81001.960000000006</v>
      </c>
      <c r="P3274" s="13">
        <f t="shared" si="52"/>
        <v>0</v>
      </c>
      <c r="Q3274" s="13">
        <f t="array" ref="Q3274">IF(C3274="",SUMIFS($P$6:$P$65536,$B$6:$B$65536,B3274),IF(D3274="",SUMIFS($P$6:$P$65536,$B$6:$B$65536,B3274,$C$6:$C$65536,C3274),IF(E3274="",SUMIFS($P$6:$P$65536,$B$6:$B$65536,B3274,$C$6:$C$65536,C3274,$D$6:$D$65536,D3274),IF(F3274="",SUMIFS($P$6:$P$65536,$B$6:$B$65536,B3274,$C$6:$C$65536,C3274,$D$6:$D$65536,D3274,$E$6:$E$65536,E3274),--(RIGHT(F3274,1)="0")*SUM(SUMIFS($P$6:$P$65536,$B$6:$B$65536,B3274,$C$6:$C$65536,C3274,$D$6:$D$65536,D3274,$E$6:$E$65536,E3274,$F$6:$F$65536,LEFT(F3274,2)&amp;{0;1;2;3;4;5;6;7;8;9}))+(--(RIGHT(F3274,2)="00"))*SUM(SUMIFS($P$6:$P$65536,$B$6:$B$65536,B3274,$C$6:$C$65536,C3274,$D$6:$D$65536,D3274,$E$6:$E$65536,E3274,$F$6:$F$65536,LEFT(F3274,1)&amp;range))+SUMIFS($P$6:$P$65536,$B$6:$B$65536,B3274,$C$6:$C$65536,C3274,$D$6:$D$65536,D3274,$E$6:$E$65536,E3274,$F$6:$F$65536,F3274)))))</f>
        <v>0</v>
      </c>
    </row>
    <row r="3275" spans="1:17" ht="48.95" hidden="1" customHeight="1" x14ac:dyDescent="0.2">
      <c r="A3275" s="10" t="s">
        <v>57</v>
      </c>
      <c r="B3275" s="3" t="s">
        <v>1129</v>
      </c>
      <c r="C3275" s="3" t="s">
        <v>128</v>
      </c>
      <c r="D3275" s="3" t="s">
        <v>36</v>
      </c>
      <c r="E3275" s="3" t="s">
        <v>1132</v>
      </c>
      <c r="F3275" s="3" t="s">
        <v>58</v>
      </c>
      <c r="G3275" s="9">
        <v>4636067.28</v>
      </c>
      <c r="H3275" s="9">
        <v>0</v>
      </c>
      <c r="I3275" s="9">
        <v>4636067.28</v>
      </c>
      <c r="J3275" s="9">
        <v>100000</v>
      </c>
      <c r="K3275" s="9">
        <v>0</v>
      </c>
      <c r="L3275" s="9">
        <v>100000</v>
      </c>
      <c r="M3275" s="9">
        <v>81001.960000000006</v>
      </c>
      <c r="N3275" s="9">
        <v>0</v>
      </c>
      <c r="O3275" s="9">
        <v>81001.960000000006</v>
      </c>
      <c r="P3275" s="13">
        <f t="shared" si="52"/>
        <v>0</v>
      </c>
      <c r="Q3275" s="13">
        <f t="array" ref="Q3275">IF(C3275="",SUMIFS($P$6:$P$65536,$B$6:$B$65536,B3275),IF(D3275="",SUMIFS($P$6:$P$65536,$B$6:$B$65536,B3275,$C$6:$C$65536,C3275),IF(E3275="",SUMIFS($P$6:$P$65536,$B$6:$B$65536,B3275,$C$6:$C$65536,C3275,$D$6:$D$65536,D3275),IF(F3275="",SUMIFS($P$6:$P$65536,$B$6:$B$65536,B3275,$C$6:$C$65536,C3275,$D$6:$D$65536,D3275,$E$6:$E$65536,E3275),--(RIGHT(F3275,1)="0")*SUM(SUMIFS($P$6:$P$65536,$B$6:$B$65536,B3275,$C$6:$C$65536,C3275,$D$6:$D$65536,D3275,$E$6:$E$65536,E3275,$F$6:$F$65536,LEFT(F3275,2)&amp;{0;1;2;3;4;5;6;7;8;9}))+(--(RIGHT(F3275,2)="00"))*SUM(SUMIFS($P$6:$P$65536,$B$6:$B$65536,B3275,$C$6:$C$65536,C3275,$D$6:$D$65536,D3275,$E$6:$E$65536,E3275,$F$6:$F$65536,LEFT(F3275,1)&amp;range))+SUMIFS($P$6:$P$65536,$B$6:$B$65536,B3275,$C$6:$C$65536,C3275,$D$6:$D$65536,D3275,$E$6:$E$65536,E3275,$F$6:$F$65536,F3275)))))</f>
        <v>0</v>
      </c>
    </row>
    <row r="3276" spans="1:17" ht="48.95" hidden="1" customHeight="1" x14ac:dyDescent="0.2">
      <c r="A3276" s="10" t="s">
        <v>59</v>
      </c>
      <c r="B3276" s="3" t="s">
        <v>1129</v>
      </c>
      <c r="C3276" s="3" t="s">
        <v>128</v>
      </c>
      <c r="D3276" s="3" t="s">
        <v>36</v>
      </c>
      <c r="E3276" s="3" t="s">
        <v>1132</v>
      </c>
      <c r="F3276" s="3" t="s">
        <v>60</v>
      </c>
      <c r="G3276" s="9">
        <v>4636067.28</v>
      </c>
      <c r="H3276" s="9">
        <v>0</v>
      </c>
      <c r="I3276" s="9">
        <v>4636067.28</v>
      </c>
      <c r="J3276" s="9">
        <v>100000</v>
      </c>
      <c r="K3276" s="9">
        <v>0</v>
      </c>
      <c r="L3276" s="9">
        <v>100000</v>
      </c>
      <c r="M3276" s="9">
        <v>81001.960000000006</v>
      </c>
      <c r="N3276" s="9">
        <v>0</v>
      </c>
      <c r="O3276" s="9">
        <v>81001.960000000006</v>
      </c>
      <c r="P3276" s="13">
        <f t="shared" si="52"/>
        <v>0</v>
      </c>
      <c r="Q3276" s="13">
        <f t="array" ref="Q3276">IF(C3276="",SUMIFS($P$6:$P$65536,$B$6:$B$65536,B3276),IF(D3276="",SUMIFS($P$6:$P$65536,$B$6:$B$65536,B3276,$C$6:$C$65536,C3276),IF(E3276="",SUMIFS($P$6:$P$65536,$B$6:$B$65536,B3276,$C$6:$C$65536,C3276,$D$6:$D$65536,D3276),IF(F3276="",SUMIFS($P$6:$P$65536,$B$6:$B$65536,B3276,$C$6:$C$65536,C3276,$D$6:$D$65536,D3276,$E$6:$E$65536,E3276),--(RIGHT(F3276,1)="0")*SUM(SUMIFS($P$6:$P$65536,$B$6:$B$65536,B3276,$C$6:$C$65536,C3276,$D$6:$D$65536,D3276,$E$6:$E$65536,E3276,$F$6:$F$65536,LEFT(F3276,2)&amp;{0;1;2;3;4;5;6;7;8;9}))+(--(RIGHT(F3276,2)="00"))*SUM(SUMIFS($P$6:$P$65536,$B$6:$B$65536,B3276,$C$6:$C$65536,C3276,$D$6:$D$65536,D3276,$E$6:$E$65536,E3276,$F$6:$F$65536,LEFT(F3276,1)&amp;range))+SUMIFS($P$6:$P$65536,$B$6:$B$65536,B3276,$C$6:$C$65536,C3276,$D$6:$D$65536,D3276,$E$6:$E$65536,E3276,$F$6:$F$65536,F3276)))))</f>
        <v>0</v>
      </c>
    </row>
    <row r="3277" spans="1:17" ht="64.5" hidden="1" customHeight="1" x14ac:dyDescent="0.2">
      <c r="A3277" s="10" t="s">
        <v>231</v>
      </c>
      <c r="B3277" s="3" t="s">
        <v>1129</v>
      </c>
      <c r="C3277" s="3" t="s">
        <v>128</v>
      </c>
      <c r="D3277" s="3" t="s">
        <v>36</v>
      </c>
      <c r="E3277" s="3" t="s">
        <v>1132</v>
      </c>
      <c r="F3277" s="3" t="s">
        <v>232</v>
      </c>
      <c r="G3277" s="9">
        <v>4536067.28</v>
      </c>
      <c r="H3277" s="9">
        <v>0</v>
      </c>
      <c r="I3277" s="9">
        <v>4536067.28</v>
      </c>
      <c r="J3277" s="9">
        <v>0</v>
      </c>
      <c r="K3277" s="9">
        <v>0</v>
      </c>
      <c r="L3277" s="9">
        <v>0</v>
      </c>
      <c r="M3277" s="9">
        <v>0</v>
      </c>
      <c r="N3277" s="9">
        <v>0</v>
      </c>
      <c r="O3277" s="9">
        <v>0</v>
      </c>
      <c r="P3277" s="13">
        <f t="shared" si="52"/>
        <v>0</v>
      </c>
      <c r="Q3277" s="13">
        <f t="array" ref="Q3277">IF(C3277="",SUMIFS($P$6:$P$65536,$B$6:$B$65536,B3277),IF(D3277="",SUMIFS($P$6:$P$65536,$B$6:$B$65536,B3277,$C$6:$C$65536,C3277),IF(E3277="",SUMIFS($P$6:$P$65536,$B$6:$B$65536,B3277,$C$6:$C$65536,C3277,$D$6:$D$65536,D3277),IF(F3277="",SUMIFS($P$6:$P$65536,$B$6:$B$65536,B3277,$C$6:$C$65536,C3277,$D$6:$D$65536,D3277,$E$6:$E$65536,E3277),--(RIGHT(F3277,1)="0")*SUM(SUMIFS($P$6:$P$65536,$B$6:$B$65536,B3277,$C$6:$C$65536,C3277,$D$6:$D$65536,D3277,$E$6:$E$65536,E3277,$F$6:$F$65536,LEFT(F3277,2)&amp;{0;1;2;3;4;5;6;7;8;9}))+(--(RIGHT(F3277,2)="00"))*SUM(SUMIFS($P$6:$P$65536,$B$6:$B$65536,B3277,$C$6:$C$65536,C3277,$D$6:$D$65536,D3277,$E$6:$E$65536,E3277,$F$6:$F$65536,LEFT(F3277,1)&amp;range))+SUMIFS($P$6:$P$65536,$B$6:$B$65536,B3277,$C$6:$C$65536,C3277,$D$6:$D$65536,D3277,$E$6:$E$65536,E3277,$F$6:$F$65536,F3277)))))</f>
        <v>0</v>
      </c>
    </row>
    <row r="3278" spans="1:17" ht="15" hidden="1" customHeight="1" x14ac:dyDescent="0.2">
      <c r="A3278" s="10" t="s">
        <v>61</v>
      </c>
      <c r="B3278" s="3" t="s">
        <v>1129</v>
      </c>
      <c r="C3278" s="3" t="s">
        <v>128</v>
      </c>
      <c r="D3278" s="3" t="s">
        <v>36</v>
      </c>
      <c r="E3278" s="3" t="s">
        <v>1132</v>
      </c>
      <c r="F3278" s="3" t="s">
        <v>62</v>
      </c>
      <c r="G3278" s="9">
        <v>100000</v>
      </c>
      <c r="H3278" s="9">
        <v>0</v>
      </c>
      <c r="I3278" s="9">
        <v>100000</v>
      </c>
      <c r="J3278" s="9">
        <v>100000</v>
      </c>
      <c r="K3278" s="9">
        <v>0</v>
      </c>
      <c r="L3278" s="9">
        <v>100000</v>
      </c>
      <c r="M3278" s="9">
        <v>81001.960000000006</v>
      </c>
      <c r="N3278" s="9">
        <v>0</v>
      </c>
      <c r="O3278" s="9">
        <v>81001.960000000006</v>
      </c>
      <c r="P3278" s="13">
        <f t="shared" si="52"/>
        <v>0</v>
      </c>
      <c r="Q3278" s="13">
        <f t="array" ref="Q3278">IF(C3278="",SUMIFS($P$6:$P$65536,$B$6:$B$65536,B3278),IF(D3278="",SUMIFS($P$6:$P$65536,$B$6:$B$65536,B3278,$C$6:$C$65536,C3278),IF(E3278="",SUMIFS($P$6:$P$65536,$B$6:$B$65536,B3278,$C$6:$C$65536,C3278,$D$6:$D$65536,D3278),IF(F3278="",SUMIFS($P$6:$P$65536,$B$6:$B$65536,B3278,$C$6:$C$65536,C3278,$D$6:$D$65536,D3278,$E$6:$E$65536,E3278),--(RIGHT(F3278,1)="0")*SUM(SUMIFS($P$6:$P$65536,$B$6:$B$65536,B3278,$C$6:$C$65536,C3278,$D$6:$D$65536,D3278,$E$6:$E$65536,E3278,$F$6:$F$65536,LEFT(F3278,2)&amp;{0;1;2;3;4;5;6;7;8;9}))+(--(RIGHT(F3278,2)="00"))*SUM(SUMIFS($P$6:$P$65536,$B$6:$B$65536,B3278,$C$6:$C$65536,C3278,$D$6:$D$65536,D3278,$E$6:$E$65536,E3278,$F$6:$F$65536,LEFT(F3278,1)&amp;range))+SUMIFS($P$6:$P$65536,$B$6:$B$65536,B3278,$C$6:$C$65536,C3278,$D$6:$D$65536,D3278,$E$6:$E$65536,E3278,$F$6:$F$65536,F3278)))))</f>
        <v>0</v>
      </c>
    </row>
    <row r="3279" spans="1:17" ht="48.95" hidden="1" customHeight="1" x14ac:dyDescent="0.2">
      <c r="A3279" s="10" t="s">
        <v>519</v>
      </c>
      <c r="B3279" s="3" t="s">
        <v>1129</v>
      </c>
      <c r="C3279" s="3" t="s">
        <v>128</v>
      </c>
      <c r="D3279" s="3" t="s">
        <v>36</v>
      </c>
      <c r="E3279" s="3" t="s">
        <v>1133</v>
      </c>
      <c r="F3279" s="11" t="s">
        <v>0</v>
      </c>
      <c r="G3279" s="9">
        <v>2500000</v>
      </c>
      <c r="H3279" s="9">
        <v>0</v>
      </c>
      <c r="I3279" s="9">
        <v>2500000</v>
      </c>
      <c r="J3279" s="9">
        <v>0</v>
      </c>
      <c r="K3279" s="9">
        <v>0</v>
      </c>
      <c r="L3279" s="9">
        <v>0</v>
      </c>
      <c r="M3279" s="9">
        <v>0</v>
      </c>
      <c r="N3279" s="9">
        <v>0</v>
      </c>
      <c r="O3279" s="9">
        <v>0</v>
      </c>
      <c r="P3279" s="13">
        <f t="shared" si="52"/>
        <v>0</v>
      </c>
      <c r="Q3279" s="13">
        <f t="array" ref="Q3279">IF(C3279="",SUMIFS($P$6:$P$65536,$B$6:$B$65536,B3279),IF(D3279="",SUMIFS($P$6:$P$65536,$B$6:$B$65536,B3279,$C$6:$C$65536,C3279),IF(E3279="",SUMIFS($P$6:$P$65536,$B$6:$B$65536,B3279,$C$6:$C$65536,C3279,$D$6:$D$65536,D3279),IF(F3279="",SUMIFS($P$6:$P$65536,$B$6:$B$65536,B3279,$C$6:$C$65536,C3279,$D$6:$D$65536,D3279,$E$6:$E$65536,E3279),--(RIGHT(F3279,1)="0")*SUM(SUMIFS($P$6:$P$65536,$B$6:$B$65536,B3279,$C$6:$C$65536,C3279,$D$6:$D$65536,D3279,$E$6:$E$65536,E3279,$F$6:$F$65536,LEFT(F3279,2)&amp;{0;1;2;3;4;5;6;7;8;9}))+(--(RIGHT(F3279,2)="00"))*SUM(SUMIFS($P$6:$P$65536,$B$6:$B$65536,B3279,$C$6:$C$65536,C3279,$D$6:$D$65536,D3279,$E$6:$E$65536,E3279,$F$6:$F$65536,LEFT(F3279,1)&amp;range))+SUMIFS($P$6:$P$65536,$B$6:$B$65536,B3279,$C$6:$C$65536,C3279,$D$6:$D$65536,D3279,$E$6:$E$65536,E3279,$F$6:$F$65536,F3279)))))</f>
        <v>0</v>
      </c>
    </row>
    <row r="3280" spans="1:17" ht="64.5" hidden="1" customHeight="1" x14ac:dyDescent="0.2">
      <c r="A3280" s="10" t="s">
        <v>94</v>
      </c>
      <c r="B3280" s="3" t="s">
        <v>1129</v>
      </c>
      <c r="C3280" s="3" t="s">
        <v>128</v>
      </c>
      <c r="D3280" s="3" t="s">
        <v>36</v>
      </c>
      <c r="E3280" s="3" t="s">
        <v>1133</v>
      </c>
      <c r="F3280" s="3" t="s">
        <v>95</v>
      </c>
      <c r="G3280" s="9">
        <v>2500000</v>
      </c>
      <c r="H3280" s="9">
        <v>0</v>
      </c>
      <c r="I3280" s="9">
        <v>2500000</v>
      </c>
      <c r="J3280" s="9">
        <v>0</v>
      </c>
      <c r="K3280" s="9">
        <v>0</v>
      </c>
      <c r="L3280" s="9">
        <v>0</v>
      </c>
      <c r="M3280" s="9">
        <v>0</v>
      </c>
      <c r="N3280" s="9">
        <v>0</v>
      </c>
      <c r="O3280" s="9">
        <v>0</v>
      </c>
      <c r="P3280" s="13">
        <f t="shared" si="52"/>
        <v>0</v>
      </c>
      <c r="Q3280" s="13">
        <f t="array" ref="Q3280">IF(C3280="",SUMIFS($P$6:$P$65536,$B$6:$B$65536,B3280),IF(D3280="",SUMIFS($P$6:$P$65536,$B$6:$B$65536,B3280,$C$6:$C$65536,C3280),IF(E3280="",SUMIFS($P$6:$P$65536,$B$6:$B$65536,B3280,$C$6:$C$65536,C3280,$D$6:$D$65536,D3280),IF(F3280="",SUMIFS($P$6:$P$65536,$B$6:$B$65536,B3280,$C$6:$C$65536,C3280,$D$6:$D$65536,D3280,$E$6:$E$65536,E3280),--(RIGHT(F3280,1)="0")*SUM(SUMIFS($P$6:$P$65536,$B$6:$B$65536,B3280,$C$6:$C$65536,C3280,$D$6:$D$65536,D3280,$E$6:$E$65536,E3280,$F$6:$F$65536,LEFT(F3280,2)&amp;{0;1;2;3;4;5;6;7;8;9}))+(--(RIGHT(F3280,2)="00"))*SUM(SUMIFS($P$6:$P$65536,$B$6:$B$65536,B3280,$C$6:$C$65536,C3280,$D$6:$D$65536,D3280,$E$6:$E$65536,E3280,$F$6:$F$65536,LEFT(F3280,1)&amp;range))+SUMIFS($P$6:$P$65536,$B$6:$B$65536,B3280,$C$6:$C$65536,C3280,$D$6:$D$65536,D3280,$E$6:$E$65536,E3280,$F$6:$F$65536,F3280)))))</f>
        <v>0</v>
      </c>
    </row>
    <row r="3281" spans="1:17" ht="15" hidden="1" customHeight="1" x14ac:dyDescent="0.2">
      <c r="A3281" s="10" t="s">
        <v>96</v>
      </c>
      <c r="B3281" s="3" t="s">
        <v>1129</v>
      </c>
      <c r="C3281" s="3" t="s">
        <v>128</v>
      </c>
      <c r="D3281" s="3" t="s">
        <v>36</v>
      </c>
      <c r="E3281" s="3" t="s">
        <v>1133</v>
      </c>
      <c r="F3281" s="3" t="s">
        <v>97</v>
      </c>
      <c r="G3281" s="9">
        <v>2500000</v>
      </c>
      <c r="H3281" s="9">
        <v>0</v>
      </c>
      <c r="I3281" s="9">
        <v>2500000</v>
      </c>
      <c r="J3281" s="9">
        <v>0</v>
      </c>
      <c r="K3281" s="9">
        <v>0</v>
      </c>
      <c r="L3281" s="9">
        <v>0</v>
      </c>
      <c r="M3281" s="9">
        <v>0</v>
      </c>
      <c r="N3281" s="9">
        <v>0</v>
      </c>
      <c r="O3281" s="9">
        <v>0</v>
      </c>
      <c r="P3281" s="13">
        <f t="shared" si="52"/>
        <v>0</v>
      </c>
      <c r="Q3281" s="13">
        <f t="array" ref="Q3281">IF(C3281="",SUMIFS($P$6:$P$65536,$B$6:$B$65536,B3281),IF(D3281="",SUMIFS($P$6:$P$65536,$B$6:$B$65536,B3281,$C$6:$C$65536,C3281),IF(E3281="",SUMIFS($P$6:$P$65536,$B$6:$B$65536,B3281,$C$6:$C$65536,C3281,$D$6:$D$65536,D3281),IF(F3281="",SUMIFS($P$6:$P$65536,$B$6:$B$65536,B3281,$C$6:$C$65536,C3281,$D$6:$D$65536,D3281,$E$6:$E$65536,E3281),--(RIGHT(F3281,1)="0")*SUM(SUMIFS($P$6:$P$65536,$B$6:$B$65536,B3281,$C$6:$C$65536,C3281,$D$6:$D$65536,D3281,$E$6:$E$65536,E3281,$F$6:$F$65536,LEFT(F3281,2)&amp;{0;1;2;3;4;5;6;7;8;9}))+(--(RIGHT(F3281,2)="00"))*SUM(SUMIFS($P$6:$P$65536,$B$6:$B$65536,B3281,$C$6:$C$65536,C3281,$D$6:$D$65536,D3281,$E$6:$E$65536,E3281,$F$6:$F$65536,LEFT(F3281,1)&amp;range))+SUMIFS($P$6:$P$65536,$B$6:$B$65536,B3281,$C$6:$C$65536,C3281,$D$6:$D$65536,D3281,$E$6:$E$65536,E3281,$F$6:$F$65536,F3281)))))</f>
        <v>0</v>
      </c>
    </row>
    <row r="3282" spans="1:17" ht="32.25" hidden="1" customHeight="1" x14ac:dyDescent="0.2">
      <c r="A3282" s="10" t="s">
        <v>100</v>
      </c>
      <c r="B3282" s="3" t="s">
        <v>1129</v>
      </c>
      <c r="C3282" s="3" t="s">
        <v>128</v>
      </c>
      <c r="D3282" s="3" t="s">
        <v>36</v>
      </c>
      <c r="E3282" s="3" t="s">
        <v>1133</v>
      </c>
      <c r="F3282" s="3" t="s">
        <v>101</v>
      </c>
      <c r="G3282" s="9">
        <v>2500000</v>
      </c>
      <c r="H3282" s="9">
        <v>0</v>
      </c>
      <c r="I3282" s="9">
        <v>2500000</v>
      </c>
      <c r="J3282" s="9">
        <v>0</v>
      </c>
      <c r="K3282" s="9">
        <v>0</v>
      </c>
      <c r="L3282" s="9">
        <v>0</v>
      </c>
      <c r="M3282" s="9">
        <v>0</v>
      </c>
      <c r="N3282" s="9">
        <v>0</v>
      </c>
      <c r="O3282" s="9">
        <v>0</v>
      </c>
      <c r="P3282" s="13">
        <f t="shared" si="52"/>
        <v>0</v>
      </c>
      <c r="Q3282" s="13">
        <f t="array" ref="Q3282">IF(C3282="",SUMIFS($P$6:$P$65536,$B$6:$B$65536,B3282),IF(D3282="",SUMIFS($P$6:$P$65536,$B$6:$B$65536,B3282,$C$6:$C$65536,C3282),IF(E3282="",SUMIFS($P$6:$P$65536,$B$6:$B$65536,B3282,$C$6:$C$65536,C3282,$D$6:$D$65536,D3282),IF(F3282="",SUMIFS($P$6:$P$65536,$B$6:$B$65536,B3282,$C$6:$C$65536,C3282,$D$6:$D$65536,D3282,$E$6:$E$65536,E3282),--(RIGHT(F3282,1)="0")*SUM(SUMIFS($P$6:$P$65536,$B$6:$B$65536,B3282,$C$6:$C$65536,C3282,$D$6:$D$65536,D3282,$E$6:$E$65536,E3282,$F$6:$F$65536,LEFT(F3282,2)&amp;{0;1;2;3;4;5;6;7;8;9}))+(--(RIGHT(F3282,2)="00"))*SUM(SUMIFS($P$6:$P$65536,$B$6:$B$65536,B3282,$C$6:$C$65536,C3282,$D$6:$D$65536,D3282,$E$6:$E$65536,E3282,$F$6:$F$65536,LEFT(F3282,1)&amp;range))+SUMIFS($P$6:$P$65536,$B$6:$B$65536,B3282,$C$6:$C$65536,C3282,$D$6:$D$65536,D3282,$E$6:$E$65536,E3282,$F$6:$F$65536,F3282)))))</f>
        <v>0</v>
      </c>
    </row>
    <row r="3283" spans="1:17" ht="80.099999999999994" hidden="1" customHeight="1" x14ac:dyDescent="0.2">
      <c r="A3283" s="10" t="s">
        <v>1134</v>
      </c>
      <c r="B3283" s="3" t="s">
        <v>1129</v>
      </c>
      <c r="C3283" s="3" t="s">
        <v>128</v>
      </c>
      <c r="D3283" s="3" t="s">
        <v>36</v>
      </c>
      <c r="E3283" s="3" t="s">
        <v>1135</v>
      </c>
      <c r="F3283" s="11" t="s">
        <v>0</v>
      </c>
      <c r="G3283" s="9">
        <v>99000</v>
      </c>
      <c r="H3283" s="9">
        <v>0</v>
      </c>
      <c r="I3283" s="9">
        <v>99000</v>
      </c>
      <c r="J3283" s="9">
        <v>99000</v>
      </c>
      <c r="K3283" s="9">
        <v>0</v>
      </c>
      <c r="L3283" s="9">
        <v>99000</v>
      </c>
      <c r="M3283" s="9">
        <v>99000</v>
      </c>
      <c r="N3283" s="9">
        <v>0</v>
      </c>
      <c r="O3283" s="9">
        <v>99000</v>
      </c>
      <c r="P3283" s="13">
        <f t="shared" si="52"/>
        <v>0</v>
      </c>
      <c r="Q3283" s="13">
        <f t="array" ref="Q3283">IF(C3283="",SUMIFS($P$6:$P$65536,$B$6:$B$65536,B3283),IF(D3283="",SUMIFS($P$6:$P$65536,$B$6:$B$65536,B3283,$C$6:$C$65536,C3283),IF(E3283="",SUMIFS($P$6:$P$65536,$B$6:$B$65536,B3283,$C$6:$C$65536,C3283,$D$6:$D$65536,D3283),IF(F3283="",SUMIFS($P$6:$P$65536,$B$6:$B$65536,B3283,$C$6:$C$65536,C3283,$D$6:$D$65536,D3283,$E$6:$E$65536,E3283),--(RIGHT(F3283,1)="0")*SUM(SUMIFS($P$6:$P$65536,$B$6:$B$65536,B3283,$C$6:$C$65536,C3283,$D$6:$D$65536,D3283,$E$6:$E$65536,E3283,$F$6:$F$65536,LEFT(F3283,2)&amp;{0;1;2;3;4;5;6;7;8;9}))+(--(RIGHT(F3283,2)="00"))*SUM(SUMIFS($P$6:$P$65536,$B$6:$B$65536,B3283,$C$6:$C$65536,C3283,$D$6:$D$65536,D3283,$E$6:$E$65536,E3283,$F$6:$F$65536,LEFT(F3283,1)&amp;range))+SUMIFS($P$6:$P$65536,$B$6:$B$65536,B3283,$C$6:$C$65536,C3283,$D$6:$D$65536,D3283,$E$6:$E$65536,E3283,$F$6:$F$65536,F3283)))))</f>
        <v>0</v>
      </c>
    </row>
    <row r="3284" spans="1:17" ht="64.5" hidden="1" customHeight="1" x14ac:dyDescent="0.2">
      <c r="A3284" s="10" t="s">
        <v>94</v>
      </c>
      <c r="B3284" s="3" t="s">
        <v>1129</v>
      </c>
      <c r="C3284" s="3" t="s">
        <v>128</v>
      </c>
      <c r="D3284" s="3" t="s">
        <v>36</v>
      </c>
      <c r="E3284" s="3" t="s">
        <v>1135</v>
      </c>
      <c r="F3284" s="3" t="s">
        <v>95</v>
      </c>
      <c r="G3284" s="9">
        <v>99000</v>
      </c>
      <c r="H3284" s="9">
        <v>0</v>
      </c>
      <c r="I3284" s="9">
        <v>99000</v>
      </c>
      <c r="J3284" s="9">
        <v>99000</v>
      </c>
      <c r="K3284" s="9">
        <v>0</v>
      </c>
      <c r="L3284" s="9">
        <v>99000</v>
      </c>
      <c r="M3284" s="9">
        <v>99000</v>
      </c>
      <c r="N3284" s="9">
        <v>0</v>
      </c>
      <c r="O3284" s="9">
        <v>99000</v>
      </c>
      <c r="P3284" s="13">
        <f t="shared" si="52"/>
        <v>0</v>
      </c>
      <c r="Q3284" s="13">
        <f t="array" ref="Q3284">IF(C3284="",SUMIFS($P$6:$P$65536,$B$6:$B$65536,B3284),IF(D3284="",SUMIFS($P$6:$P$65536,$B$6:$B$65536,B3284,$C$6:$C$65536,C3284),IF(E3284="",SUMIFS($P$6:$P$65536,$B$6:$B$65536,B3284,$C$6:$C$65536,C3284,$D$6:$D$65536,D3284),IF(F3284="",SUMIFS($P$6:$P$65536,$B$6:$B$65536,B3284,$C$6:$C$65536,C3284,$D$6:$D$65536,D3284,$E$6:$E$65536,E3284),--(RIGHT(F3284,1)="0")*SUM(SUMIFS($P$6:$P$65536,$B$6:$B$65536,B3284,$C$6:$C$65536,C3284,$D$6:$D$65536,D3284,$E$6:$E$65536,E3284,$F$6:$F$65536,LEFT(F3284,2)&amp;{0;1;2;3;4;5;6;7;8;9}))+(--(RIGHT(F3284,2)="00"))*SUM(SUMIFS($P$6:$P$65536,$B$6:$B$65536,B3284,$C$6:$C$65536,C3284,$D$6:$D$65536,D3284,$E$6:$E$65536,E3284,$F$6:$F$65536,LEFT(F3284,1)&amp;range))+SUMIFS($P$6:$P$65536,$B$6:$B$65536,B3284,$C$6:$C$65536,C3284,$D$6:$D$65536,D3284,$E$6:$E$65536,E3284,$F$6:$F$65536,F3284)))))</f>
        <v>0</v>
      </c>
    </row>
    <row r="3285" spans="1:17" ht="15" hidden="1" customHeight="1" x14ac:dyDescent="0.2">
      <c r="A3285" s="10" t="s">
        <v>96</v>
      </c>
      <c r="B3285" s="3" t="s">
        <v>1129</v>
      </c>
      <c r="C3285" s="3" t="s">
        <v>128</v>
      </c>
      <c r="D3285" s="3" t="s">
        <v>36</v>
      </c>
      <c r="E3285" s="3" t="s">
        <v>1135</v>
      </c>
      <c r="F3285" s="3" t="s">
        <v>97</v>
      </c>
      <c r="G3285" s="9">
        <v>99000</v>
      </c>
      <c r="H3285" s="9">
        <v>0</v>
      </c>
      <c r="I3285" s="9">
        <v>99000</v>
      </c>
      <c r="J3285" s="9">
        <v>99000</v>
      </c>
      <c r="K3285" s="9">
        <v>0</v>
      </c>
      <c r="L3285" s="9">
        <v>99000</v>
      </c>
      <c r="M3285" s="9">
        <v>99000</v>
      </c>
      <c r="N3285" s="9">
        <v>0</v>
      </c>
      <c r="O3285" s="9">
        <v>99000</v>
      </c>
      <c r="P3285" s="13">
        <f t="shared" si="52"/>
        <v>0</v>
      </c>
      <c r="Q3285" s="13">
        <f t="array" ref="Q3285">IF(C3285="",SUMIFS($P$6:$P$65536,$B$6:$B$65536,B3285),IF(D3285="",SUMIFS($P$6:$P$65536,$B$6:$B$65536,B3285,$C$6:$C$65536,C3285),IF(E3285="",SUMIFS($P$6:$P$65536,$B$6:$B$65536,B3285,$C$6:$C$65536,C3285,$D$6:$D$65536,D3285),IF(F3285="",SUMIFS($P$6:$P$65536,$B$6:$B$65536,B3285,$C$6:$C$65536,C3285,$D$6:$D$65536,D3285,$E$6:$E$65536,E3285),--(RIGHT(F3285,1)="0")*SUM(SUMIFS($P$6:$P$65536,$B$6:$B$65536,B3285,$C$6:$C$65536,C3285,$D$6:$D$65536,D3285,$E$6:$E$65536,E3285,$F$6:$F$65536,LEFT(F3285,2)&amp;{0;1;2;3;4;5;6;7;8;9}))+(--(RIGHT(F3285,2)="00"))*SUM(SUMIFS($P$6:$P$65536,$B$6:$B$65536,B3285,$C$6:$C$65536,C3285,$D$6:$D$65536,D3285,$E$6:$E$65536,E3285,$F$6:$F$65536,LEFT(F3285,1)&amp;range))+SUMIFS($P$6:$P$65536,$B$6:$B$65536,B3285,$C$6:$C$65536,C3285,$D$6:$D$65536,D3285,$E$6:$E$65536,E3285,$F$6:$F$65536,F3285)))))</f>
        <v>0</v>
      </c>
    </row>
    <row r="3286" spans="1:17" ht="32.25" hidden="1" customHeight="1" x14ac:dyDescent="0.2">
      <c r="A3286" s="10" t="s">
        <v>100</v>
      </c>
      <c r="B3286" s="3" t="s">
        <v>1129</v>
      </c>
      <c r="C3286" s="3" t="s">
        <v>128</v>
      </c>
      <c r="D3286" s="3" t="s">
        <v>36</v>
      </c>
      <c r="E3286" s="3" t="s">
        <v>1135</v>
      </c>
      <c r="F3286" s="3" t="s">
        <v>101</v>
      </c>
      <c r="G3286" s="9">
        <v>99000</v>
      </c>
      <c r="H3286" s="9">
        <v>0</v>
      </c>
      <c r="I3286" s="9">
        <v>99000</v>
      </c>
      <c r="J3286" s="9">
        <v>99000</v>
      </c>
      <c r="K3286" s="9">
        <v>0</v>
      </c>
      <c r="L3286" s="9">
        <v>99000</v>
      </c>
      <c r="M3286" s="9">
        <v>99000</v>
      </c>
      <c r="N3286" s="9">
        <v>0</v>
      </c>
      <c r="O3286" s="9">
        <v>99000</v>
      </c>
      <c r="P3286" s="13">
        <f t="shared" si="52"/>
        <v>0</v>
      </c>
      <c r="Q3286" s="13">
        <f t="array" ref="Q3286">IF(C3286="",SUMIFS($P$6:$P$65536,$B$6:$B$65536,B3286),IF(D3286="",SUMIFS($P$6:$P$65536,$B$6:$B$65536,B3286,$C$6:$C$65536,C3286),IF(E3286="",SUMIFS($P$6:$P$65536,$B$6:$B$65536,B3286,$C$6:$C$65536,C3286,$D$6:$D$65536,D3286),IF(F3286="",SUMIFS($P$6:$P$65536,$B$6:$B$65536,B3286,$C$6:$C$65536,C3286,$D$6:$D$65536,D3286,$E$6:$E$65536,E3286),--(RIGHT(F3286,1)="0")*SUM(SUMIFS($P$6:$P$65536,$B$6:$B$65536,B3286,$C$6:$C$65536,C3286,$D$6:$D$65536,D3286,$E$6:$E$65536,E3286,$F$6:$F$65536,LEFT(F3286,2)&amp;{0;1;2;3;4;5;6;7;8;9}))+(--(RIGHT(F3286,2)="00"))*SUM(SUMIFS($P$6:$P$65536,$B$6:$B$65536,B3286,$C$6:$C$65536,C3286,$D$6:$D$65536,D3286,$E$6:$E$65536,E3286,$F$6:$F$65536,LEFT(F3286,1)&amp;range))+SUMIFS($P$6:$P$65536,$B$6:$B$65536,B3286,$C$6:$C$65536,C3286,$D$6:$D$65536,D3286,$E$6:$E$65536,E3286,$F$6:$F$65536,F3286)))))</f>
        <v>0</v>
      </c>
    </row>
    <row r="3287" spans="1:17" ht="32.25" customHeight="1" x14ac:dyDescent="0.2">
      <c r="A3287" s="8" t="s">
        <v>533</v>
      </c>
      <c r="B3287" s="3" t="s">
        <v>1129</v>
      </c>
      <c r="C3287" s="3" t="s">
        <v>128</v>
      </c>
      <c r="D3287" s="3" t="s">
        <v>76</v>
      </c>
      <c r="E3287" s="3" t="s">
        <v>0</v>
      </c>
      <c r="F3287" s="3" t="s">
        <v>0</v>
      </c>
      <c r="G3287" s="9">
        <v>10081550</v>
      </c>
      <c r="H3287" s="9">
        <v>659548</v>
      </c>
      <c r="I3287" s="9">
        <v>10741098</v>
      </c>
      <c r="J3287" s="9">
        <v>10439717</v>
      </c>
      <c r="K3287" s="9">
        <v>0</v>
      </c>
      <c r="L3287" s="9">
        <v>10439717</v>
      </c>
      <c r="M3287" s="9">
        <v>10819696</v>
      </c>
      <c r="N3287" s="9">
        <v>0</v>
      </c>
      <c r="O3287" s="9">
        <v>10819696</v>
      </c>
      <c r="P3287" s="13">
        <f t="shared" si="52"/>
        <v>659548</v>
      </c>
      <c r="Q3287" s="13">
        <f t="array" ref="Q3287">IF(C3287="",SUMIFS($P$6:$P$65536,$B$6:$B$65536,B3287),IF(D3287="",SUMIFS($P$6:$P$65536,$B$6:$B$65536,B3287,$C$6:$C$65536,C3287),IF(E3287="",SUMIFS($P$6:$P$65536,$B$6:$B$65536,B3287,$C$6:$C$65536,C3287,$D$6:$D$65536,D3287),IF(F3287="",SUMIFS($P$6:$P$65536,$B$6:$B$65536,B3287,$C$6:$C$65536,C3287,$D$6:$D$65536,D3287,$E$6:$E$65536,E3287),--(RIGHT(F3287,1)="0")*SUM(SUMIFS($P$6:$P$65536,$B$6:$B$65536,B3287,$C$6:$C$65536,C3287,$D$6:$D$65536,D3287,$E$6:$E$65536,E3287,$F$6:$F$65536,LEFT(F3287,2)&amp;{0;1;2;3;4;5;6;7;8;9}))+(--(RIGHT(F3287,2)="00"))*SUM(SUMIFS($P$6:$P$65536,$B$6:$B$65536,B3287,$C$6:$C$65536,C3287,$D$6:$D$65536,D3287,$E$6:$E$65536,E3287,$F$6:$F$65536,LEFT(F3287,1)&amp;range))+SUMIFS($P$6:$P$65536,$B$6:$B$65536,B3287,$C$6:$C$65536,C3287,$D$6:$D$65536,D3287,$E$6:$E$65536,E3287,$F$6:$F$65536,F3287)))))</f>
        <v>3297740</v>
      </c>
    </row>
    <row r="3288" spans="1:17" ht="80.099999999999994" customHeight="1" x14ac:dyDescent="0.2">
      <c r="A3288" s="10" t="s">
        <v>55</v>
      </c>
      <c r="B3288" s="3" t="s">
        <v>1129</v>
      </c>
      <c r="C3288" s="3" t="s">
        <v>128</v>
      </c>
      <c r="D3288" s="3" t="s">
        <v>76</v>
      </c>
      <c r="E3288" s="3" t="s">
        <v>1136</v>
      </c>
      <c r="F3288" s="11" t="s">
        <v>0</v>
      </c>
      <c r="G3288" s="9">
        <v>6209550</v>
      </c>
      <c r="H3288" s="9">
        <v>659548</v>
      </c>
      <c r="I3288" s="9">
        <v>6869098</v>
      </c>
      <c r="J3288" s="9">
        <v>6412717</v>
      </c>
      <c r="K3288" s="9">
        <v>0</v>
      </c>
      <c r="L3288" s="9">
        <v>6412717</v>
      </c>
      <c r="M3288" s="9">
        <v>6631696</v>
      </c>
      <c r="N3288" s="9">
        <v>0</v>
      </c>
      <c r="O3288" s="9">
        <v>6631696</v>
      </c>
      <c r="P3288" s="13">
        <f t="shared" si="52"/>
        <v>659548</v>
      </c>
      <c r="Q3288" s="13">
        <f t="array" ref="Q3288">IF(C3288="",SUMIFS($P$6:$P$65536,$B$6:$B$65536,B3288),IF(D3288="",SUMIFS($P$6:$P$65536,$B$6:$B$65536,B3288,$C$6:$C$65536,C3288),IF(E3288="",SUMIFS($P$6:$P$65536,$B$6:$B$65536,B3288,$C$6:$C$65536,C3288,$D$6:$D$65536,D3288),IF(F3288="",SUMIFS($P$6:$P$65536,$B$6:$B$65536,B3288,$C$6:$C$65536,C3288,$D$6:$D$65536,D3288,$E$6:$E$65536,E3288),--(RIGHT(F3288,1)="0")*SUM(SUMIFS($P$6:$P$65536,$B$6:$B$65536,B3288,$C$6:$C$65536,C3288,$D$6:$D$65536,D3288,$E$6:$E$65536,E3288,$F$6:$F$65536,LEFT(F3288,2)&amp;{0;1;2;3;4;5;6;7;8;9}))+(--(RIGHT(F3288,2)="00"))*SUM(SUMIFS($P$6:$P$65536,$B$6:$B$65536,B3288,$C$6:$C$65536,C3288,$D$6:$D$65536,D3288,$E$6:$E$65536,E3288,$F$6:$F$65536,LEFT(F3288,1)&amp;range))+SUMIFS($P$6:$P$65536,$B$6:$B$65536,B3288,$C$6:$C$65536,C3288,$D$6:$D$65536,D3288,$E$6:$E$65536,E3288,$F$6:$F$65536,F3288)))))</f>
        <v>2638192</v>
      </c>
    </row>
    <row r="3289" spans="1:17" ht="112.35" customHeight="1" x14ac:dyDescent="0.2">
      <c r="A3289" s="10" t="s">
        <v>41</v>
      </c>
      <c r="B3289" s="3" t="s">
        <v>1129</v>
      </c>
      <c r="C3289" s="3" t="s">
        <v>128</v>
      </c>
      <c r="D3289" s="3" t="s">
        <v>76</v>
      </c>
      <c r="E3289" s="3" t="s">
        <v>1136</v>
      </c>
      <c r="F3289" s="3" t="s">
        <v>42</v>
      </c>
      <c r="G3289" s="9">
        <v>5383007</v>
      </c>
      <c r="H3289" s="9">
        <v>659548</v>
      </c>
      <c r="I3289" s="9">
        <v>6042555</v>
      </c>
      <c r="J3289" s="9">
        <v>5582307</v>
      </c>
      <c r="K3289" s="9">
        <v>0</v>
      </c>
      <c r="L3289" s="9">
        <v>5582307</v>
      </c>
      <c r="M3289" s="9">
        <v>5797264</v>
      </c>
      <c r="N3289" s="9">
        <v>0</v>
      </c>
      <c r="O3289" s="9">
        <v>5797264</v>
      </c>
      <c r="P3289" s="13">
        <f t="shared" si="52"/>
        <v>659548</v>
      </c>
      <c r="Q3289" s="13">
        <f t="array" ref="Q3289">IF(C3289="",SUMIFS($P$6:$P$65536,$B$6:$B$65536,B3289),IF(D3289="",SUMIFS($P$6:$P$65536,$B$6:$B$65536,B3289,$C$6:$C$65536,C3289),IF(E3289="",SUMIFS($P$6:$P$65536,$B$6:$B$65536,B3289,$C$6:$C$65536,C3289,$D$6:$D$65536,D3289),IF(F3289="",SUMIFS($P$6:$P$65536,$B$6:$B$65536,B3289,$C$6:$C$65536,C3289,$D$6:$D$65536,D3289,$E$6:$E$65536,E3289),--(RIGHT(F3289,1)="0")*SUM(SUMIFS($P$6:$P$65536,$B$6:$B$65536,B3289,$C$6:$C$65536,C3289,$D$6:$D$65536,D3289,$E$6:$E$65536,E3289,$F$6:$F$65536,LEFT(F3289,2)&amp;{0;1;2;3;4;5;6;7;8;9}))+(--(RIGHT(F3289,2)="00"))*SUM(SUMIFS($P$6:$P$65536,$B$6:$B$65536,B3289,$C$6:$C$65536,C3289,$D$6:$D$65536,D3289,$E$6:$E$65536,E3289,$F$6:$F$65536,LEFT(F3289,1)&amp;range))+SUMIFS($P$6:$P$65536,$B$6:$B$65536,B3289,$C$6:$C$65536,C3289,$D$6:$D$65536,D3289,$E$6:$E$65536,E3289,$F$6:$F$65536,F3289)))))</f>
        <v>2638192</v>
      </c>
    </row>
    <row r="3290" spans="1:17" ht="48.95" customHeight="1" x14ac:dyDescent="0.2">
      <c r="A3290" s="10" t="s">
        <v>43</v>
      </c>
      <c r="B3290" s="3" t="s">
        <v>1129</v>
      </c>
      <c r="C3290" s="3" t="s">
        <v>128</v>
      </c>
      <c r="D3290" s="3" t="s">
        <v>76</v>
      </c>
      <c r="E3290" s="3" t="s">
        <v>1136</v>
      </c>
      <c r="F3290" s="3" t="s">
        <v>44</v>
      </c>
      <c r="G3290" s="9">
        <v>5383007</v>
      </c>
      <c r="H3290" s="9">
        <v>659548</v>
      </c>
      <c r="I3290" s="9">
        <v>6042555</v>
      </c>
      <c r="J3290" s="9">
        <v>5582307</v>
      </c>
      <c r="K3290" s="9">
        <v>0</v>
      </c>
      <c r="L3290" s="9">
        <v>5582307</v>
      </c>
      <c r="M3290" s="9">
        <v>5797264</v>
      </c>
      <c r="N3290" s="9">
        <v>0</v>
      </c>
      <c r="O3290" s="9">
        <v>5797264</v>
      </c>
      <c r="P3290" s="13">
        <f t="shared" si="52"/>
        <v>659548</v>
      </c>
      <c r="Q3290" s="13">
        <f t="array" ref="Q3290">IF(C3290="",SUMIFS($P$6:$P$65536,$B$6:$B$65536,B3290),IF(D3290="",SUMIFS($P$6:$P$65536,$B$6:$B$65536,B3290,$C$6:$C$65536,C3290),IF(E3290="",SUMIFS($P$6:$P$65536,$B$6:$B$65536,B3290,$C$6:$C$65536,C3290,$D$6:$D$65536,D3290),IF(F3290="",SUMIFS($P$6:$P$65536,$B$6:$B$65536,B3290,$C$6:$C$65536,C3290,$D$6:$D$65536,D3290,$E$6:$E$65536,E3290),--(RIGHT(F3290,1)="0")*SUM(SUMIFS($P$6:$P$65536,$B$6:$B$65536,B3290,$C$6:$C$65536,C3290,$D$6:$D$65536,D3290,$E$6:$E$65536,E3290,$F$6:$F$65536,LEFT(F3290,2)&amp;{0;1;2;3;4;5;6;7;8;9}))+(--(RIGHT(F3290,2)="00"))*SUM(SUMIFS($P$6:$P$65536,$B$6:$B$65536,B3290,$C$6:$C$65536,C3290,$D$6:$D$65536,D3290,$E$6:$E$65536,E3290,$F$6:$F$65536,LEFT(F3290,1)&amp;range))+SUMIFS($P$6:$P$65536,$B$6:$B$65536,B3290,$C$6:$C$65536,C3290,$D$6:$D$65536,D3290,$E$6:$E$65536,E3290,$F$6:$F$65536,F3290)))))</f>
        <v>1978644</v>
      </c>
    </row>
    <row r="3291" spans="1:17" ht="32.25" customHeight="1" x14ac:dyDescent="0.2">
      <c r="A3291" s="10" t="s">
        <v>45</v>
      </c>
      <c r="B3291" s="3" t="s">
        <v>1129</v>
      </c>
      <c r="C3291" s="3" t="s">
        <v>128</v>
      </c>
      <c r="D3291" s="3" t="s">
        <v>76</v>
      </c>
      <c r="E3291" s="3" t="s">
        <v>1136</v>
      </c>
      <c r="F3291" s="3" t="s">
        <v>46</v>
      </c>
      <c r="G3291" s="9">
        <v>3902947</v>
      </c>
      <c r="H3291" s="9">
        <v>506565</v>
      </c>
      <c r="I3291" s="9">
        <v>4409512</v>
      </c>
      <c r="J3291" s="9">
        <v>4053266</v>
      </c>
      <c r="K3291" s="9">
        <v>0</v>
      </c>
      <c r="L3291" s="9">
        <v>4053266</v>
      </c>
      <c r="M3291" s="9">
        <v>4215396</v>
      </c>
      <c r="N3291" s="9">
        <v>0</v>
      </c>
      <c r="O3291" s="9">
        <v>4215396</v>
      </c>
      <c r="P3291" s="13">
        <f t="shared" si="52"/>
        <v>506565</v>
      </c>
      <c r="Q3291" s="13">
        <f t="array" ref="Q3291">IF(C3291="",SUMIFS($P$6:$P$65536,$B$6:$B$65536,B3291),IF(D3291="",SUMIFS($P$6:$P$65536,$B$6:$B$65536,B3291,$C$6:$C$65536,C3291),IF(E3291="",SUMIFS($P$6:$P$65536,$B$6:$B$65536,B3291,$C$6:$C$65536,C3291,$D$6:$D$65536,D3291),IF(F3291="",SUMIFS($P$6:$P$65536,$B$6:$B$65536,B3291,$C$6:$C$65536,C3291,$D$6:$D$65536,D3291,$E$6:$E$65536,E3291),--(RIGHT(F3291,1)="0")*SUM(SUMIFS($P$6:$P$65536,$B$6:$B$65536,B3291,$C$6:$C$65536,C3291,$D$6:$D$65536,D3291,$E$6:$E$65536,E3291,$F$6:$F$65536,LEFT(F3291,2)&amp;{0;1;2;3;4;5;6;7;8;9}))+(--(RIGHT(F3291,2)="00"))*SUM(SUMIFS($P$6:$P$65536,$B$6:$B$65536,B3291,$C$6:$C$65536,C3291,$D$6:$D$65536,D3291,$E$6:$E$65536,E3291,$F$6:$F$65536,LEFT(F3291,1)&amp;range))+SUMIFS($P$6:$P$65536,$B$6:$B$65536,B3291,$C$6:$C$65536,C3291,$D$6:$D$65536,D3291,$E$6:$E$65536,E3291,$F$6:$F$65536,F3291)))))</f>
        <v>506565</v>
      </c>
    </row>
    <row r="3292" spans="1:17" ht="64.5" hidden="1" customHeight="1" x14ac:dyDescent="0.2">
      <c r="A3292" s="10" t="s">
        <v>47</v>
      </c>
      <c r="B3292" s="3" t="s">
        <v>1129</v>
      </c>
      <c r="C3292" s="3" t="s">
        <v>128</v>
      </c>
      <c r="D3292" s="3" t="s">
        <v>76</v>
      </c>
      <c r="E3292" s="3" t="s">
        <v>1136</v>
      </c>
      <c r="F3292" s="3" t="s">
        <v>48</v>
      </c>
      <c r="G3292" s="9">
        <v>266260</v>
      </c>
      <c r="H3292" s="9">
        <v>0</v>
      </c>
      <c r="I3292" s="9">
        <v>266260</v>
      </c>
      <c r="J3292" s="9">
        <v>269013</v>
      </c>
      <c r="K3292" s="9">
        <v>0</v>
      </c>
      <c r="L3292" s="9">
        <v>269013</v>
      </c>
      <c r="M3292" s="9">
        <v>271981</v>
      </c>
      <c r="N3292" s="9">
        <v>0</v>
      </c>
      <c r="O3292" s="9">
        <v>271981</v>
      </c>
      <c r="P3292" s="13">
        <f t="shared" si="52"/>
        <v>0</v>
      </c>
      <c r="Q3292" s="13">
        <f t="array" ref="Q3292">IF(C3292="",SUMIFS($P$6:$P$65536,$B$6:$B$65536,B3292),IF(D3292="",SUMIFS($P$6:$P$65536,$B$6:$B$65536,B3292,$C$6:$C$65536,C3292),IF(E3292="",SUMIFS($P$6:$P$65536,$B$6:$B$65536,B3292,$C$6:$C$65536,C3292,$D$6:$D$65536,D3292),IF(F3292="",SUMIFS($P$6:$P$65536,$B$6:$B$65536,B3292,$C$6:$C$65536,C3292,$D$6:$D$65536,D3292,$E$6:$E$65536,E3292),--(RIGHT(F3292,1)="0")*SUM(SUMIFS($P$6:$P$65536,$B$6:$B$65536,B3292,$C$6:$C$65536,C3292,$D$6:$D$65536,D3292,$E$6:$E$65536,E3292,$F$6:$F$65536,LEFT(F3292,2)&amp;{0;1;2;3;4;5;6;7;8;9}))+(--(RIGHT(F3292,2)="00"))*SUM(SUMIFS($P$6:$P$65536,$B$6:$B$65536,B3292,$C$6:$C$65536,C3292,$D$6:$D$65536,D3292,$E$6:$E$65536,E3292,$F$6:$F$65536,LEFT(F3292,1)&amp;range))+SUMIFS($P$6:$P$65536,$B$6:$B$65536,B3292,$C$6:$C$65536,C3292,$D$6:$D$65536,D3292,$E$6:$E$65536,E3292,$F$6:$F$65536,F3292)))))</f>
        <v>0</v>
      </c>
    </row>
    <row r="3293" spans="1:17" ht="80.099999999999994" customHeight="1" x14ac:dyDescent="0.2">
      <c r="A3293" s="10" t="s">
        <v>49</v>
      </c>
      <c r="B3293" s="3" t="s">
        <v>1129</v>
      </c>
      <c r="C3293" s="3" t="s">
        <v>128</v>
      </c>
      <c r="D3293" s="3" t="s">
        <v>76</v>
      </c>
      <c r="E3293" s="3" t="s">
        <v>1136</v>
      </c>
      <c r="F3293" s="3" t="s">
        <v>50</v>
      </c>
      <c r="G3293" s="9">
        <v>1213800</v>
      </c>
      <c r="H3293" s="9">
        <v>152983</v>
      </c>
      <c r="I3293" s="9">
        <v>1366783</v>
      </c>
      <c r="J3293" s="9">
        <v>1260028</v>
      </c>
      <c r="K3293" s="9">
        <v>0</v>
      </c>
      <c r="L3293" s="9">
        <v>1260028</v>
      </c>
      <c r="M3293" s="9">
        <v>1309887</v>
      </c>
      <c r="N3293" s="9">
        <v>0</v>
      </c>
      <c r="O3293" s="9">
        <v>1309887</v>
      </c>
      <c r="P3293" s="13">
        <f t="shared" si="52"/>
        <v>152983</v>
      </c>
      <c r="Q3293" s="13">
        <f t="array" ref="Q3293">IF(C3293="",SUMIFS($P$6:$P$65536,$B$6:$B$65536,B3293),IF(D3293="",SUMIFS($P$6:$P$65536,$B$6:$B$65536,B3293,$C$6:$C$65536,C3293),IF(E3293="",SUMIFS($P$6:$P$65536,$B$6:$B$65536,B3293,$C$6:$C$65536,C3293,$D$6:$D$65536,D3293),IF(F3293="",SUMIFS($P$6:$P$65536,$B$6:$B$65536,B3293,$C$6:$C$65536,C3293,$D$6:$D$65536,D3293,$E$6:$E$65536,E3293),--(RIGHT(F3293,1)="0")*SUM(SUMIFS($P$6:$P$65536,$B$6:$B$65536,B3293,$C$6:$C$65536,C3293,$D$6:$D$65536,D3293,$E$6:$E$65536,E3293,$F$6:$F$65536,LEFT(F3293,2)&amp;{0;1;2;3;4;5;6;7;8;9}))+(--(RIGHT(F3293,2)="00"))*SUM(SUMIFS($P$6:$P$65536,$B$6:$B$65536,B3293,$C$6:$C$65536,C3293,$D$6:$D$65536,D3293,$E$6:$E$65536,E3293,$F$6:$F$65536,LEFT(F3293,1)&amp;range))+SUMIFS($P$6:$P$65536,$B$6:$B$65536,B3293,$C$6:$C$65536,C3293,$D$6:$D$65536,D3293,$E$6:$E$65536,E3293,$F$6:$F$65536,F3293)))))</f>
        <v>152983</v>
      </c>
    </row>
    <row r="3294" spans="1:17" ht="48.95" hidden="1" customHeight="1" x14ac:dyDescent="0.2">
      <c r="A3294" s="10" t="s">
        <v>57</v>
      </c>
      <c r="B3294" s="3" t="s">
        <v>1129</v>
      </c>
      <c r="C3294" s="3" t="s">
        <v>128</v>
      </c>
      <c r="D3294" s="3" t="s">
        <v>76</v>
      </c>
      <c r="E3294" s="3" t="s">
        <v>1136</v>
      </c>
      <c r="F3294" s="3" t="s">
        <v>58</v>
      </c>
      <c r="G3294" s="9">
        <v>826543</v>
      </c>
      <c r="H3294" s="9">
        <v>0</v>
      </c>
      <c r="I3294" s="9">
        <v>826543</v>
      </c>
      <c r="J3294" s="9">
        <v>830410</v>
      </c>
      <c r="K3294" s="9">
        <v>0</v>
      </c>
      <c r="L3294" s="9">
        <v>830410</v>
      </c>
      <c r="M3294" s="9">
        <v>834432</v>
      </c>
      <c r="N3294" s="9">
        <v>0</v>
      </c>
      <c r="O3294" s="9">
        <v>834432</v>
      </c>
      <c r="P3294" s="13">
        <f t="shared" si="52"/>
        <v>0</v>
      </c>
      <c r="Q3294" s="13">
        <f t="array" ref="Q3294">IF(C3294="",SUMIFS($P$6:$P$65536,$B$6:$B$65536,B3294),IF(D3294="",SUMIFS($P$6:$P$65536,$B$6:$B$65536,B3294,$C$6:$C$65536,C3294),IF(E3294="",SUMIFS($P$6:$P$65536,$B$6:$B$65536,B3294,$C$6:$C$65536,C3294,$D$6:$D$65536,D3294),IF(F3294="",SUMIFS($P$6:$P$65536,$B$6:$B$65536,B3294,$C$6:$C$65536,C3294,$D$6:$D$65536,D3294,$E$6:$E$65536,E3294),--(RIGHT(F3294,1)="0")*SUM(SUMIFS($P$6:$P$65536,$B$6:$B$65536,B3294,$C$6:$C$65536,C3294,$D$6:$D$65536,D3294,$E$6:$E$65536,E3294,$F$6:$F$65536,LEFT(F3294,2)&amp;{0;1;2;3;4;5;6;7;8;9}))+(--(RIGHT(F3294,2)="00"))*SUM(SUMIFS($P$6:$P$65536,$B$6:$B$65536,B3294,$C$6:$C$65536,C3294,$D$6:$D$65536,D3294,$E$6:$E$65536,E3294,$F$6:$F$65536,LEFT(F3294,1)&amp;range))+SUMIFS($P$6:$P$65536,$B$6:$B$65536,B3294,$C$6:$C$65536,C3294,$D$6:$D$65536,D3294,$E$6:$E$65536,E3294,$F$6:$F$65536,F3294)))))</f>
        <v>0</v>
      </c>
    </row>
    <row r="3295" spans="1:17" ht="48.95" hidden="1" customHeight="1" x14ac:dyDescent="0.2">
      <c r="A3295" s="10" t="s">
        <v>59</v>
      </c>
      <c r="B3295" s="3" t="s">
        <v>1129</v>
      </c>
      <c r="C3295" s="3" t="s">
        <v>128</v>
      </c>
      <c r="D3295" s="3" t="s">
        <v>76</v>
      </c>
      <c r="E3295" s="3" t="s">
        <v>1136</v>
      </c>
      <c r="F3295" s="3" t="s">
        <v>60</v>
      </c>
      <c r="G3295" s="9">
        <v>826543</v>
      </c>
      <c r="H3295" s="9">
        <v>0</v>
      </c>
      <c r="I3295" s="9">
        <v>826543</v>
      </c>
      <c r="J3295" s="9">
        <v>830410</v>
      </c>
      <c r="K3295" s="9">
        <v>0</v>
      </c>
      <c r="L3295" s="9">
        <v>830410</v>
      </c>
      <c r="M3295" s="9">
        <v>834432</v>
      </c>
      <c r="N3295" s="9">
        <v>0</v>
      </c>
      <c r="O3295" s="9">
        <v>834432</v>
      </c>
      <c r="P3295" s="13">
        <f t="shared" si="52"/>
        <v>0</v>
      </c>
      <c r="Q3295" s="13">
        <f t="array" ref="Q3295">IF(C3295="",SUMIFS($P$6:$P$65536,$B$6:$B$65536,B3295),IF(D3295="",SUMIFS($P$6:$P$65536,$B$6:$B$65536,B3295,$C$6:$C$65536,C3295),IF(E3295="",SUMIFS($P$6:$P$65536,$B$6:$B$65536,B3295,$C$6:$C$65536,C3295,$D$6:$D$65536,D3295),IF(F3295="",SUMIFS($P$6:$P$65536,$B$6:$B$65536,B3295,$C$6:$C$65536,C3295,$D$6:$D$65536,D3295,$E$6:$E$65536,E3295),--(RIGHT(F3295,1)="0")*SUM(SUMIFS($P$6:$P$65536,$B$6:$B$65536,B3295,$C$6:$C$65536,C3295,$D$6:$D$65536,D3295,$E$6:$E$65536,E3295,$F$6:$F$65536,LEFT(F3295,2)&amp;{0;1;2;3;4;5;6;7;8;9}))+(--(RIGHT(F3295,2)="00"))*SUM(SUMIFS($P$6:$P$65536,$B$6:$B$65536,B3295,$C$6:$C$65536,C3295,$D$6:$D$65536,D3295,$E$6:$E$65536,E3295,$F$6:$F$65536,LEFT(F3295,1)&amp;range))+SUMIFS($P$6:$P$65536,$B$6:$B$65536,B3295,$C$6:$C$65536,C3295,$D$6:$D$65536,D3295,$E$6:$E$65536,E3295,$F$6:$F$65536,F3295)))))</f>
        <v>0</v>
      </c>
    </row>
    <row r="3296" spans="1:17" ht="15" hidden="1" customHeight="1" x14ac:dyDescent="0.2">
      <c r="A3296" s="10" t="s">
        <v>61</v>
      </c>
      <c r="B3296" s="3" t="s">
        <v>1129</v>
      </c>
      <c r="C3296" s="3" t="s">
        <v>128</v>
      </c>
      <c r="D3296" s="3" t="s">
        <v>76</v>
      </c>
      <c r="E3296" s="3" t="s">
        <v>1136</v>
      </c>
      <c r="F3296" s="3" t="s">
        <v>62</v>
      </c>
      <c r="G3296" s="9">
        <v>826543</v>
      </c>
      <c r="H3296" s="9">
        <v>0</v>
      </c>
      <c r="I3296" s="9">
        <v>826543</v>
      </c>
      <c r="J3296" s="9">
        <v>830410</v>
      </c>
      <c r="K3296" s="9">
        <v>0</v>
      </c>
      <c r="L3296" s="9">
        <v>830410</v>
      </c>
      <c r="M3296" s="9">
        <v>834432</v>
      </c>
      <c r="N3296" s="9">
        <v>0</v>
      </c>
      <c r="O3296" s="9">
        <v>834432</v>
      </c>
      <c r="P3296" s="13">
        <f t="shared" si="52"/>
        <v>0</v>
      </c>
      <c r="Q3296" s="13">
        <f t="array" ref="Q3296">IF(C3296="",SUMIFS($P$6:$P$65536,$B$6:$B$65536,B3296),IF(D3296="",SUMIFS($P$6:$P$65536,$B$6:$B$65536,B3296,$C$6:$C$65536,C3296),IF(E3296="",SUMIFS($P$6:$P$65536,$B$6:$B$65536,B3296,$C$6:$C$65536,C3296,$D$6:$D$65536,D3296),IF(F3296="",SUMIFS($P$6:$P$65536,$B$6:$B$65536,B3296,$C$6:$C$65536,C3296,$D$6:$D$65536,D3296,$E$6:$E$65536,E3296),--(RIGHT(F3296,1)="0")*SUM(SUMIFS($P$6:$P$65536,$B$6:$B$65536,B3296,$C$6:$C$65536,C3296,$D$6:$D$65536,D3296,$E$6:$E$65536,E3296,$F$6:$F$65536,LEFT(F3296,2)&amp;{0;1;2;3;4;5;6;7;8;9}))+(--(RIGHT(F3296,2)="00"))*SUM(SUMIFS($P$6:$P$65536,$B$6:$B$65536,B3296,$C$6:$C$65536,C3296,$D$6:$D$65536,D3296,$E$6:$E$65536,E3296,$F$6:$F$65536,LEFT(F3296,1)&amp;range))+SUMIFS($P$6:$P$65536,$B$6:$B$65536,B3296,$C$6:$C$65536,C3296,$D$6:$D$65536,D3296,$E$6:$E$65536,E3296,$F$6:$F$65536,F3296)))))</f>
        <v>0</v>
      </c>
    </row>
    <row r="3297" spans="1:17" ht="64.5" hidden="1" customHeight="1" x14ac:dyDescent="0.2">
      <c r="A3297" s="10" t="s">
        <v>1137</v>
      </c>
      <c r="B3297" s="3" t="s">
        <v>1129</v>
      </c>
      <c r="C3297" s="3" t="s">
        <v>128</v>
      </c>
      <c r="D3297" s="3" t="s">
        <v>76</v>
      </c>
      <c r="E3297" s="3" t="s">
        <v>1138</v>
      </c>
      <c r="F3297" s="11" t="s">
        <v>0</v>
      </c>
      <c r="G3297" s="9">
        <v>3872000</v>
      </c>
      <c r="H3297" s="9">
        <v>0</v>
      </c>
      <c r="I3297" s="9">
        <v>3872000</v>
      </c>
      <c r="J3297" s="9">
        <v>4027000</v>
      </c>
      <c r="K3297" s="9">
        <v>0</v>
      </c>
      <c r="L3297" s="9">
        <v>4027000</v>
      </c>
      <c r="M3297" s="9">
        <v>4188000</v>
      </c>
      <c r="N3297" s="9">
        <v>0</v>
      </c>
      <c r="O3297" s="9">
        <v>4188000</v>
      </c>
      <c r="P3297" s="13">
        <f t="shared" si="52"/>
        <v>0</v>
      </c>
      <c r="Q3297" s="13">
        <f t="array" ref="Q3297">IF(C3297="",SUMIFS($P$6:$P$65536,$B$6:$B$65536,B3297),IF(D3297="",SUMIFS($P$6:$P$65536,$B$6:$B$65536,B3297,$C$6:$C$65536,C3297),IF(E3297="",SUMIFS($P$6:$P$65536,$B$6:$B$65536,B3297,$C$6:$C$65536,C3297,$D$6:$D$65536,D3297),IF(F3297="",SUMIFS($P$6:$P$65536,$B$6:$B$65536,B3297,$C$6:$C$65536,C3297,$D$6:$D$65536,D3297,$E$6:$E$65536,E3297),--(RIGHT(F3297,1)="0")*SUM(SUMIFS($P$6:$P$65536,$B$6:$B$65536,B3297,$C$6:$C$65536,C3297,$D$6:$D$65536,D3297,$E$6:$E$65536,E3297,$F$6:$F$65536,LEFT(F3297,2)&amp;{0;1;2;3;4;5;6;7;8;9}))+(--(RIGHT(F3297,2)="00"))*SUM(SUMIFS($P$6:$P$65536,$B$6:$B$65536,B3297,$C$6:$C$65536,C3297,$D$6:$D$65536,D3297,$E$6:$E$65536,E3297,$F$6:$F$65536,LEFT(F3297,1)&amp;range))+SUMIFS($P$6:$P$65536,$B$6:$B$65536,B3297,$C$6:$C$65536,C3297,$D$6:$D$65536,D3297,$E$6:$E$65536,E3297,$F$6:$F$65536,F3297)))))</f>
        <v>0</v>
      </c>
    </row>
    <row r="3298" spans="1:17" ht="112.35" hidden="1" customHeight="1" x14ac:dyDescent="0.2">
      <c r="A3298" s="10" t="s">
        <v>41</v>
      </c>
      <c r="B3298" s="3" t="s">
        <v>1129</v>
      </c>
      <c r="C3298" s="3" t="s">
        <v>128</v>
      </c>
      <c r="D3298" s="3" t="s">
        <v>76</v>
      </c>
      <c r="E3298" s="3" t="s">
        <v>1138</v>
      </c>
      <c r="F3298" s="3" t="s">
        <v>42</v>
      </c>
      <c r="G3298" s="9">
        <v>3741193</v>
      </c>
      <c r="H3298" s="9">
        <v>0</v>
      </c>
      <c r="I3298" s="9">
        <v>3741193</v>
      </c>
      <c r="J3298" s="9">
        <v>3883035</v>
      </c>
      <c r="K3298" s="9">
        <v>0</v>
      </c>
      <c r="L3298" s="9">
        <v>3883035</v>
      </c>
      <c r="M3298" s="9">
        <v>4036023</v>
      </c>
      <c r="N3298" s="9">
        <v>0</v>
      </c>
      <c r="O3298" s="9">
        <v>4036023</v>
      </c>
      <c r="P3298" s="13">
        <f t="shared" si="52"/>
        <v>0</v>
      </c>
      <c r="Q3298" s="13">
        <f t="array" ref="Q3298">IF(C3298="",SUMIFS($P$6:$P$65536,$B$6:$B$65536,B3298),IF(D3298="",SUMIFS($P$6:$P$65536,$B$6:$B$65536,B3298,$C$6:$C$65536,C3298),IF(E3298="",SUMIFS($P$6:$P$65536,$B$6:$B$65536,B3298,$C$6:$C$65536,C3298,$D$6:$D$65536,D3298),IF(F3298="",SUMIFS($P$6:$P$65536,$B$6:$B$65536,B3298,$C$6:$C$65536,C3298,$D$6:$D$65536,D3298,$E$6:$E$65536,E3298),--(RIGHT(F3298,1)="0")*SUM(SUMIFS($P$6:$P$65536,$B$6:$B$65536,B3298,$C$6:$C$65536,C3298,$D$6:$D$65536,D3298,$E$6:$E$65536,E3298,$F$6:$F$65536,LEFT(F3298,2)&amp;{0;1;2;3;4;5;6;7;8;9}))+(--(RIGHT(F3298,2)="00"))*SUM(SUMIFS($P$6:$P$65536,$B$6:$B$65536,B3298,$C$6:$C$65536,C3298,$D$6:$D$65536,D3298,$E$6:$E$65536,E3298,$F$6:$F$65536,LEFT(F3298,1)&amp;range))+SUMIFS($P$6:$P$65536,$B$6:$B$65536,B3298,$C$6:$C$65536,C3298,$D$6:$D$65536,D3298,$E$6:$E$65536,E3298,$F$6:$F$65536,F3298)))))</f>
        <v>0</v>
      </c>
    </row>
    <row r="3299" spans="1:17" ht="48.95" hidden="1" customHeight="1" x14ac:dyDescent="0.2">
      <c r="A3299" s="10" t="s">
        <v>43</v>
      </c>
      <c r="B3299" s="3" t="s">
        <v>1129</v>
      </c>
      <c r="C3299" s="3" t="s">
        <v>128</v>
      </c>
      <c r="D3299" s="3" t="s">
        <v>76</v>
      </c>
      <c r="E3299" s="3" t="s">
        <v>1138</v>
      </c>
      <c r="F3299" s="3" t="s">
        <v>44</v>
      </c>
      <c r="G3299" s="9">
        <v>3741193</v>
      </c>
      <c r="H3299" s="9">
        <v>0</v>
      </c>
      <c r="I3299" s="9">
        <v>3741193</v>
      </c>
      <c r="J3299" s="9">
        <v>3883035</v>
      </c>
      <c r="K3299" s="9">
        <v>0</v>
      </c>
      <c r="L3299" s="9">
        <v>3883035</v>
      </c>
      <c r="M3299" s="9">
        <v>4036023</v>
      </c>
      <c r="N3299" s="9">
        <v>0</v>
      </c>
      <c r="O3299" s="9">
        <v>4036023</v>
      </c>
      <c r="P3299" s="13">
        <f t="shared" si="52"/>
        <v>0</v>
      </c>
      <c r="Q3299" s="13">
        <f t="array" ref="Q3299">IF(C3299="",SUMIFS($P$6:$P$65536,$B$6:$B$65536,B3299),IF(D3299="",SUMIFS($P$6:$P$65536,$B$6:$B$65536,B3299,$C$6:$C$65536,C3299),IF(E3299="",SUMIFS($P$6:$P$65536,$B$6:$B$65536,B3299,$C$6:$C$65536,C3299,$D$6:$D$65536,D3299),IF(F3299="",SUMIFS($P$6:$P$65536,$B$6:$B$65536,B3299,$C$6:$C$65536,C3299,$D$6:$D$65536,D3299,$E$6:$E$65536,E3299),--(RIGHT(F3299,1)="0")*SUM(SUMIFS($P$6:$P$65536,$B$6:$B$65536,B3299,$C$6:$C$65536,C3299,$D$6:$D$65536,D3299,$E$6:$E$65536,E3299,$F$6:$F$65536,LEFT(F3299,2)&amp;{0;1;2;3;4;5;6;7;8;9}))+(--(RIGHT(F3299,2)="00"))*SUM(SUMIFS($P$6:$P$65536,$B$6:$B$65536,B3299,$C$6:$C$65536,C3299,$D$6:$D$65536,D3299,$E$6:$E$65536,E3299,$F$6:$F$65536,LEFT(F3299,1)&amp;range))+SUMIFS($P$6:$P$65536,$B$6:$B$65536,B3299,$C$6:$C$65536,C3299,$D$6:$D$65536,D3299,$E$6:$E$65536,E3299,$F$6:$F$65536,F3299)))))</f>
        <v>0</v>
      </c>
    </row>
    <row r="3300" spans="1:17" ht="32.25" hidden="1" customHeight="1" x14ac:dyDescent="0.2">
      <c r="A3300" s="10" t="s">
        <v>45</v>
      </c>
      <c r="B3300" s="3" t="s">
        <v>1129</v>
      </c>
      <c r="C3300" s="3" t="s">
        <v>128</v>
      </c>
      <c r="D3300" s="3" t="s">
        <v>76</v>
      </c>
      <c r="E3300" s="3" t="s">
        <v>1138</v>
      </c>
      <c r="F3300" s="3" t="s">
        <v>46</v>
      </c>
      <c r="G3300" s="9">
        <v>2828620</v>
      </c>
      <c r="H3300" s="9">
        <v>0</v>
      </c>
      <c r="I3300" s="9">
        <v>2828620</v>
      </c>
      <c r="J3300" s="9">
        <v>2937562</v>
      </c>
      <c r="K3300" s="9">
        <v>0</v>
      </c>
      <c r="L3300" s="9">
        <v>2937562</v>
      </c>
      <c r="M3300" s="9">
        <v>3055064</v>
      </c>
      <c r="N3300" s="9">
        <v>0</v>
      </c>
      <c r="O3300" s="9">
        <v>3055064</v>
      </c>
      <c r="P3300" s="13">
        <f t="shared" si="52"/>
        <v>0</v>
      </c>
      <c r="Q3300" s="13">
        <f t="array" ref="Q3300">IF(C3300="",SUMIFS($P$6:$P$65536,$B$6:$B$65536,B3300),IF(D3300="",SUMIFS($P$6:$P$65536,$B$6:$B$65536,B3300,$C$6:$C$65536,C3300),IF(E3300="",SUMIFS($P$6:$P$65536,$B$6:$B$65536,B3300,$C$6:$C$65536,C3300,$D$6:$D$65536,D3300),IF(F3300="",SUMIFS($P$6:$P$65536,$B$6:$B$65536,B3300,$C$6:$C$65536,C3300,$D$6:$D$65536,D3300,$E$6:$E$65536,E3300),--(RIGHT(F3300,1)="0")*SUM(SUMIFS($P$6:$P$65536,$B$6:$B$65536,B3300,$C$6:$C$65536,C3300,$D$6:$D$65536,D3300,$E$6:$E$65536,E3300,$F$6:$F$65536,LEFT(F3300,2)&amp;{0;1;2;3;4;5;6;7;8;9}))+(--(RIGHT(F3300,2)="00"))*SUM(SUMIFS($P$6:$P$65536,$B$6:$B$65536,B3300,$C$6:$C$65536,C3300,$D$6:$D$65536,D3300,$E$6:$E$65536,E3300,$F$6:$F$65536,LEFT(F3300,1)&amp;range))+SUMIFS($P$6:$P$65536,$B$6:$B$65536,B3300,$C$6:$C$65536,C3300,$D$6:$D$65536,D3300,$E$6:$E$65536,E3300,$F$6:$F$65536,F3300)))))</f>
        <v>0</v>
      </c>
    </row>
    <row r="3301" spans="1:17" ht="64.5" hidden="1" customHeight="1" x14ac:dyDescent="0.2">
      <c r="A3301" s="10" t="s">
        <v>47</v>
      </c>
      <c r="B3301" s="3" t="s">
        <v>1129</v>
      </c>
      <c r="C3301" s="3" t="s">
        <v>128</v>
      </c>
      <c r="D3301" s="3" t="s">
        <v>76</v>
      </c>
      <c r="E3301" s="3" t="s">
        <v>1138</v>
      </c>
      <c r="F3301" s="3" t="s">
        <v>48</v>
      </c>
      <c r="G3301" s="9">
        <v>44800</v>
      </c>
      <c r="H3301" s="9">
        <v>0</v>
      </c>
      <c r="I3301" s="9">
        <v>44800</v>
      </c>
      <c r="J3301" s="9">
        <v>44800</v>
      </c>
      <c r="K3301" s="9">
        <v>0</v>
      </c>
      <c r="L3301" s="9">
        <v>44800</v>
      </c>
      <c r="M3301" s="9">
        <v>44800</v>
      </c>
      <c r="N3301" s="9">
        <v>0</v>
      </c>
      <c r="O3301" s="9">
        <v>44800</v>
      </c>
      <c r="P3301" s="13">
        <f t="shared" si="52"/>
        <v>0</v>
      </c>
      <c r="Q3301" s="13">
        <f t="array" ref="Q3301">IF(C3301="",SUMIFS($P$6:$P$65536,$B$6:$B$65536,B3301),IF(D3301="",SUMIFS($P$6:$P$65536,$B$6:$B$65536,B3301,$C$6:$C$65536,C3301),IF(E3301="",SUMIFS($P$6:$P$65536,$B$6:$B$65536,B3301,$C$6:$C$65536,C3301,$D$6:$D$65536,D3301),IF(F3301="",SUMIFS($P$6:$P$65536,$B$6:$B$65536,B3301,$C$6:$C$65536,C3301,$D$6:$D$65536,D3301,$E$6:$E$65536,E3301),--(RIGHT(F3301,1)="0")*SUM(SUMIFS($P$6:$P$65536,$B$6:$B$65536,B3301,$C$6:$C$65536,C3301,$D$6:$D$65536,D3301,$E$6:$E$65536,E3301,$F$6:$F$65536,LEFT(F3301,2)&amp;{0;1;2;3;4;5;6;7;8;9}))+(--(RIGHT(F3301,2)="00"))*SUM(SUMIFS($P$6:$P$65536,$B$6:$B$65536,B3301,$C$6:$C$65536,C3301,$D$6:$D$65536,D3301,$E$6:$E$65536,E3301,$F$6:$F$65536,LEFT(F3301,1)&amp;range))+SUMIFS($P$6:$P$65536,$B$6:$B$65536,B3301,$C$6:$C$65536,C3301,$D$6:$D$65536,D3301,$E$6:$E$65536,E3301,$F$6:$F$65536,F3301)))))</f>
        <v>0</v>
      </c>
    </row>
    <row r="3302" spans="1:17" ht="80.099999999999994" hidden="1" customHeight="1" x14ac:dyDescent="0.2">
      <c r="A3302" s="10" t="s">
        <v>49</v>
      </c>
      <c r="B3302" s="3" t="s">
        <v>1129</v>
      </c>
      <c r="C3302" s="3" t="s">
        <v>128</v>
      </c>
      <c r="D3302" s="3" t="s">
        <v>76</v>
      </c>
      <c r="E3302" s="3" t="s">
        <v>1138</v>
      </c>
      <c r="F3302" s="3" t="s">
        <v>50</v>
      </c>
      <c r="G3302" s="9">
        <v>867773</v>
      </c>
      <c r="H3302" s="9">
        <v>0</v>
      </c>
      <c r="I3302" s="9">
        <v>867773</v>
      </c>
      <c r="J3302" s="9">
        <v>900673</v>
      </c>
      <c r="K3302" s="9">
        <v>0</v>
      </c>
      <c r="L3302" s="9">
        <v>900673</v>
      </c>
      <c r="M3302" s="9">
        <v>936159</v>
      </c>
      <c r="N3302" s="9">
        <v>0</v>
      </c>
      <c r="O3302" s="9">
        <v>936159</v>
      </c>
      <c r="P3302" s="13">
        <f t="shared" si="52"/>
        <v>0</v>
      </c>
      <c r="Q3302" s="13">
        <f t="array" ref="Q3302">IF(C3302="",SUMIFS($P$6:$P$65536,$B$6:$B$65536,B3302),IF(D3302="",SUMIFS($P$6:$P$65536,$B$6:$B$65536,B3302,$C$6:$C$65536,C3302),IF(E3302="",SUMIFS($P$6:$P$65536,$B$6:$B$65536,B3302,$C$6:$C$65536,C3302,$D$6:$D$65536,D3302),IF(F3302="",SUMIFS($P$6:$P$65536,$B$6:$B$65536,B3302,$C$6:$C$65536,C3302,$D$6:$D$65536,D3302,$E$6:$E$65536,E3302),--(RIGHT(F3302,1)="0")*SUM(SUMIFS($P$6:$P$65536,$B$6:$B$65536,B3302,$C$6:$C$65536,C3302,$D$6:$D$65536,D3302,$E$6:$E$65536,E3302,$F$6:$F$65536,LEFT(F3302,2)&amp;{0;1;2;3;4;5;6;7;8;9}))+(--(RIGHT(F3302,2)="00"))*SUM(SUMIFS($P$6:$P$65536,$B$6:$B$65536,B3302,$C$6:$C$65536,C3302,$D$6:$D$65536,D3302,$E$6:$E$65536,E3302,$F$6:$F$65536,LEFT(F3302,1)&amp;range))+SUMIFS($P$6:$P$65536,$B$6:$B$65536,B3302,$C$6:$C$65536,C3302,$D$6:$D$65536,D3302,$E$6:$E$65536,E3302,$F$6:$F$65536,F3302)))))</f>
        <v>0</v>
      </c>
    </row>
    <row r="3303" spans="1:17" ht="48.95" hidden="1" customHeight="1" x14ac:dyDescent="0.2">
      <c r="A3303" s="10" t="s">
        <v>57</v>
      </c>
      <c r="B3303" s="3" t="s">
        <v>1129</v>
      </c>
      <c r="C3303" s="3" t="s">
        <v>128</v>
      </c>
      <c r="D3303" s="3" t="s">
        <v>76</v>
      </c>
      <c r="E3303" s="3" t="s">
        <v>1138</v>
      </c>
      <c r="F3303" s="3" t="s">
        <v>58</v>
      </c>
      <c r="G3303" s="9">
        <v>130807</v>
      </c>
      <c r="H3303" s="9">
        <v>0</v>
      </c>
      <c r="I3303" s="9">
        <v>130807</v>
      </c>
      <c r="J3303" s="9">
        <v>143965</v>
      </c>
      <c r="K3303" s="9">
        <v>0</v>
      </c>
      <c r="L3303" s="9">
        <v>143965</v>
      </c>
      <c r="M3303" s="9">
        <v>151977</v>
      </c>
      <c r="N3303" s="9">
        <v>0</v>
      </c>
      <c r="O3303" s="9">
        <v>151977</v>
      </c>
      <c r="P3303" s="13">
        <f t="shared" si="52"/>
        <v>0</v>
      </c>
      <c r="Q3303" s="13">
        <f t="array" ref="Q3303">IF(C3303="",SUMIFS($P$6:$P$65536,$B$6:$B$65536,B3303),IF(D3303="",SUMIFS($P$6:$P$65536,$B$6:$B$65536,B3303,$C$6:$C$65536,C3303),IF(E3303="",SUMIFS($P$6:$P$65536,$B$6:$B$65536,B3303,$C$6:$C$65536,C3303,$D$6:$D$65536,D3303),IF(F3303="",SUMIFS($P$6:$P$65536,$B$6:$B$65536,B3303,$C$6:$C$65536,C3303,$D$6:$D$65536,D3303,$E$6:$E$65536,E3303),--(RIGHT(F3303,1)="0")*SUM(SUMIFS($P$6:$P$65536,$B$6:$B$65536,B3303,$C$6:$C$65536,C3303,$D$6:$D$65536,D3303,$E$6:$E$65536,E3303,$F$6:$F$65536,LEFT(F3303,2)&amp;{0;1;2;3;4;5;6;7;8;9}))+(--(RIGHT(F3303,2)="00"))*SUM(SUMIFS($P$6:$P$65536,$B$6:$B$65536,B3303,$C$6:$C$65536,C3303,$D$6:$D$65536,D3303,$E$6:$E$65536,E3303,$F$6:$F$65536,LEFT(F3303,1)&amp;range))+SUMIFS($P$6:$P$65536,$B$6:$B$65536,B3303,$C$6:$C$65536,C3303,$D$6:$D$65536,D3303,$E$6:$E$65536,E3303,$F$6:$F$65536,F3303)))))</f>
        <v>0</v>
      </c>
    </row>
    <row r="3304" spans="1:17" ht="48.95" hidden="1" customHeight="1" x14ac:dyDescent="0.2">
      <c r="A3304" s="10" t="s">
        <v>59</v>
      </c>
      <c r="B3304" s="3" t="s">
        <v>1129</v>
      </c>
      <c r="C3304" s="3" t="s">
        <v>128</v>
      </c>
      <c r="D3304" s="3" t="s">
        <v>76</v>
      </c>
      <c r="E3304" s="3" t="s">
        <v>1138</v>
      </c>
      <c r="F3304" s="3" t="s">
        <v>60</v>
      </c>
      <c r="G3304" s="9">
        <v>130807</v>
      </c>
      <c r="H3304" s="9">
        <v>0</v>
      </c>
      <c r="I3304" s="9">
        <v>130807</v>
      </c>
      <c r="J3304" s="9">
        <v>143965</v>
      </c>
      <c r="K3304" s="9">
        <v>0</v>
      </c>
      <c r="L3304" s="9">
        <v>143965</v>
      </c>
      <c r="M3304" s="9">
        <v>151977</v>
      </c>
      <c r="N3304" s="9">
        <v>0</v>
      </c>
      <c r="O3304" s="9">
        <v>151977</v>
      </c>
      <c r="P3304" s="13">
        <f t="shared" si="52"/>
        <v>0</v>
      </c>
      <c r="Q3304" s="13">
        <f t="array" ref="Q3304">IF(C3304="",SUMIFS($P$6:$P$65536,$B$6:$B$65536,B3304),IF(D3304="",SUMIFS($P$6:$P$65536,$B$6:$B$65536,B3304,$C$6:$C$65536,C3304),IF(E3304="",SUMIFS($P$6:$P$65536,$B$6:$B$65536,B3304,$C$6:$C$65536,C3304,$D$6:$D$65536,D3304),IF(F3304="",SUMIFS($P$6:$P$65536,$B$6:$B$65536,B3304,$C$6:$C$65536,C3304,$D$6:$D$65536,D3304,$E$6:$E$65536,E3304),--(RIGHT(F3304,1)="0")*SUM(SUMIFS($P$6:$P$65536,$B$6:$B$65536,B3304,$C$6:$C$65536,C3304,$D$6:$D$65536,D3304,$E$6:$E$65536,E3304,$F$6:$F$65536,LEFT(F3304,2)&amp;{0;1;2;3;4;5;6;7;8;9}))+(--(RIGHT(F3304,2)="00"))*SUM(SUMIFS($P$6:$P$65536,$B$6:$B$65536,B3304,$C$6:$C$65536,C3304,$D$6:$D$65536,D3304,$E$6:$E$65536,E3304,$F$6:$F$65536,LEFT(F3304,1)&amp;range))+SUMIFS($P$6:$P$65536,$B$6:$B$65536,B3304,$C$6:$C$65536,C3304,$D$6:$D$65536,D3304,$E$6:$E$65536,E3304,$F$6:$F$65536,F3304)))))</f>
        <v>0</v>
      </c>
    </row>
    <row r="3305" spans="1:17" ht="15" hidden="1" customHeight="1" x14ac:dyDescent="0.2">
      <c r="A3305" s="10" t="s">
        <v>61</v>
      </c>
      <c r="B3305" s="3" t="s">
        <v>1129</v>
      </c>
      <c r="C3305" s="3" t="s">
        <v>128</v>
      </c>
      <c r="D3305" s="3" t="s">
        <v>76</v>
      </c>
      <c r="E3305" s="3" t="s">
        <v>1138</v>
      </c>
      <c r="F3305" s="3" t="s">
        <v>62</v>
      </c>
      <c r="G3305" s="9">
        <v>130807</v>
      </c>
      <c r="H3305" s="9">
        <v>0</v>
      </c>
      <c r="I3305" s="9">
        <v>130807</v>
      </c>
      <c r="J3305" s="9">
        <v>143965</v>
      </c>
      <c r="K3305" s="9">
        <v>0</v>
      </c>
      <c r="L3305" s="9">
        <v>143965</v>
      </c>
      <c r="M3305" s="9">
        <v>151977</v>
      </c>
      <c r="N3305" s="9">
        <v>0</v>
      </c>
      <c r="O3305" s="9">
        <v>151977</v>
      </c>
      <c r="P3305" s="13">
        <f t="shared" si="52"/>
        <v>0</v>
      </c>
      <c r="Q3305" s="13">
        <f t="array" ref="Q3305">IF(C3305="",SUMIFS($P$6:$P$65536,$B$6:$B$65536,B3305),IF(D3305="",SUMIFS($P$6:$P$65536,$B$6:$B$65536,B3305,$C$6:$C$65536,C3305),IF(E3305="",SUMIFS($P$6:$P$65536,$B$6:$B$65536,B3305,$C$6:$C$65536,C3305,$D$6:$D$65536,D3305),IF(F3305="",SUMIFS($P$6:$P$65536,$B$6:$B$65536,B3305,$C$6:$C$65536,C3305,$D$6:$D$65536,D3305,$E$6:$E$65536,E3305),--(RIGHT(F3305,1)="0")*SUM(SUMIFS($P$6:$P$65536,$B$6:$B$65536,B3305,$C$6:$C$65536,C3305,$D$6:$D$65536,D3305,$E$6:$E$65536,E3305,$F$6:$F$65536,LEFT(F3305,2)&amp;{0;1;2;3;4;5;6;7;8;9}))+(--(RIGHT(F3305,2)="00"))*SUM(SUMIFS($P$6:$P$65536,$B$6:$B$65536,B3305,$C$6:$C$65536,C3305,$D$6:$D$65536,D3305,$E$6:$E$65536,E3305,$F$6:$F$65536,LEFT(F3305,1)&amp;range))+SUMIFS($P$6:$P$65536,$B$6:$B$65536,B3305,$C$6:$C$65536,C3305,$D$6:$D$65536,D3305,$E$6:$E$65536,E3305,$F$6:$F$65536,F3305)))))</f>
        <v>0</v>
      </c>
    </row>
    <row r="3306" spans="1:17" ht="32.25" customHeight="1" x14ac:dyDescent="0.2">
      <c r="A3306" s="4" t="s">
        <v>1139</v>
      </c>
      <c r="B3306" s="5" t="s">
        <v>1140</v>
      </c>
      <c r="C3306" s="5" t="s">
        <v>0</v>
      </c>
      <c r="D3306" s="5" t="s">
        <v>0</v>
      </c>
      <c r="E3306" s="6" t="s">
        <v>0</v>
      </c>
      <c r="F3306" s="6" t="s">
        <v>0</v>
      </c>
      <c r="G3306" s="7">
        <v>578859098.63</v>
      </c>
      <c r="H3306" s="7">
        <v>-35540231</v>
      </c>
      <c r="I3306" s="7">
        <v>543318867.63</v>
      </c>
      <c r="J3306" s="7">
        <v>224343335.34999999</v>
      </c>
      <c r="K3306" s="7">
        <v>0</v>
      </c>
      <c r="L3306" s="7">
        <v>224343335.34999999</v>
      </c>
      <c r="M3306" s="7">
        <v>246624496.43000001</v>
      </c>
      <c r="N3306" s="7">
        <v>0</v>
      </c>
      <c r="O3306" s="7">
        <v>246624496.43000001</v>
      </c>
      <c r="P3306" s="13">
        <f t="shared" si="52"/>
        <v>35540231</v>
      </c>
      <c r="Q3306" s="13">
        <f t="array" ref="Q3306">IF(C3306="",SUMIFS($P$6:$P$65536,$B$6:$B$65536,B3306),IF(D3306="",SUMIFS($P$6:$P$65536,$B$6:$B$65536,B3306,$C$6:$C$65536,C3306),IF(E3306="",SUMIFS($P$6:$P$65536,$B$6:$B$65536,B3306,$C$6:$C$65536,C3306,$D$6:$D$65536,D3306),IF(F3306="",SUMIFS($P$6:$P$65536,$B$6:$B$65536,B3306,$C$6:$C$65536,C3306,$D$6:$D$65536,D3306,$E$6:$E$65536,E3306),--(RIGHT(F3306,1)="0")*SUM(SUMIFS($P$6:$P$65536,$B$6:$B$65536,B3306,$C$6:$C$65536,C3306,$D$6:$D$65536,D3306,$E$6:$E$65536,E3306,$F$6:$F$65536,LEFT(F3306,2)&amp;{0;1;2;3;4;5;6;7;8;9}))+(--(RIGHT(F3306,2)="00"))*SUM(SUMIFS($P$6:$P$65536,$B$6:$B$65536,B3306,$C$6:$C$65536,C3306,$D$6:$D$65536,D3306,$E$6:$E$65536,E3306,$F$6:$F$65536,LEFT(F3306,1)&amp;range))+SUMIFS($P$6:$P$65536,$B$6:$B$65536,B3306,$C$6:$C$65536,C3306,$D$6:$D$65536,D3306,$E$6:$E$65536,E3306,$F$6:$F$65536,F3306)))))</f>
        <v>252071051.07999995</v>
      </c>
    </row>
    <row r="3307" spans="1:17" ht="15" customHeight="1" x14ac:dyDescent="0.2">
      <c r="A3307" s="8" t="s">
        <v>35</v>
      </c>
      <c r="B3307" s="3" t="s">
        <v>1140</v>
      </c>
      <c r="C3307" s="3" t="s">
        <v>36</v>
      </c>
      <c r="D3307" s="3" t="s">
        <v>0</v>
      </c>
      <c r="E3307" s="3" t="s">
        <v>0</v>
      </c>
      <c r="F3307" s="3" t="s">
        <v>0</v>
      </c>
      <c r="G3307" s="9">
        <v>155993835.80000001</v>
      </c>
      <c r="H3307" s="9">
        <v>-32271263.760000002</v>
      </c>
      <c r="I3307" s="9">
        <v>123722572.04000001</v>
      </c>
      <c r="J3307" s="9">
        <v>91343407</v>
      </c>
      <c r="K3307" s="9">
        <v>0</v>
      </c>
      <c r="L3307" s="9">
        <v>91343407</v>
      </c>
      <c r="M3307" s="9">
        <v>92737910</v>
      </c>
      <c r="N3307" s="9">
        <v>0</v>
      </c>
      <c r="O3307" s="9">
        <v>92737910</v>
      </c>
      <c r="P3307" s="13">
        <f t="shared" si="52"/>
        <v>32271263.760000002</v>
      </c>
      <c r="Q3307" s="13">
        <f t="array" ref="Q3307">IF(C3307="",SUMIFS($P$6:$P$65536,$B$6:$B$65536,B3307),IF(D3307="",SUMIFS($P$6:$P$65536,$B$6:$B$65536,B3307,$C$6:$C$65536,C3307),IF(E3307="",SUMIFS($P$6:$P$65536,$B$6:$B$65536,B3307,$C$6:$C$65536,C3307,$D$6:$D$65536,D3307),IF(F3307="",SUMIFS($P$6:$P$65536,$B$6:$B$65536,B3307,$C$6:$C$65536,C3307,$D$6:$D$65536,D3307,$E$6:$E$65536,E3307),--(RIGHT(F3307,1)="0")*SUM(SUMIFS($P$6:$P$65536,$B$6:$B$65536,B3307,$C$6:$C$65536,C3307,$D$6:$D$65536,D3307,$E$6:$E$65536,E3307,$F$6:$F$65536,LEFT(F3307,2)&amp;{0;1;2;3;4;5;6;7;8;9}))+(--(RIGHT(F3307,2)="00"))*SUM(SUMIFS($P$6:$P$65536,$B$6:$B$65536,B3307,$C$6:$C$65536,C3307,$D$6:$D$65536,D3307,$E$6:$E$65536,E3307,$F$6:$F$65536,LEFT(F3307,1)&amp;range))+SUMIFS($P$6:$P$65536,$B$6:$B$65536,B3307,$C$6:$C$65536,C3307,$D$6:$D$65536,D3307,$E$6:$E$65536,E3307,$F$6:$F$65536,F3307)))))</f>
        <v>189063234.55999997</v>
      </c>
    </row>
    <row r="3308" spans="1:17" ht="15.95" customHeight="1" x14ac:dyDescent="0.2">
      <c r="A3308" s="8" t="s">
        <v>89</v>
      </c>
      <c r="B3308" s="3" t="s">
        <v>1140</v>
      </c>
      <c r="C3308" s="3" t="s">
        <v>36</v>
      </c>
      <c r="D3308" s="3" t="s">
        <v>30</v>
      </c>
      <c r="E3308" s="3" t="s">
        <v>0</v>
      </c>
      <c r="F3308" s="3" t="s">
        <v>0</v>
      </c>
      <c r="G3308" s="9">
        <v>155993835.80000001</v>
      </c>
      <c r="H3308" s="9">
        <v>-32271263.760000002</v>
      </c>
      <c r="I3308" s="9">
        <v>123722572.04000001</v>
      </c>
      <c r="J3308" s="9">
        <v>91343407</v>
      </c>
      <c r="K3308" s="9">
        <v>0</v>
      </c>
      <c r="L3308" s="9">
        <v>91343407</v>
      </c>
      <c r="M3308" s="9">
        <v>92737910</v>
      </c>
      <c r="N3308" s="9">
        <v>0</v>
      </c>
      <c r="O3308" s="9">
        <v>92737910</v>
      </c>
      <c r="P3308" s="13">
        <f t="shared" si="52"/>
        <v>32271263.760000002</v>
      </c>
      <c r="Q3308" s="13">
        <f t="array" ref="Q3308">IF(C3308="",SUMIFS($P$6:$P$65536,$B$6:$B$65536,B3308),IF(D3308="",SUMIFS($P$6:$P$65536,$B$6:$B$65536,B3308,$C$6:$C$65536,C3308),IF(E3308="",SUMIFS($P$6:$P$65536,$B$6:$B$65536,B3308,$C$6:$C$65536,C3308,$D$6:$D$65536,D3308),IF(F3308="",SUMIFS($P$6:$P$65536,$B$6:$B$65536,B3308,$C$6:$C$65536,C3308,$D$6:$D$65536,D3308,$E$6:$E$65536,E3308),--(RIGHT(F3308,1)="0")*SUM(SUMIFS($P$6:$P$65536,$B$6:$B$65536,B3308,$C$6:$C$65536,C3308,$D$6:$D$65536,D3308,$E$6:$E$65536,E3308,$F$6:$F$65536,LEFT(F3308,2)&amp;{0;1;2;3;4;5;6;7;8;9}))+(--(RIGHT(F3308,2)="00"))*SUM(SUMIFS($P$6:$P$65536,$B$6:$B$65536,B3308,$C$6:$C$65536,C3308,$D$6:$D$65536,D3308,$E$6:$E$65536,E3308,$F$6:$F$65536,LEFT(F3308,1)&amp;range))+SUMIFS($P$6:$P$65536,$B$6:$B$65536,B3308,$C$6:$C$65536,C3308,$D$6:$D$65536,D3308,$E$6:$E$65536,E3308,$F$6:$F$65536,F3308)))))</f>
        <v>156791970.80000001</v>
      </c>
    </row>
    <row r="3309" spans="1:17" ht="80.099999999999994" customHeight="1" x14ac:dyDescent="0.2">
      <c r="A3309" s="10" t="s">
        <v>55</v>
      </c>
      <c r="B3309" s="3" t="s">
        <v>1140</v>
      </c>
      <c r="C3309" s="3" t="s">
        <v>36</v>
      </c>
      <c r="D3309" s="3" t="s">
        <v>30</v>
      </c>
      <c r="E3309" s="3" t="s">
        <v>1141</v>
      </c>
      <c r="F3309" s="11" t="s">
        <v>0</v>
      </c>
      <c r="G3309" s="9">
        <v>37526781</v>
      </c>
      <c r="H3309" s="9">
        <v>-144918</v>
      </c>
      <c r="I3309" s="9">
        <v>37381863</v>
      </c>
      <c r="J3309" s="9">
        <v>37650186</v>
      </c>
      <c r="K3309" s="9">
        <v>0</v>
      </c>
      <c r="L3309" s="9">
        <v>37650186</v>
      </c>
      <c r="M3309" s="9">
        <v>39044689</v>
      </c>
      <c r="N3309" s="9">
        <v>0</v>
      </c>
      <c r="O3309" s="9">
        <v>39044689</v>
      </c>
      <c r="P3309" s="13">
        <f t="shared" si="52"/>
        <v>144918</v>
      </c>
      <c r="Q3309" s="13">
        <f t="array" ref="Q3309">IF(C3309="",SUMIFS($P$6:$P$65536,$B$6:$B$65536,B3309),IF(D3309="",SUMIFS($P$6:$P$65536,$B$6:$B$65536,B3309,$C$6:$C$65536,C3309),IF(E3309="",SUMIFS($P$6:$P$65536,$B$6:$B$65536,B3309,$C$6:$C$65536,C3309,$D$6:$D$65536,D3309),IF(F3309="",SUMIFS($P$6:$P$65536,$B$6:$B$65536,B3309,$C$6:$C$65536,C3309,$D$6:$D$65536,D3309,$E$6:$E$65536,E3309),--(RIGHT(F3309,1)="0")*SUM(SUMIFS($P$6:$P$65536,$B$6:$B$65536,B3309,$C$6:$C$65536,C3309,$D$6:$D$65536,D3309,$E$6:$E$65536,E3309,$F$6:$F$65536,LEFT(F3309,2)&amp;{0;1;2;3;4;5;6;7;8;9}))+(--(RIGHT(F3309,2)="00"))*SUM(SUMIFS($P$6:$P$65536,$B$6:$B$65536,B3309,$C$6:$C$65536,C3309,$D$6:$D$65536,D3309,$E$6:$E$65536,E3309,$F$6:$F$65536,LEFT(F3309,1)&amp;range))+SUMIFS($P$6:$P$65536,$B$6:$B$65536,B3309,$C$6:$C$65536,C3309,$D$6:$D$65536,D3309,$E$6:$E$65536,E3309,$F$6:$F$65536,F3309)))))</f>
        <v>6579672</v>
      </c>
    </row>
    <row r="3310" spans="1:17" ht="112.35" customHeight="1" x14ac:dyDescent="0.2">
      <c r="A3310" s="10" t="s">
        <v>41</v>
      </c>
      <c r="B3310" s="3" t="s">
        <v>1140</v>
      </c>
      <c r="C3310" s="3" t="s">
        <v>36</v>
      </c>
      <c r="D3310" s="3" t="s">
        <v>30</v>
      </c>
      <c r="E3310" s="3" t="s">
        <v>1141</v>
      </c>
      <c r="F3310" s="3" t="s">
        <v>42</v>
      </c>
      <c r="G3310" s="9">
        <v>34619757</v>
      </c>
      <c r="H3310" s="9">
        <v>-1144918</v>
      </c>
      <c r="I3310" s="9">
        <v>33474839</v>
      </c>
      <c r="J3310" s="9">
        <v>35898897</v>
      </c>
      <c r="K3310" s="9">
        <v>0</v>
      </c>
      <c r="L3310" s="9">
        <v>35898897</v>
      </c>
      <c r="M3310" s="9">
        <v>37278554</v>
      </c>
      <c r="N3310" s="9">
        <v>0</v>
      </c>
      <c r="O3310" s="9">
        <v>37278554</v>
      </c>
      <c r="P3310" s="13">
        <f t="shared" si="52"/>
        <v>1144918</v>
      </c>
      <c r="Q3310" s="13">
        <f t="array" ref="Q3310">IF(C3310="",SUMIFS($P$6:$P$65536,$B$6:$B$65536,B3310),IF(D3310="",SUMIFS($P$6:$P$65536,$B$6:$B$65536,B3310,$C$6:$C$65536,C3310),IF(E3310="",SUMIFS($P$6:$P$65536,$B$6:$B$65536,B3310,$C$6:$C$65536,C3310,$D$6:$D$65536,D3310),IF(F3310="",SUMIFS($P$6:$P$65536,$B$6:$B$65536,B3310,$C$6:$C$65536,C3310,$D$6:$D$65536,D3310,$E$6:$E$65536,E3310),--(RIGHT(F3310,1)="0")*SUM(SUMIFS($P$6:$P$65536,$B$6:$B$65536,B3310,$C$6:$C$65536,C3310,$D$6:$D$65536,D3310,$E$6:$E$65536,E3310,$F$6:$F$65536,LEFT(F3310,2)&amp;{0;1;2;3;4;5;6;7;8;9}))+(--(RIGHT(F3310,2)="00"))*SUM(SUMIFS($P$6:$P$65536,$B$6:$B$65536,B3310,$C$6:$C$65536,C3310,$D$6:$D$65536,D3310,$E$6:$E$65536,E3310,$F$6:$F$65536,LEFT(F3310,1)&amp;range))+SUMIFS($P$6:$P$65536,$B$6:$B$65536,B3310,$C$6:$C$65536,C3310,$D$6:$D$65536,D3310,$E$6:$E$65536,E3310,$F$6:$F$65536,F3310)))))</f>
        <v>4579672</v>
      </c>
    </row>
    <row r="3311" spans="1:17" ht="48.95" customHeight="1" x14ac:dyDescent="0.2">
      <c r="A3311" s="10" t="s">
        <v>43</v>
      </c>
      <c r="B3311" s="3" t="s">
        <v>1140</v>
      </c>
      <c r="C3311" s="3" t="s">
        <v>36</v>
      </c>
      <c r="D3311" s="3" t="s">
        <v>30</v>
      </c>
      <c r="E3311" s="3" t="s">
        <v>1141</v>
      </c>
      <c r="F3311" s="3" t="s">
        <v>44</v>
      </c>
      <c r="G3311" s="9">
        <v>34619757</v>
      </c>
      <c r="H3311" s="9">
        <v>-1144918</v>
      </c>
      <c r="I3311" s="9">
        <v>33474839</v>
      </c>
      <c r="J3311" s="9">
        <v>35898897</v>
      </c>
      <c r="K3311" s="9">
        <v>0</v>
      </c>
      <c r="L3311" s="9">
        <v>35898897</v>
      </c>
      <c r="M3311" s="9">
        <v>37278554</v>
      </c>
      <c r="N3311" s="9">
        <v>0</v>
      </c>
      <c r="O3311" s="9">
        <v>37278554</v>
      </c>
      <c r="P3311" s="13">
        <f t="shared" si="52"/>
        <v>1144918</v>
      </c>
      <c r="Q3311" s="13">
        <f t="array" ref="Q3311">IF(C3311="",SUMIFS($P$6:$P$65536,$B$6:$B$65536,B3311),IF(D3311="",SUMIFS($P$6:$P$65536,$B$6:$B$65536,B3311,$C$6:$C$65536,C3311),IF(E3311="",SUMIFS($P$6:$P$65536,$B$6:$B$65536,B3311,$C$6:$C$65536,C3311,$D$6:$D$65536,D3311),IF(F3311="",SUMIFS($P$6:$P$65536,$B$6:$B$65536,B3311,$C$6:$C$65536,C3311,$D$6:$D$65536,D3311,$E$6:$E$65536,E3311),--(RIGHT(F3311,1)="0")*SUM(SUMIFS($P$6:$P$65536,$B$6:$B$65536,B3311,$C$6:$C$65536,C3311,$D$6:$D$65536,D3311,$E$6:$E$65536,E3311,$F$6:$F$65536,LEFT(F3311,2)&amp;{0;1;2;3;4;5;6;7;8;9}))+(--(RIGHT(F3311,2)="00"))*SUM(SUMIFS($P$6:$P$65536,$B$6:$B$65536,B3311,$C$6:$C$65536,C3311,$D$6:$D$65536,D3311,$E$6:$E$65536,E3311,$F$6:$F$65536,LEFT(F3311,1)&amp;range))+SUMIFS($P$6:$P$65536,$B$6:$B$65536,B3311,$C$6:$C$65536,C3311,$D$6:$D$65536,D3311,$E$6:$E$65536,E3311,$F$6:$F$65536,F3311)))))</f>
        <v>3434754</v>
      </c>
    </row>
    <row r="3312" spans="1:17" ht="32.25" customHeight="1" x14ac:dyDescent="0.2">
      <c r="A3312" s="10" t="s">
        <v>45</v>
      </c>
      <c r="B3312" s="3" t="s">
        <v>1140</v>
      </c>
      <c r="C3312" s="3" t="s">
        <v>36</v>
      </c>
      <c r="D3312" s="3" t="s">
        <v>30</v>
      </c>
      <c r="E3312" s="3" t="s">
        <v>1141</v>
      </c>
      <c r="F3312" s="3" t="s">
        <v>46</v>
      </c>
      <c r="G3312" s="9">
        <v>25426993</v>
      </c>
      <c r="H3312" s="9">
        <v>-458118</v>
      </c>
      <c r="I3312" s="9">
        <v>24968875</v>
      </c>
      <c r="J3312" s="9">
        <v>26406291</v>
      </c>
      <c r="K3312" s="9">
        <v>0</v>
      </c>
      <c r="L3312" s="9">
        <v>26406291</v>
      </c>
      <c r="M3312" s="9">
        <v>27462543</v>
      </c>
      <c r="N3312" s="9">
        <v>0</v>
      </c>
      <c r="O3312" s="9">
        <v>27462543</v>
      </c>
      <c r="P3312" s="13">
        <f t="shared" si="52"/>
        <v>458118</v>
      </c>
      <c r="Q3312" s="13">
        <f t="array" ref="Q3312">IF(C3312="",SUMIFS($P$6:$P$65536,$B$6:$B$65536,B3312),IF(D3312="",SUMIFS($P$6:$P$65536,$B$6:$B$65536,B3312,$C$6:$C$65536,C3312),IF(E3312="",SUMIFS($P$6:$P$65536,$B$6:$B$65536,B3312,$C$6:$C$65536,C3312,$D$6:$D$65536,D3312),IF(F3312="",SUMIFS($P$6:$P$65536,$B$6:$B$65536,B3312,$C$6:$C$65536,C3312,$D$6:$D$65536,D3312,$E$6:$E$65536,E3312),--(RIGHT(F3312,1)="0")*SUM(SUMIFS($P$6:$P$65536,$B$6:$B$65536,B3312,$C$6:$C$65536,C3312,$D$6:$D$65536,D3312,$E$6:$E$65536,E3312,$F$6:$F$65536,LEFT(F3312,2)&amp;{0;1;2;3;4;5;6;7;8;9}))+(--(RIGHT(F3312,2)="00"))*SUM(SUMIFS($P$6:$P$65536,$B$6:$B$65536,B3312,$C$6:$C$65536,C3312,$D$6:$D$65536,D3312,$E$6:$E$65536,E3312,$F$6:$F$65536,LEFT(F3312,1)&amp;range))+SUMIFS($P$6:$P$65536,$B$6:$B$65536,B3312,$C$6:$C$65536,C3312,$D$6:$D$65536,D3312,$E$6:$E$65536,E3312,$F$6:$F$65536,F3312)))))</f>
        <v>458118</v>
      </c>
    </row>
    <row r="3313" spans="1:17" ht="64.5" customHeight="1" x14ac:dyDescent="0.2">
      <c r="A3313" s="10" t="s">
        <v>47</v>
      </c>
      <c r="B3313" s="3" t="s">
        <v>1140</v>
      </c>
      <c r="C3313" s="3" t="s">
        <v>36</v>
      </c>
      <c r="D3313" s="3" t="s">
        <v>30</v>
      </c>
      <c r="E3313" s="3" t="s">
        <v>1141</v>
      </c>
      <c r="F3313" s="3" t="s">
        <v>48</v>
      </c>
      <c r="G3313" s="9">
        <v>1292969</v>
      </c>
      <c r="H3313" s="9">
        <v>-400000</v>
      </c>
      <c r="I3313" s="9">
        <v>892969</v>
      </c>
      <c r="J3313" s="9">
        <v>1296114</v>
      </c>
      <c r="K3313" s="9">
        <v>0</v>
      </c>
      <c r="L3313" s="9">
        <v>1296114</v>
      </c>
      <c r="M3313" s="9">
        <v>1299506</v>
      </c>
      <c r="N3313" s="9">
        <v>0</v>
      </c>
      <c r="O3313" s="9">
        <v>1299506</v>
      </c>
      <c r="P3313" s="13">
        <f t="shared" si="52"/>
        <v>400000</v>
      </c>
      <c r="Q3313" s="13">
        <f t="array" ref="Q3313">IF(C3313="",SUMIFS($P$6:$P$65536,$B$6:$B$65536,B3313),IF(D3313="",SUMIFS($P$6:$P$65536,$B$6:$B$65536,B3313,$C$6:$C$65536,C3313),IF(E3313="",SUMIFS($P$6:$P$65536,$B$6:$B$65536,B3313,$C$6:$C$65536,C3313,$D$6:$D$65536,D3313),IF(F3313="",SUMIFS($P$6:$P$65536,$B$6:$B$65536,B3313,$C$6:$C$65536,C3313,$D$6:$D$65536,D3313,$E$6:$E$65536,E3313),--(RIGHT(F3313,1)="0")*SUM(SUMIFS($P$6:$P$65536,$B$6:$B$65536,B3313,$C$6:$C$65536,C3313,$D$6:$D$65536,D3313,$E$6:$E$65536,E3313,$F$6:$F$65536,LEFT(F3313,2)&amp;{0;1;2;3;4;5;6;7;8;9}))+(--(RIGHT(F3313,2)="00"))*SUM(SUMIFS($P$6:$P$65536,$B$6:$B$65536,B3313,$C$6:$C$65536,C3313,$D$6:$D$65536,D3313,$E$6:$E$65536,E3313,$F$6:$F$65536,LEFT(F3313,1)&amp;range))+SUMIFS($P$6:$P$65536,$B$6:$B$65536,B3313,$C$6:$C$65536,C3313,$D$6:$D$65536,D3313,$E$6:$E$65536,E3313,$F$6:$F$65536,F3313)))))</f>
        <v>400000</v>
      </c>
    </row>
    <row r="3314" spans="1:17" ht="80.099999999999994" customHeight="1" x14ac:dyDescent="0.2">
      <c r="A3314" s="10" t="s">
        <v>49</v>
      </c>
      <c r="B3314" s="3" t="s">
        <v>1140</v>
      </c>
      <c r="C3314" s="3" t="s">
        <v>36</v>
      </c>
      <c r="D3314" s="3" t="s">
        <v>30</v>
      </c>
      <c r="E3314" s="3" t="s">
        <v>1141</v>
      </c>
      <c r="F3314" s="3" t="s">
        <v>50</v>
      </c>
      <c r="G3314" s="9">
        <v>7899795</v>
      </c>
      <c r="H3314" s="9">
        <v>-286800</v>
      </c>
      <c r="I3314" s="9">
        <v>7612995</v>
      </c>
      <c r="J3314" s="9">
        <v>8196492</v>
      </c>
      <c r="K3314" s="9">
        <v>0</v>
      </c>
      <c r="L3314" s="9">
        <v>8196492</v>
      </c>
      <c r="M3314" s="9">
        <v>8516505</v>
      </c>
      <c r="N3314" s="9">
        <v>0</v>
      </c>
      <c r="O3314" s="9">
        <v>8516505</v>
      </c>
      <c r="P3314" s="13">
        <f t="shared" si="52"/>
        <v>286800</v>
      </c>
      <c r="Q3314" s="13">
        <f t="array" ref="Q3314">IF(C3314="",SUMIFS($P$6:$P$65536,$B$6:$B$65536,B3314),IF(D3314="",SUMIFS($P$6:$P$65536,$B$6:$B$65536,B3314,$C$6:$C$65536,C3314),IF(E3314="",SUMIFS($P$6:$P$65536,$B$6:$B$65536,B3314,$C$6:$C$65536,C3314,$D$6:$D$65536,D3314),IF(F3314="",SUMIFS($P$6:$P$65536,$B$6:$B$65536,B3314,$C$6:$C$65536,C3314,$D$6:$D$65536,D3314,$E$6:$E$65536,E3314),--(RIGHT(F3314,1)="0")*SUM(SUMIFS($P$6:$P$65536,$B$6:$B$65536,B3314,$C$6:$C$65536,C3314,$D$6:$D$65536,D3314,$E$6:$E$65536,E3314,$F$6:$F$65536,LEFT(F3314,2)&amp;{0;1;2;3;4;5;6;7;8;9}))+(--(RIGHT(F3314,2)="00"))*SUM(SUMIFS($P$6:$P$65536,$B$6:$B$65536,B3314,$C$6:$C$65536,C3314,$D$6:$D$65536,D3314,$E$6:$E$65536,E3314,$F$6:$F$65536,LEFT(F3314,1)&amp;range))+SUMIFS($P$6:$P$65536,$B$6:$B$65536,B3314,$C$6:$C$65536,C3314,$D$6:$D$65536,D3314,$E$6:$E$65536,E3314,$F$6:$F$65536,F3314)))))</f>
        <v>286800</v>
      </c>
    </row>
    <row r="3315" spans="1:17" ht="48.95" customHeight="1" x14ac:dyDescent="0.2">
      <c r="A3315" s="10" t="s">
        <v>57</v>
      </c>
      <c r="B3315" s="3" t="s">
        <v>1140</v>
      </c>
      <c r="C3315" s="3" t="s">
        <v>36</v>
      </c>
      <c r="D3315" s="3" t="s">
        <v>30</v>
      </c>
      <c r="E3315" s="3" t="s">
        <v>1141</v>
      </c>
      <c r="F3315" s="3" t="s">
        <v>58</v>
      </c>
      <c r="G3315" s="9">
        <v>2906524</v>
      </c>
      <c r="H3315" s="9">
        <v>1000000</v>
      </c>
      <c r="I3315" s="9">
        <v>3906524</v>
      </c>
      <c r="J3315" s="9">
        <v>1750789</v>
      </c>
      <c r="K3315" s="9">
        <v>0</v>
      </c>
      <c r="L3315" s="9">
        <v>1750789</v>
      </c>
      <c r="M3315" s="9">
        <v>1765635</v>
      </c>
      <c r="N3315" s="9">
        <v>0</v>
      </c>
      <c r="O3315" s="9">
        <v>1765635</v>
      </c>
      <c r="P3315" s="13">
        <f t="shared" si="52"/>
        <v>1000000</v>
      </c>
      <c r="Q3315" s="13">
        <f t="array" ref="Q3315">IF(C3315="",SUMIFS($P$6:$P$65536,$B$6:$B$65536,B3315),IF(D3315="",SUMIFS($P$6:$P$65536,$B$6:$B$65536,B3315,$C$6:$C$65536,C3315),IF(E3315="",SUMIFS($P$6:$P$65536,$B$6:$B$65536,B3315,$C$6:$C$65536,C3315,$D$6:$D$65536,D3315),IF(F3315="",SUMIFS($P$6:$P$65536,$B$6:$B$65536,B3315,$C$6:$C$65536,C3315,$D$6:$D$65536,D3315,$E$6:$E$65536,E3315),--(RIGHT(F3315,1)="0")*SUM(SUMIFS($P$6:$P$65536,$B$6:$B$65536,B3315,$C$6:$C$65536,C3315,$D$6:$D$65536,D3315,$E$6:$E$65536,E3315,$F$6:$F$65536,LEFT(F3315,2)&amp;{0;1;2;3;4;5;6;7;8;9}))+(--(RIGHT(F3315,2)="00"))*SUM(SUMIFS($P$6:$P$65536,$B$6:$B$65536,B3315,$C$6:$C$65536,C3315,$D$6:$D$65536,D3315,$E$6:$E$65536,E3315,$F$6:$F$65536,LEFT(F3315,1)&amp;range))+SUMIFS($P$6:$P$65536,$B$6:$B$65536,B3315,$C$6:$C$65536,C3315,$D$6:$D$65536,D3315,$E$6:$E$65536,E3315,$F$6:$F$65536,F3315)))))</f>
        <v>4000000</v>
      </c>
    </row>
    <row r="3316" spans="1:17" ht="48.95" customHeight="1" x14ac:dyDescent="0.2">
      <c r="A3316" s="10" t="s">
        <v>59</v>
      </c>
      <c r="B3316" s="3" t="s">
        <v>1140</v>
      </c>
      <c r="C3316" s="3" t="s">
        <v>36</v>
      </c>
      <c r="D3316" s="3" t="s">
        <v>30</v>
      </c>
      <c r="E3316" s="3" t="s">
        <v>1141</v>
      </c>
      <c r="F3316" s="3" t="s">
        <v>60</v>
      </c>
      <c r="G3316" s="9">
        <v>2906524</v>
      </c>
      <c r="H3316" s="9">
        <v>1000000</v>
      </c>
      <c r="I3316" s="9">
        <v>3906524</v>
      </c>
      <c r="J3316" s="9">
        <v>1750789</v>
      </c>
      <c r="K3316" s="9">
        <v>0</v>
      </c>
      <c r="L3316" s="9">
        <v>1750789</v>
      </c>
      <c r="M3316" s="9">
        <v>1765635</v>
      </c>
      <c r="N3316" s="9">
        <v>0</v>
      </c>
      <c r="O3316" s="9">
        <v>1765635</v>
      </c>
      <c r="P3316" s="13">
        <f t="shared" si="52"/>
        <v>1000000</v>
      </c>
      <c r="Q3316" s="13">
        <f t="array" ref="Q3316">IF(C3316="",SUMIFS($P$6:$P$65536,$B$6:$B$65536,B3316),IF(D3316="",SUMIFS($P$6:$P$65536,$B$6:$B$65536,B3316,$C$6:$C$65536,C3316),IF(E3316="",SUMIFS($P$6:$P$65536,$B$6:$B$65536,B3316,$C$6:$C$65536,C3316,$D$6:$D$65536,D3316),IF(F3316="",SUMIFS($P$6:$P$65536,$B$6:$B$65536,B3316,$C$6:$C$65536,C3316,$D$6:$D$65536,D3316,$E$6:$E$65536,E3316),--(RIGHT(F3316,1)="0")*SUM(SUMIFS($P$6:$P$65536,$B$6:$B$65536,B3316,$C$6:$C$65536,C3316,$D$6:$D$65536,D3316,$E$6:$E$65536,E3316,$F$6:$F$65536,LEFT(F3316,2)&amp;{0;1;2;3;4;5;6;7;8;9}))+(--(RIGHT(F3316,2)="00"))*SUM(SUMIFS($P$6:$P$65536,$B$6:$B$65536,B3316,$C$6:$C$65536,C3316,$D$6:$D$65536,D3316,$E$6:$E$65536,E3316,$F$6:$F$65536,LEFT(F3316,1)&amp;range))+SUMIFS($P$6:$P$65536,$B$6:$B$65536,B3316,$C$6:$C$65536,C3316,$D$6:$D$65536,D3316,$E$6:$E$65536,E3316,$F$6:$F$65536,F3316)))))</f>
        <v>3000000</v>
      </c>
    </row>
    <row r="3317" spans="1:17" ht="15" customHeight="1" x14ac:dyDescent="0.2">
      <c r="A3317" s="10" t="s">
        <v>61</v>
      </c>
      <c r="B3317" s="3" t="s">
        <v>1140</v>
      </c>
      <c r="C3317" s="3" t="s">
        <v>36</v>
      </c>
      <c r="D3317" s="3" t="s">
        <v>30</v>
      </c>
      <c r="E3317" s="3" t="s">
        <v>1141</v>
      </c>
      <c r="F3317" s="3" t="s">
        <v>62</v>
      </c>
      <c r="G3317" s="9">
        <v>2906524</v>
      </c>
      <c r="H3317" s="9">
        <v>1000000</v>
      </c>
      <c r="I3317" s="9">
        <v>3906524</v>
      </c>
      <c r="J3317" s="9">
        <v>1750789</v>
      </c>
      <c r="K3317" s="9">
        <v>0</v>
      </c>
      <c r="L3317" s="9">
        <v>1750789</v>
      </c>
      <c r="M3317" s="9">
        <v>1765635</v>
      </c>
      <c r="N3317" s="9">
        <v>0</v>
      </c>
      <c r="O3317" s="9">
        <v>1765635</v>
      </c>
      <c r="P3317" s="13">
        <f t="shared" si="52"/>
        <v>1000000</v>
      </c>
      <c r="Q3317" s="13">
        <f t="array" ref="Q3317">IF(C3317="",SUMIFS($P$6:$P$65536,$B$6:$B$65536,B3317),IF(D3317="",SUMIFS($P$6:$P$65536,$B$6:$B$65536,B3317,$C$6:$C$65536,C3317),IF(E3317="",SUMIFS($P$6:$P$65536,$B$6:$B$65536,B3317,$C$6:$C$65536,C3317,$D$6:$D$65536,D3317),IF(F3317="",SUMIFS($P$6:$P$65536,$B$6:$B$65536,B3317,$C$6:$C$65536,C3317,$D$6:$D$65536,D3317,$E$6:$E$65536,E3317),--(RIGHT(F3317,1)="0")*SUM(SUMIFS($P$6:$P$65536,$B$6:$B$65536,B3317,$C$6:$C$65536,C3317,$D$6:$D$65536,D3317,$E$6:$E$65536,E3317,$F$6:$F$65536,LEFT(F3317,2)&amp;{0;1;2;3;4;5;6;7;8;9}))+(--(RIGHT(F3317,2)="00"))*SUM(SUMIFS($P$6:$P$65536,$B$6:$B$65536,B3317,$C$6:$C$65536,C3317,$D$6:$D$65536,D3317,$E$6:$E$65536,E3317,$F$6:$F$65536,LEFT(F3317,1)&amp;range))+SUMIFS($P$6:$P$65536,$B$6:$B$65536,B3317,$C$6:$C$65536,C3317,$D$6:$D$65536,D3317,$E$6:$E$65536,E3317,$F$6:$F$65536,F3317)))))</f>
        <v>1000000</v>
      </c>
    </row>
    <row r="3318" spans="1:17" ht="15" hidden="1" customHeight="1" x14ac:dyDescent="0.2">
      <c r="A3318" s="10" t="s">
        <v>80</v>
      </c>
      <c r="B3318" s="3" t="s">
        <v>1140</v>
      </c>
      <c r="C3318" s="3" t="s">
        <v>36</v>
      </c>
      <c r="D3318" s="3" t="s">
        <v>30</v>
      </c>
      <c r="E3318" s="3" t="s">
        <v>1141</v>
      </c>
      <c r="F3318" s="3" t="s">
        <v>81</v>
      </c>
      <c r="G3318" s="9">
        <v>500</v>
      </c>
      <c r="H3318" s="9">
        <v>0</v>
      </c>
      <c r="I3318" s="9">
        <v>500</v>
      </c>
      <c r="J3318" s="9">
        <v>500</v>
      </c>
      <c r="K3318" s="9">
        <v>0</v>
      </c>
      <c r="L3318" s="9">
        <v>500</v>
      </c>
      <c r="M3318" s="9">
        <v>500</v>
      </c>
      <c r="N3318" s="9">
        <v>0</v>
      </c>
      <c r="O3318" s="9">
        <v>500</v>
      </c>
      <c r="P3318" s="13">
        <f t="shared" si="52"/>
        <v>0</v>
      </c>
      <c r="Q3318" s="13">
        <f t="array" ref="Q3318">IF(C3318="",SUMIFS($P$6:$P$65536,$B$6:$B$65536,B3318),IF(D3318="",SUMIFS($P$6:$P$65536,$B$6:$B$65536,B3318,$C$6:$C$65536,C3318),IF(E3318="",SUMIFS($P$6:$P$65536,$B$6:$B$65536,B3318,$C$6:$C$65536,C3318,$D$6:$D$65536,D3318),IF(F3318="",SUMIFS($P$6:$P$65536,$B$6:$B$65536,B3318,$C$6:$C$65536,C3318,$D$6:$D$65536,D3318,$E$6:$E$65536,E3318),--(RIGHT(F3318,1)="0")*SUM(SUMIFS($P$6:$P$65536,$B$6:$B$65536,B3318,$C$6:$C$65536,C3318,$D$6:$D$65536,D3318,$E$6:$E$65536,E3318,$F$6:$F$65536,LEFT(F3318,2)&amp;{0;1;2;3;4;5;6;7;8;9}))+(--(RIGHT(F3318,2)="00"))*SUM(SUMIFS($P$6:$P$65536,$B$6:$B$65536,B3318,$C$6:$C$65536,C3318,$D$6:$D$65536,D3318,$E$6:$E$65536,E3318,$F$6:$F$65536,LEFT(F3318,1)&amp;range))+SUMIFS($P$6:$P$65536,$B$6:$B$65536,B3318,$C$6:$C$65536,C3318,$D$6:$D$65536,D3318,$E$6:$E$65536,E3318,$F$6:$F$65536,F3318)))))</f>
        <v>0</v>
      </c>
    </row>
    <row r="3319" spans="1:17" ht="32.25" hidden="1" customHeight="1" x14ac:dyDescent="0.2">
      <c r="A3319" s="10" t="s">
        <v>82</v>
      </c>
      <c r="B3319" s="3" t="s">
        <v>1140</v>
      </c>
      <c r="C3319" s="3" t="s">
        <v>36</v>
      </c>
      <c r="D3319" s="3" t="s">
        <v>30</v>
      </c>
      <c r="E3319" s="3" t="s">
        <v>1141</v>
      </c>
      <c r="F3319" s="3" t="s">
        <v>83</v>
      </c>
      <c r="G3319" s="9">
        <v>500</v>
      </c>
      <c r="H3319" s="9">
        <v>0</v>
      </c>
      <c r="I3319" s="9">
        <v>500</v>
      </c>
      <c r="J3319" s="9">
        <v>500</v>
      </c>
      <c r="K3319" s="9">
        <v>0</v>
      </c>
      <c r="L3319" s="9">
        <v>500</v>
      </c>
      <c r="M3319" s="9">
        <v>500</v>
      </c>
      <c r="N3319" s="9">
        <v>0</v>
      </c>
      <c r="O3319" s="9">
        <v>500</v>
      </c>
      <c r="P3319" s="13">
        <f t="shared" si="52"/>
        <v>0</v>
      </c>
      <c r="Q3319" s="13">
        <f t="array" ref="Q3319">IF(C3319="",SUMIFS($P$6:$P$65536,$B$6:$B$65536,B3319),IF(D3319="",SUMIFS($P$6:$P$65536,$B$6:$B$65536,B3319,$C$6:$C$65536,C3319),IF(E3319="",SUMIFS($P$6:$P$65536,$B$6:$B$65536,B3319,$C$6:$C$65536,C3319,$D$6:$D$65536,D3319),IF(F3319="",SUMIFS($P$6:$P$65536,$B$6:$B$65536,B3319,$C$6:$C$65536,C3319,$D$6:$D$65536,D3319,$E$6:$E$65536,E3319),--(RIGHT(F3319,1)="0")*SUM(SUMIFS($P$6:$P$65536,$B$6:$B$65536,B3319,$C$6:$C$65536,C3319,$D$6:$D$65536,D3319,$E$6:$E$65536,E3319,$F$6:$F$65536,LEFT(F3319,2)&amp;{0;1;2;3;4;5;6;7;8;9}))+(--(RIGHT(F3319,2)="00"))*SUM(SUMIFS($P$6:$P$65536,$B$6:$B$65536,B3319,$C$6:$C$65536,C3319,$D$6:$D$65536,D3319,$E$6:$E$65536,E3319,$F$6:$F$65536,LEFT(F3319,1)&amp;range))+SUMIFS($P$6:$P$65536,$B$6:$B$65536,B3319,$C$6:$C$65536,C3319,$D$6:$D$65536,D3319,$E$6:$E$65536,E3319,$F$6:$F$65536,F3319)))))</f>
        <v>0</v>
      </c>
    </row>
    <row r="3320" spans="1:17" ht="15" hidden="1" customHeight="1" x14ac:dyDescent="0.2">
      <c r="A3320" s="10" t="s">
        <v>154</v>
      </c>
      <c r="B3320" s="3" t="s">
        <v>1140</v>
      </c>
      <c r="C3320" s="3" t="s">
        <v>36</v>
      </c>
      <c r="D3320" s="3" t="s">
        <v>30</v>
      </c>
      <c r="E3320" s="3" t="s">
        <v>1141</v>
      </c>
      <c r="F3320" s="3" t="s">
        <v>155</v>
      </c>
      <c r="G3320" s="9">
        <v>500</v>
      </c>
      <c r="H3320" s="9">
        <v>0</v>
      </c>
      <c r="I3320" s="9">
        <v>500</v>
      </c>
      <c r="J3320" s="9">
        <v>500</v>
      </c>
      <c r="K3320" s="9">
        <v>0</v>
      </c>
      <c r="L3320" s="9">
        <v>500</v>
      </c>
      <c r="M3320" s="9">
        <v>500</v>
      </c>
      <c r="N3320" s="9">
        <v>0</v>
      </c>
      <c r="O3320" s="9">
        <v>500</v>
      </c>
      <c r="P3320" s="13">
        <f t="shared" si="52"/>
        <v>0</v>
      </c>
      <c r="Q3320" s="13">
        <f t="array" ref="Q3320">IF(C3320="",SUMIFS($P$6:$P$65536,$B$6:$B$65536,B3320),IF(D3320="",SUMIFS($P$6:$P$65536,$B$6:$B$65536,B3320,$C$6:$C$65536,C3320),IF(E3320="",SUMIFS($P$6:$P$65536,$B$6:$B$65536,B3320,$C$6:$C$65536,C3320,$D$6:$D$65536,D3320),IF(F3320="",SUMIFS($P$6:$P$65536,$B$6:$B$65536,B3320,$C$6:$C$65536,C3320,$D$6:$D$65536,D3320,$E$6:$E$65536,E3320),--(RIGHT(F3320,1)="0")*SUM(SUMIFS($P$6:$P$65536,$B$6:$B$65536,B3320,$C$6:$C$65536,C3320,$D$6:$D$65536,D3320,$E$6:$E$65536,E3320,$F$6:$F$65536,LEFT(F3320,2)&amp;{0;1;2;3;4;5;6;7;8;9}))+(--(RIGHT(F3320,2)="00"))*SUM(SUMIFS($P$6:$P$65536,$B$6:$B$65536,B3320,$C$6:$C$65536,C3320,$D$6:$D$65536,D3320,$E$6:$E$65536,E3320,$F$6:$F$65536,LEFT(F3320,1)&amp;range))+SUMIFS($P$6:$P$65536,$B$6:$B$65536,B3320,$C$6:$C$65536,C3320,$D$6:$D$65536,D3320,$E$6:$E$65536,E3320,$F$6:$F$65536,F3320)))))</f>
        <v>0</v>
      </c>
    </row>
    <row r="3321" spans="1:17" ht="32.25" customHeight="1" x14ac:dyDescent="0.2">
      <c r="A3321" s="10" t="s">
        <v>1142</v>
      </c>
      <c r="B3321" s="3" t="s">
        <v>1140</v>
      </c>
      <c r="C3321" s="3" t="s">
        <v>36</v>
      </c>
      <c r="D3321" s="3" t="s">
        <v>30</v>
      </c>
      <c r="E3321" s="3" t="s">
        <v>1143</v>
      </c>
      <c r="F3321" s="11" t="s">
        <v>0</v>
      </c>
      <c r="G3321" s="9">
        <v>20295100</v>
      </c>
      <c r="H3321" s="9">
        <v>-20295100</v>
      </c>
      <c r="I3321" s="9">
        <v>0</v>
      </c>
      <c r="J3321" s="9">
        <v>0</v>
      </c>
      <c r="K3321" s="9">
        <v>0</v>
      </c>
      <c r="L3321" s="9">
        <v>0</v>
      </c>
      <c r="M3321" s="9">
        <v>0</v>
      </c>
      <c r="N3321" s="9">
        <v>0</v>
      </c>
      <c r="O3321" s="9">
        <v>0</v>
      </c>
      <c r="P3321" s="13">
        <f t="shared" si="52"/>
        <v>20295100</v>
      </c>
      <c r="Q3321" s="13">
        <f t="array" ref="Q3321">IF(C3321="",SUMIFS($P$6:$P$65536,$B$6:$B$65536,B3321),IF(D3321="",SUMIFS($P$6:$P$65536,$B$6:$B$65536,B3321,$C$6:$C$65536,C3321),IF(E3321="",SUMIFS($P$6:$P$65536,$B$6:$B$65536,B3321,$C$6:$C$65536,C3321,$D$6:$D$65536,D3321),IF(F3321="",SUMIFS($P$6:$P$65536,$B$6:$B$65536,B3321,$C$6:$C$65536,C3321,$D$6:$D$65536,D3321,$E$6:$E$65536,E3321),--(RIGHT(F3321,1)="0")*SUM(SUMIFS($P$6:$P$65536,$B$6:$B$65536,B3321,$C$6:$C$65536,C3321,$D$6:$D$65536,D3321,$E$6:$E$65536,E3321,$F$6:$F$65536,LEFT(F3321,2)&amp;{0;1;2;3;4;5;6;7;8;9}))+(--(RIGHT(F3321,2)="00"))*SUM(SUMIFS($P$6:$P$65536,$B$6:$B$65536,B3321,$C$6:$C$65536,C3321,$D$6:$D$65536,D3321,$E$6:$E$65536,E3321,$F$6:$F$65536,LEFT(F3321,1)&amp;range))+SUMIFS($P$6:$P$65536,$B$6:$B$65536,B3321,$C$6:$C$65536,C3321,$D$6:$D$65536,D3321,$E$6:$E$65536,E3321,$F$6:$F$65536,F3321)))))</f>
        <v>60885300</v>
      </c>
    </row>
    <row r="3322" spans="1:17" ht="15" customHeight="1" x14ac:dyDescent="0.2">
      <c r="A3322" s="10" t="s">
        <v>162</v>
      </c>
      <c r="B3322" s="3" t="s">
        <v>1140</v>
      </c>
      <c r="C3322" s="3" t="s">
        <v>36</v>
      </c>
      <c r="D3322" s="3" t="s">
        <v>30</v>
      </c>
      <c r="E3322" s="3" t="s">
        <v>1143</v>
      </c>
      <c r="F3322" s="3" t="s">
        <v>163</v>
      </c>
      <c r="G3322" s="9">
        <v>16677656</v>
      </c>
      <c r="H3322" s="9">
        <v>-16677656</v>
      </c>
      <c r="I3322" s="9">
        <v>0</v>
      </c>
      <c r="J3322" s="9">
        <v>0</v>
      </c>
      <c r="K3322" s="9">
        <v>0</v>
      </c>
      <c r="L3322" s="9">
        <v>0</v>
      </c>
      <c r="M3322" s="9">
        <v>0</v>
      </c>
      <c r="N3322" s="9">
        <v>0</v>
      </c>
      <c r="O3322" s="9">
        <v>0</v>
      </c>
      <c r="P3322" s="13">
        <f t="shared" si="52"/>
        <v>16677656</v>
      </c>
      <c r="Q3322" s="13">
        <f t="array" ref="Q3322">IF(C3322="",SUMIFS($P$6:$P$65536,$B$6:$B$65536,B3322),IF(D3322="",SUMIFS($P$6:$P$65536,$B$6:$B$65536,B3322,$C$6:$C$65536,C3322),IF(E3322="",SUMIFS($P$6:$P$65536,$B$6:$B$65536,B3322,$C$6:$C$65536,C3322,$D$6:$D$65536,D3322),IF(F3322="",SUMIFS($P$6:$P$65536,$B$6:$B$65536,B3322,$C$6:$C$65536,C3322,$D$6:$D$65536,D3322,$E$6:$E$65536,E3322),--(RIGHT(F3322,1)="0")*SUM(SUMIFS($P$6:$P$65536,$B$6:$B$65536,B3322,$C$6:$C$65536,C3322,$D$6:$D$65536,D3322,$E$6:$E$65536,E3322,$F$6:$F$65536,LEFT(F3322,2)&amp;{0;1;2;3;4;5;6;7;8;9}))+(--(RIGHT(F3322,2)="00"))*SUM(SUMIFS($P$6:$P$65536,$B$6:$B$65536,B3322,$C$6:$C$65536,C3322,$D$6:$D$65536,D3322,$E$6:$E$65536,E3322,$F$6:$F$65536,LEFT(F3322,1)&amp;range))+SUMIFS($P$6:$P$65536,$B$6:$B$65536,B3322,$C$6:$C$65536,C3322,$D$6:$D$65536,D3322,$E$6:$E$65536,E3322,$F$6:$F$65536,F3322)))))</f>
        <v>50032968</v>
      </c>
    </row>
    <row r="3323" spans="1:17" ht="15" customHeight="1" x14ac:dyDescent="0.2">
      <c r="A3323" s="10" t="s">
        <v>164</v>
      </c>
      <c r="B3323" s="3" t="s">
        <v>1140</v>
      </c>
      <c r="C3323" s="3" t="s">
        <v>36</v>
      </c>
      <c r="D3323" s="3" t="s">
        <v>30</v>
      </c>
      <c r="E3323" s="3" t="s">
        <v>1143</v>
      </c>
      <c r="F3323" s="3" t="s">
        <v>165</v>
      </c>
      <c r="G3323" s="9">
        <v>16677656</v>
      </c>
      <c r="H3323" s="9">
        <v>-16677656</v>
      </c>
      <c r="I3323" s="9">
        <v>0</v>
      </c>
      <c r="J3323" s="9">
        <v>0</v>
      </c>
      <c r="K3323" s="9">
        <v>0</v>
      </c>
      <c r="L3323" s="9">
        <v>0</v>
      </c>
      <c r="M3323" s="9">
        <v>0</v>
      </c>
      <c r="N3323" s="9">
        <v>0</v>
      </c>
      <c r="O3323" s="9">
        <v>0</v>
      </c>
      <c r="P3323" s="13">
        <f t="shared" si="52"/>
        <v>16677656</v>
      </c>
      <c r="Q3323" s="13">
        <f t="array" ref="Q3323">IF(C3323="",SUMIFS($P$6:$P$65536,$B$6:$B$65536,B3323),IF(D3323="",SUMIFS($P$6:$P$65536,$B$6:$B$65536,B3323,$C$6:$C$65536,C3323),IF(E3323="",SUMIFS($P$6:$P$65536,$B$6:$B$65536,B3323,$C$6:$C$65536,C3323,$D$6:$D$65536,D3323),IF(F3323="",SUMIFS($P$6:$P$65536,$B$6:$B$65536,B3323,$C$6:$C$65536,C3323,$D$6:$D$65536,D3323,$E$6:$E$65536,E3323),--(RIGHT(F3323,1)="0")*SUM(SUMIFS($P$6:$P$65536,$B$6:$B$65536,B3323,$C$6:$C$65536,C3323,$D$6:$D$65536,D3323,$E$6:$E$65536,E3323,$F$6:$F$65536,LEFT(F3323,2)&amp;{0;1;2;3;4;5;6;7;8;9}))+(--(RIGHT(F3323,2)="00"))*SUM(SUMIFS($P$6:$P$65536,$B$6:$B$65536,B3323,$C$6:$C$65536,C3323,$D$6:$D$65536,D3323,$E$6:$E$65536,E3323,$F$6:$F$65536,LEFT(F3323,1)&amp;range))+SUMIFS($P$6:$P$65536,$B$6:$B$65536,B3323,$C$6:$C$65536,C3323,$D$6:$D$65536,D3323,$E$6:$E$65536,E3323,$F$6:$F$65536,F3323)))))</f>
        <v>33355312</v>
      </c>
    </row>
    <row r="3324" spans="1:17" ht="15" customHeight="1" x14ac:dyDescent="0.2">
      <c r="A3324" s="10" t="s">
        <v>80</v>
      </c>
      <c r="B3324" s="3" t="s">
        <v>1140</v>
      </c>
      <c r="C3324" s="3" t="s">
        <v>36</v>
      </c>
      <c r="D3324" s="3" t="s">
        <v>30</v>
      </c>
      <c r="E3324" s="3" t="s">
        <v>1143</v>
      </c>
      <c r="F3324" s="3" t="s">
        <v>81</v>
      </c>
      <c r="G3324" s="9">
        <v>3617444</v>
      </c>
      <c r="H3324" s="9">
        <v>-3617444</v>
      </c>
      <c r="I3324" s="9">
        <v>0</v>
      </c>
      <c r="J3324" s="9">
        <v>0</v>
      </c>
      <c r="K3324" s="9">
        <v>0</v>
      </c>
      <c r="L3324" s="9">
        <v>0</v>
      </c>
      <c r="M3324" s="9">
        <v>0</v>
      </c>
      <c r="N3324" s="9">
        <v>0</v>
      </c>
      <c r="O3324" s="9">
        <v>0</v>
      </c>
      <c r="P3324" s="13">
        <f t="shared" si="52"/>
        <v>3617444</v>
      </c>
      <c r="Q3324" s="13">
        <f t="array" ref="Q3324">IF(C3324="",SUMIFS($P$6:$P$65536,$B$6:$B$65536,B3324),IF(D3324="",SUMIFS($P$6:$P$65536,$B$6:$B$65536,B3324,$C$6:$C$65536,C3324),IF(E3324="",SUMIFS($P$6:$P$65536,$B$6:$B$65536,B3324,$C$6:$C$65536,C3324,$D$6:$D$65536,D3324),IF(F3324="",SUMIFS($P$6:$P$65536,$B$6:$B$65536,B3324,$C$6:$C$65536,C3324,$D$6:$D$65536,D3324,$E$6:$E$65536,E3324),--(RIGHT(F3324,1)="0")*SUM(SUMIFS($P$6:$P$65536,$B$6:$B$65536,B3324,$C$6:$C$65536,C3324,$D$6:$D$65536,D3324,$E$6:$E$65536,E3324,$F$6:$F$65536,LEFT(F3324,2)&amp;{0;1;2;3;4;5;6;7;8;9}))+(--(RIGHT(F3324,2)="00"))*SUM(SUMIFS($P$6:$P$65536,$B$6:$B$65536,B3324,$C$6:$C$65536,C3324,$D$6:$D$65536,D3324,$E$6:$E$65536,E3324,$F$6:$F$65536,LEFT(F3324,1)&amp;range))+SUMIFS($P$6:$P$65536,$B$6:$B$65536,B3324,$C$6:$C$65536,C3324,$D$6:$D$65536,D3324,$E$6:$E$65536,E3324,$F$6:$F$65536,F3324)))))</f>
        <v>10852332</v>
      </c>
    </row>
    <row r="3325" spans="1:17" ht="15" customHeight="1" x14ac:dyDescent="0.2">
      <c r="A3325" s="10" t="s">
        <v>675</v>
      </c>
      <c r="B3325" s="3" t="s">
        <v>1140</v>
      </c>
      <c r="C3325" s="3" t="s">
        <v>36</v>
      </c>
      <c r="D3325" s="3" t="s">
        <v>30</v>
      </c>
      <c r="E3325" s="3" t="s">
        <v>1143</v>
      </c>
      <c r="F3325" s="3" t="s">
        <v>676</v>
      </c>
      <c r="G3325" s="9">
        <v>3617444</v>
      </c>
      <c r="H3325" s="9">
        <v>-3617444</v>
      </c>
      <c r="I3325" s="9">
        <v>0</v>
      </c>
      <c r="J3325" s="9">
        <v>0</v>
      </c>
      <c r="K3325" s="9">
        <v>0</v>
      </c>
      <c r="L3325" s="9">
        <v>0</v>
      </c>
      <c r="M3325" s="9">
        <v>0</v>
      </c>
      <c r="N3325" s="9">
        <v>0</v>
      </c>
      <c r="O3325" s="9">
        <v>0</v>
      </c>
      <c r="P3325" s="13">
        <f t="shared" si="52"/>
        <v>3617444</v>
      </c>
      <c r="Q3325" s="13">
        <f t="array" ref="Q3325">IF(C3325="",SUMIFS($P$6:$P$65536,$B$6:$B$65536,B3325),IF(D3325="",SUMIFS($P$6:$P$65536,$B$6:$B$65536,B3325,$C$6:$C$65536,C3325),IF(E3325="",SUMIFS($P$6:$P$65536,$B$6:$B$65536,B3325,$C$6:$C$65536,C3325,$D$6:$D$65536,D3325),IF(F3325="",SUMIFS($P$6:$P$65536,$B$6:$B$65536,B3325,$C$6:$C$65536,C3325,$D$6:$D$65536,D3325,$E$6:$E$65536,E3325),--(RIGHT(F3325,1)="0")*SUM(SUMIFS($P$6:$P$65536,$B$6:$B$65536,B3325,$C$6:$C$65536,C3325,$D$6:$D$65536,D3325,$E$6:$E$65536,E3325,$F$6:$F$65536,LEFT(F3325,2)&amp;{0;1;2;3;4;5;6;7;8;9}))+(--(RIGHT(F3325,2)="00"))*SUM(SUMIFS($P$6:$P$65536,$B$6:$B$65536,B3325,$C$6:$C$65536,C3325,$D$6:$D$65536,D3325,$E$6:$E$65536,E3325,$F$6:$F$65536,LEFT(F3325,1)&amp;range))+SUMIFS($P$6:$P$65536,$B$6:$B$65536,B3325,$C$6:$C$65536,C3325,$D$6:$D$65536,D3325,$E$6:$E$65536,E3325,$F$6:$F$65536,F3325)))))</f>
        <v>7234888</v>
      </c>
    </row>
    <row r="3326" spans="1:17" ht="15" customHeight="1" x14ac:dyDescent="0.2">
      <c r="A3326" s="10" t="s">
        <v>1144</v>
      </c>
      <c r="B3326" s="3" t="s">
        <v>1140</v>
      </c>
      <c r="C3326" s="3" t="s">
        <v>36</v>
      </c>
      <c r="D3326" s="3" t="s">
        <v>30</v>
      </c>
      <c r="E3326" s="3" t="s">
        <v>1145</v>
      </c>
      <c r="F3326" s="11" t="s">
        <v>0</v>
      </c>
      <c r="G3326" s="9">
        <v>260000</v>
      </c>
      <c r="H3326" s="9">
        <v>-200000</v>
      </c>
      <c r="I3326" s="9">
        <v>60000</v>
      </c>
      <c r="J3326" s="9">
        <v>260000</v>
      </c>
      <c r="K3326" s="9">
        <v>0</v>
      </c>
      <c r="L3326" s="9">
        <v>260000</v>
      </c>
      <c r="M3326" s="9">
        <v>260000</v>
      </c>
      <c r="N3326" s="9">
        <v>0</v>
      </c>
      <c r="O3326" s="9">
        <v>260000</v>
      </c>
      <c r="P3326" s="13">
        <f t="shared" si="52"/>
        <v>200000</v>
      </c>
      <c r="Q3326" s="13">
        <f t="array" ref="Q3326">IF(C3326="",SUMIFS($P$6:$P$65536,$B$6:$B$65536,B3326),IF(D3326="",SUMIFS($P$6:$P$65536,$B$6:$B$65536,B3326,$C$6:$C$65536,C3326),IF(E3326="",SUMIFS($P$6:$P$65536,$B$6:$B$65536,B3326,$C$6:$C$65536,C3326,$D$6:$D$65536,D3326),IF(F3326="",SUMIFS($P$6:$P$65536,$B$6:$B$65536,B3326,$C$6:$C$65536,C3326,$D$6:$D$65536,D3326,$E$6:$E$65536,E3326),--(RIGHT(F3326,1)="0")*SUM(SUMIFS($P$6:$P$65536,$B$6:$B$65536,B3326,$C$6:$C$65536,C3326,$D$6:$D$65536,D3326,$E$6:$E$65536,E3326,$F$6:$F$65536,LEFT(F3326,2)&amp;{0;1;2;3;4;5;6;7;8;9}))+(--(RIGHT(F3326,2)="00"))*SUM(SUMIFS($P$6:$P$65536,$B$6:$B$65536,B3326,$C$6:$C$65536,C3326,$D$6:$D$65536,D3326,$E$6:$E$65536,E3326,$F$6:$F$65536,LEFT(F3326,1)&amp;range))+SUMIFS($P$6:$P$65536,$B$6:$B$65536,B3326,$C$6:$C$65536,C3326,$D$6:$D$65536,D3326,$E$6:$E$65536,E3326,$F$6:$F$65536,F3326)))))</f>
        <v>800000</v>
      </c>
    </row>
    <row r="3327" spans="1:17" ht="48.95" customHeight="1" x14ac:dyDescent="0.2">
      <c r="A3327" s="10" t="s">
        <v>57</v>
      </c>
      <c r="B3327" s="3" t="s">
        <v>1140</v>
      </c>
      <c r="C3327" s="3" t="s">
        <v>36</v>
      </c>
      <c r="D3327" s="3" t="s">
        <v>30</v>
      </c>
      <c r="E3327" s="3" t="s">
        <v>1145</v>
      </c>
      <c r="F3327" s="3" t="s">
        <v>58</v>
      </c>
      <c r="G3327" s="9">
        <v>200000</v>
      </c>
      <c r="H3327" s="9">
        <v>-200000</v>
      </c>
      <c r="I3327" s="9">
        <v>0</v>
      </c>
      <c r="J3327" s="9">
        <v>200000</v>
      </c>
      <c r="K3327" s="9">
        <v>0</v>
      </c>
      <c r="L3327" s="9">
        <v>200000</v>
      </c>
      <c r="M3327" s="9">
        <v>200000</v>
      </c>
      <c r="N3327" s="9">
        <v>0</v>
      </c>
      <c r="O3327" s="9">
        <v>200000</v>
      </c>
      <c r="P3327" s="13">
        <f t="shared" si="52"/>
        <v>200000</v>
      </c>
      <c r="Q3327" s="13">
        <f t="array" ref="Q3327">IF(C3327="",SUMIFS($P$6:$P$65536,$B$6:$B$65536,B3327),IF(D3327="",SUMIFS($P$6:$P$65536,$B$6:$B$65536,B3327,$C$6:$C$65536,C3327),IF(E3327="",SUMIFS($P$6:$P$65536,$B$6:$B$65536,B3327,$C$6:$C$65536,C3327,$D$6:$D$65536,D3327),IF(F3327="",SUMIFS($P$6:$P$65536,$B$6:$B$65536,B3327,$C$6:$C$65536,C3327,$D$6:$D$65536,D3327,$E$6:$E$65536,E3327),--(RIGHT(F3327,1)="0")*SUM(SUMIFS($P$6:$P$65536,$B$6:$B$65536,B3327,$C$6:$C$65536,C3327,$D$6:$D$65536,D3327,$E$6:$E$65536,E3327,$F$6:$F$65536,LEFT(F3327,2)&amp;{0;1;2;3;4;5;6;7;8;9}))+(--(RIGHT(F3327,2)="00"))*SUM(SUMIFS($P$6:$P$65536,$B$6:$B$65536,B3327,$C$6:$C$65536,C3327,$D$6:$D$65536,D3327,$E$6:$E$65536,E3327,$F$6:$F$65536,LEFT(F3327,1)&amp;range))+SUMIFS($P$6:$P$65536,$B$6:$B$65536,B3327,$C$6:$C$65536,C3327,$D$6:$D$65536,D3327,$E$6:$E$65536,E3327,$F$6:$F$65536,F3327)))))</f>
        <v>800000</v>
      </c>
    </row>
    <row r="3328" spans="1:17" ht="48.95" customHeight="1" x14ac:dyDescent="0.2">
      <c r="A3328" s="10" t="s">
        <v>59</v>
      </c>
      <c r="B3328" s="3" t="s">
        <v>1140</v>
      </c>
      <c r="C3328" s="3" t="s">
        <v>36</v>
      </c>
      <c r="D3328" s="3" t="s">
        <v>30</v>
      </c>
      <c r="E3328" s="3" t="s">
        <v>1145</v>
      </c>
      <c r="F3328" s="3" t="s">
        <v>60</v>
      </c>
      <c r="G3328" s="9">
        <v>200000</v>
      </c>
      <c r="H3328" s="9">
        <v>-200000</v>
      </c>
      <c r="I3328" s="9">
        <v>0</v>
      </c>
      <c r="J3328" s="9">
        <v>200000</v>
      </c>
      <c r="K3328" s="9">
        <v>0</v>
      </c>
      <c r="L3328" s="9">
        <v>200000</v>
      </c>
      <c r="M3328" s="9">
        <v>200000</v>
      </c>
      <c r="N3328" s="9">
        <v>0</v>
      </c>
      <c r="O3328" s="9">
        <v>200000</v>
      </c>
      <c r="P3328" s="13">
        <f t="shared" si="52"/>
        <v>200000</v>
      </c>
      <c r="Q3328" s="13">
        <f t="array" ref="Q3328">IF(C3328="",SUMIFS($P$6:$P$65536,$B$6:$B$65536,B3328),IF(D3328="",SUMIFS($P$6:$P$65536,$B$6:$B$65536,B3328,$C$6:$C$65536,C3328),IF(E3328="",SUMIFS($P$6:$P$65536,$B$6:$B$65536,B3328,$C$6:$C$65536,C3328,$D$6:$D$65536,D3328),IF(F3328="",SUMIFS($P$6:$P$65536,$B$6:$B$65536,B3328,$C$6:$C$65536,C3328,$D$6:$D$65536,D3328,$E$6:$E$65536,E3328),--(RIGHT(F3328,1)="0")*SUM(SUMIFS($P$6:$P$65536,$B$6:$B$65536,B3328,$C$6:$C$65536,C3328,$D$6:$D$65536,D3328,$E$6:$E$65536,E3328,$F$6:$F$65536,LEFT(F3328,2)&amp;{0;1;2;3;4;5;6;7;8;9}))+(--(RIGHT(F3328,2)="00"))*SUM(SUMIFS($P$6:$P$65536,$B$6:$B$65536,B3328,$C$6:$C$65536,C3328,$D$6:$D$65536,D3328,$E$6:$E$65536,E3328,$F$6:$F$65536,LEFT(F3328,1)&amp;range))+SUMIFS($P$6:$P$65536,$B$6:$B$65536,B3328,$C$6:$C$65536,C3328,$D$6:$D$65536,D3328,$E$6:$E$65536,E3328,$F$6:$F$65536,F3328)))))</f>
        <v>600000</v>
      </c>
    </row>
    <row r="3329" spans="1:17" ht="15" customHeight="1" x14ac:dyDescent="0.2">
      <c r="A3329" s="10" t="s">
        <v>61</v>
      </c>
      <c r="B3329" s="3" t="s">
        <v>1140</v>
      </c>
      <c r="C3329" s="3" t="s">
        <v>36</v>
      </c>
      <c r="D3329" s="3" t="s">
        <v>30</v>
      </c>
      <c r="E3329" s="3" t="s">
        <v>1145</v>
      </c>
      <c r="F3329" s="3" t="s">
        <v>62</v>
      </c>
      <c r="G3329" s="9">
        <v>200000</v>
      </c>
      <c r="H3329" s="9">
        <v>-200000</v>
      </c>
      <c r="I3329" s="9">
        <v>0</v>
      </c>
      <c r="J3329" s="9">
        <v>200000</v>
      </c>
      <c r="K3329" s="9">
        <v>0</v>
      </c>
      <c r="L3329" s="9">
        <v>200000</v>
      </c>
      <c r="M3329" s="9">
        <v>200000</v>
      </c>
      <c r="N3329" s="9">
        <v>0</v>
      </c>
      <c r="O3329" s="9">
        <v>200000</v>
      </c>
      <c r="P3329" s="13">
        <f t="shared" si="52"/>
        <v>200000</v>
      </c>
      <c r="Q3329" s="13">
        <f t="array" ref="Q3329">IF(C3329="",SUMIFS($P$6:$P$65536,$B$6:$B$65536,B3329),IF(D3329="",SUMIFS($P$6:$P$65536,$B$6:$B$65536,B3329,$C$6:$C$65536,C3329),IF(E3329="",SUMIFS($P$6:$P$65536,$B$6:$B$65536,B3329,$C$6:$C$65536,C3329,$D$6:$D$65536,D3329),IF(F3329="",SUMIFS($P$6:$P$65536,$B$6:$B$65536,B3329,$C$6:$C$65536,C3329,$D$6:$D$65536,D3329,$E$6:$E$65536,E3329),--(RIGHT(F3329,1)="0")*SUM(SUMIFS($P$6:$P$65536,$B$6:$B$65536,B3329,$C$6:$C$65536,C3329,$D$6:$D$65536,D3329,$E$6:$E$65536,E3329,$F$6:$F$65536,LEFT(F3329,2)&amp;{0;1;2;3;4;5;6;7;8;9}))+(--(RIGHT(F3329,2)="00"))*SUM(SUMIFS($P$6:$P$65536,$B$6:$B$65536,B3329,$C$6:$C$65536,C3329,$D$6:$D$65536,D3329,$E$6:$E$65536,E3329,$F$6:$F$65536,LEFT(F3329,1)&amp;range))+SUMIFS($P$6:$P$65536,$B$6:$B$65536,B3329,$C$6:$C$65536,C3329,$D$6:$D$65536,D3329,$E$6:$E$65536,E3329,$F$6:$F$65536,F3329)))))</f>
        <v>200000</v>
      </c>
    </row>
    <row r="3330" spans="1:17" ht="32.25" hidden="1" customHeight="1" x14ac:dyDescent="0.2">
      <c r="A3330" s="10" t="s">
        <v>112</v>
      </c>
      <c r="B3330" s="3" t="s">
        <v>1140</v>
      </c>
      <c r="C3330" s="3" t="s">
        <v>36</v>
      </c>
      <c r="D3330" s="3" t="s">
        <v>30</v>
      </c>
      <c r="E3330" s="3" t="s">
        <v>1145</v>
      </c>
      <c r="F3330" s="3" t="s">
        <v>113</v>
      </c>
      <c r="G3330" s="9">
        <v>60000</v>
      </c>
      <c r="H3330" s="9">
        <v>0</v>
      </c>
      <c r="I3330" s="9">
        <v>60000</v>
      </c>
      <c r="J3330" s="9">
        <v>60000</v>
      </c>
      <c r="K3330" s="9">
        <v>0</v>
      </c>
      <c r="L3330" s="9">
        <v>60000</v>
      </c>
      <c r="M3330" s="9">
        <v>60000</v>
      </c>
      <c r="N3330" s="9">
        <v>0</v>
      </c>
      <c r="O3330" s="9">
        <v>60000</v>
      </c>
      <c r="P3330" s="13">
        <f t="shared" si="52"/>
        <v>0</v>
      </c>
      <c r="Q3330" s="13">
        <f t="array" ref="Q3330">IF(C3330="",SUMIFS($P$6:$P$65536,$B$6:$B$65536,B3330),IF(D3330="",SUMIFS($P$6:$P$65536,$B$6:$B$65536,B3330,$C$6:$C$65536,C3330),IF(E3330="",SUMIFS($P$6:$P$65536,$B$6:$B$65536,B3330,$C$6:$C$65536,C3330,$D$6:$D$65536,D3330),IF(F3330="",SUMIFS($P$6:$P$65536,$B$6:$B$65536,B3330,$C$6:$C$65536,C3330,$D$6:$D$65536,D3330,$E$6:$E$65536,E3330),--(RIGHT(F3330,1)="0")*SUM(SUMIFS($P$6:$P$65536,$B$6:$B$65536,B3330,$C$6:$C$65536,C3330,$D$6:$D$65536,D3330,$E$6:$E$65536,E3330,$F$6:$F$65536,LEFT(F3330,2)&amp;{0;1;2;3;4;5;6;7;8;9}))+(--(RIGHT(F3330,2)="00"))*SUM(SUMIFS($P$6:$P$65536,$B$6:$B$65536,B3330,$C$6:$C$65536,C3330,$D$6:$D$65536,D3330,$E$6:$E$65536,E3330,$F$6:$F$65536,LEFT(F3330,1)&amp;range))+SUMIFS($P$6:$P$65536,$B$6:$B$65536,B3330,$C$6:$C$65536,C3330,$D$6:$D$65536,D3330,$E$6:$E$65536,E3330,$F$6:$F$65536,F3330)))))</f>
        <v>0</v>
      </c>
    </row>
    <row r="3331" spans="1:17" ht="15" hidden="1" customHeight="1" x14ac:dyDescent="0.2">
      <c r="A3331" s="10" t="s">
        <v>114</v>
      </c>
      <c r="B3331" s="3" t="s">
        <v>1140</v>
      </c>
      <c r="C3331" s="3" t="s">
        <v>36</v>
      </c>
      <c r="D3331" s="3" t="s">
        <v>30</v>
      </c>
      <c r="E3331" s="3" t="s">
        <v>1145</v>
      </c>
      <c r="F3331" s="3" t="s">
        <v>115</v>
      </c>
      <c r="G3331" s="9">
        <v>60000</v>
      </c>
      <c r="H3331" s="9">
        <v>0</v>
      </c>
      <c r="I3331" s="9">
        <v>60000</v>
      </c>
      <c r="J3331" s="9">
        <v>60000</v>
      </c>
      <c r="K3331" s="9">
        <v>0</v>
      </c>
      <c r="L3331" s="9">
        <v>60000</v>
      </c>
      <c r="M3331" s="9">
        <v>60000</v>
      </c>
      <c r="N3331" s="9">
        <v>0</v>
      </c>
      <c r="O3331" s="9">
        <v>60000</v>
      </c>
      <c r="P3331" s="13">
        <f t="shared" si="52"/>
        <v>0</v>
      </c>
      <c r="Q3331" s="13">
        <f t="array" ref="Q3331">IF(C3331="",SUMIFS($P$6:$P$65536,$B$6:$B$65536,B3331),IF(D3331="",SUMIFS($P$6:$P$65536,$B$6:$B$65536,B3331,$C$6:$C$65536,C3331),IF(E3331="",SUMIFS($P$6:$P$65536,$B$6:$B$65536,B3331,$C$6:$C$65536,C3331,$D$6:$D$65536,D3331),IF(F3331="",SUMIFS($P$6:$P$65536,$B$6:$B$65536,B3331,$C$6:$C$65536,C3331,$D$6:$D$65536,D3331,$E$6:$E$65536,E3331),--(RIGHT(F3331,1)="0")*SUM(SUMIFS($P$6:$P$65536,$B$6:$B$65536,B3331,$C$6:$C$65536,C3331,$D$6:$D$65536,D3331,$E$6:$E$65536,E3331,$F$6:$F$65536,LEFT(F3331,2)&amp;{0;1;2;3;4;5;6;7;8;9}))+(--(RIGHT(F3331,2)="00"))*SUM(SUMIFS($P$6:$P$65536,$B$6:$B$65536,B3331,$C$6:$C$65536,C3331,$D$6:$D$65536,D3331,$E$6:$E$65536,E3331,$F$6:$F$65536,LEFT(F3331,1)&amp;range))+SUMIFS($P$6:$P$65536,$B$6:$B$65536,B3331,$C$6:$C$65536,C3331,$D$6:$D$65536,D3331,$E$6:$E$65536,E3331,$F$6:$F$65536,F3331)))))</f>
        <v>0</v>
      </c>
    </row>
    <row r="3332" spans="1:17" ht="32.25" customHeight="1" x14ac:dyDescent="0.2">
      <c r="A3332" s="10" t="s">
        <v>1146</v>
      </c>
      <c r="B3332" s="3" t="s">
        <v>1140</v>
      </c>
      <c r="C3332" s="3" t="s">
        <v>36</v>
      </c>
      <c r="D3332" s="3" t="s">
        <v>30</v>
      </c>
      <c r="E3332" s="3" t="s">
        <v>1147</v>
      </c>
      <c r="F3332" s="11" t="s">
        <v>0</v>
      </c>
      <c r="G3332" s="9">
        <v>21893227</v>
      </c>
      <c r="H3332" s="9">
        <v>1216344</v>
      </c>
      <c r="I3332" s="9">
        <v>23109571</v>
      </c>
      <c r="J3332" s="9">
        <v>19583227</v>
      </c>
      <c r="K3332" s="9">
        <v>0</v>
      </c>
      <c r="L3332" s="9">
        <v>19583227</v>
      </c>
      <c r="M3332" s="9">
        <v>19583227</v>
      </c>
      <c r="N3332" s="9">
        <v>0</v>
      </c>
      <c r="O3332" s="9">
        <v>19583227</v>
      </c>
      <c r="P3332" s="13">
        <f t="shared" si="52"/>
        <v>1216344</v>
      </c>
      <c r="Q3332" s="13">
        <f t="array" ref="Q3332">IF(C3332="",SUMIFS($P$6:$P$65536,$B$6:$B$65536,B3332),IF(D3332="",SUMIFS($P$6:$P$65536,$B$6:$B$65536,B3332,$C$6:$C$65536,C3332),IF(E3332="",SUMIFS($P$6:$P$65536,$B$6:$B$65536,B3332,$C$6:$C$65536,C3332,$D$6:$D$65536,D3332),IF(F3332="",SUMIFS($P$6:$P$65536,$B$6:$B$65536,B3332,$C$6:$C$65536,C3332,$D$6:$D$65536,D3332,$E$6:$E$65536,E3332),--(RIGHT(F3332,1)="0")*SUM(SUMIFS($P$6:$P$65536,$B$6:$B$65536,B3332,$C$6:$C$65536,C3332,$D$6:$D$65536,D3332,$E$6:$E$65536,E3332,$F$6:$F$65536,LEFT(F3332,2)&amp;{0;1;2;3;4;5;6;7;8;9}))+(--(RIGHT(F3332,2)="00"))*SUM(SUMIFS($P$6:$P$65536,$B$6:$B$65536,B3332,$C$6:$C$65536,C3332,$D$6:$D$65536,D3332,$E$6:$E$65536,E3332,$F$6:$F$65536,LEFT(F3332,1)&amp;range))+SUMIFS($P$6:$P$65536,$B$6:$B$65536,B3332,$C$6:$C$65536,C3332,$D$6:$D$65536,D3332,$E$6:$E$65536,E3332,$F$6:$F$65536,F3332)))))</f>
        <v>4865376</v>
      </c>
    </row>
    <row r="3333" spans="1:17" ht="64.5" customHeight="1" x14ac:dyDescent="0.2">
      <c r="A3333" s="10" t="s">
        <v>94</v>
      </c>
      <c r="B3333" s="3" t="s">
        <v>1140</v>
      </c>
      <c r="C3333" s="3" t="s">
        <v>36</v>
      </c>
      <c r="D3333" s="3" t="s">
        <v>30</v>
      </c>
      <c r="E3333" s="3" t="s">
        <v>1147</v>
      </c>
      <c r="F3333" s="3" t="s">
        <v>95</v>
      </c>
      <c r="G3333" s="9">
        <v>21893227</v>
      </c>
      <c r="H3333" s="9">
        <v>1216344</v>
      </c>
      <c r="I3333" s="9">
        <v>23109571</v>
      </c>
      <c r="J3333" s="9">
        <v>19583227</v>
      </c>
      <c r="K3333" s="9">
        <v>0</v>
      </c>
      <c r="L3333" s="9">
        <v>19583227</v>
      </c>
      <c r="M3333" s="9">
        <v>19583227</v>
      </c>
      <c r="N3333" s="9">
        <v>0</v>
      </c>
      <c r="O3333" s="9">
        <v>19583227</v>
      </c>
      <c r="P3333" s="13">
        <f t="shared" si="52"/>
        <v>1216344</v>
      </c>
      <c r="Q3333" s="13">
        <f t="array" ref="Q3333">IF(C3333="",SUMIFS($P$6:$P$65536,$B$6:$B$65536,B3333),IF(D3333="",SUMIFS($P$6:$P$65536,$B$6:$B$65536,B3333,$C$6:$C$65536,C3333),IF(E3333="",SUMIFS($P$6:$P$65536,$B$6:$B$65536,B3333,$C$6:$C$65536,C3333,$D$6:$D$65536,D3333),IF(F3333="",SUMIFS($P$6:$P$65536,$B$6:$B$65536,B3333,$C$6:$C$65536,C3333,$D$6:$D$65536,D3333,$E$6:$E$65536,E3333),--(RIGHT(F3333,1)="0")*SUM(SUMIFS($P$6:$P$65536,$B$6:$B$65536,B3333,$C$6:$C$65536,C3333,$D$6:$D$65536,D3333,$E$6:$E$65536,E3333,$F$6:$F$65536,LEFT(F3333,2)&amp;{0;1;2;3;4;5;6;7;8;9}))+(--(RIGHT(F3333,2)="00"))*SUM(SUMIFS($P$6:$P$65536,$B$6:$B$65536,B3333,$C$6:$C$65536,C3333,$D$6:$D$65536,D3333,$E$6:$E$65536,E3333,$F$6:$F$65536,LEFT(F3333,1)&amp;range))+SUMIFS($P$6:$P$65536,$B$6:$B$65536,B3333,$C$6:$C$65536,C3333,$D$6:$D$65536,D3333,$E$6:$E$65536,E3333,$F$6:$F$65536,F3333)))))</f>
        <v>4865376</v>
      </c>
    </row>
    <row r="3334" spans="1:17" ht="15" customHeight="1" x14ac:dyDescent="0.2">
      <c r="A3334" s="10" t="s">
        <v>102</v>
      </c>
      <c r="B3334" s="3" t="s">
        <v>1140</v>
      </c>
      <c r="C3334" s="3" t="s">
        <v>36</v>
      </c>
      <c r="D3334" s="3" t="s">
        <v>30</v>
      </c>
      <c r="E3334" s="3" t="s">
        <v>1147</v>
      </c>
      <c r="F3334" s="3" t="s">
        <v>103</v>
      </c>
      <c r="G3334" s="9">
        <v>21893227</v>
      </c>
      <c r="H3334" s="9">
        <v>1216344</v>
      </c>
      <c r="I3334" s="9">
        <v>23109571</v>
      </c>
      <c r="J3334" s="9">
        <v>19583227</v>
      </c>
      <c r="K3334" s="9">
        <v>0</v>
      </c>
      <c r="L3334" s="9">
        <v>19583227</v>
      </c>
      <c r="M3334" s="9">
        <v>19583227</v>
      </c>
      <c r="N3334" s="9">
        <v>0</v>
      </c>
      <c r="O3334" s="9">
        <v>19583227</v>
      </c>
      <c r="P3334" s="13">
        <f t="shared" si="52"/>
        <v>1216344</v>
      </c>
      <c r="Q3334" s="13">
        <f t="array" ref="Q3334">IF(C3334="",SUMIFS($P$6:$P$65536,$B$6:$B$65536,B3334),IF(D3334="",SUMIFS($P$6:$P$65536,$B$6:$B$65536,B3334,$C$6:$C$65536,C3334),IF(E3334="",SUMIFS($P$6:$P$65536,$B$6:$B$65536,B3334,$C$6:$C$65536,C3334,$D$6:$D$65536,D3334),IF(F3334="",SUMIFS($P$6:$P$65536,$B$6:$B$65536,B3334,$C$6:$C$65536,C3334,$D$6:$D$65536,D3334,$E$6:$E$65536,E3334),--(RIGHT(F3334,1)="0")*SUM(SUMIFS($P$6:$P$65536,$B$6:$B$65536,B3334,$C$6:$C$65536,C3334,$D$6:$D$65536,D3334,$E$6:$E$65536,E3334,$F$6:$F$65536,LEFT(F3334,2)&amp;{0;1;2;3;4;5;6;7;8;9}))+(--(RIGHT(F3334,2)="00"))*SUM(SUMIFS($P$6:$P$65536,$B$6:$B$65536,B3334,$C$6:$C$65536,C3334,$D$6:$D$65536,D3334,$E$6:$E$65536,E3334,$F$6:$F$65536,LEFT(F3334,1)&amp;range))+SUMIFS($P$6:$P$65536,$B$6:$B$65536,B3334,$C$6:$C$65536,C3334,$D$6:$D$65536,D3334,$E$6:$E$65536,E3334,$F$6:$F$65536,F3334)))))</f>
        <v>3649032</v>
      </c>
    </row>
    <row r="3335" spans="1:17" ht="96.6" customHeight="1" x14ac:dyDescent="0.2">
      <c r="A3335" s="10" t="s">
        <v>104</v>
      </c>
      <c r="B3335" s="3" t="s">
        <v>1140</v>
      </c>
      <c r="C3335" s="3" t="s">
        <v>36</v>
      </c>
      <c r="D3335" s="3" t="s">
        <v>30</v>
      </c>
      <c r="E3335" s="3" t="s">
        <v>1147</v>
      </c>
      <c r="F3335" s="3" t="s">
        <v>105</v>
      </c>
      <c r="G3335" s="9">
        <v>19583227</v>
      </c>
      <c r="H3335" s="9">
        <v>1216344</v>
      </c>
      <c r="I3335" s="9">
        <v>20799571</v>
      </c>
      <c r="J3335" s="9">
        <v>19583227</v>
      </c>
      <c r="K3335" s="9">
        <v>0</v>
      </c>
      <c r="L3335" s="9">
        <v>19583227</v>
      </c>
      <c r="M3335" s="9">
        <v>19583227</v>
      </c>
      <c r="N3335" s="9">
        <v>0</v>
      </c>
      <c r="O3335" s="9">
        <v>19583227</v>
      </c>
      <c r="P3335" s="13">
        <f t="shared" ref="P3335:P3398" si="53">ABS(H3335)+ABS(K3335)+ABS(N3335)</f>
        <v>1216344</v>
      </c>
      <c r="Q3335" s="13">
        <f t="array" ref="Q3335">IF(C3335="",SUMIFS($P$6:$P$65536,$B$6:$B$65536,B3335),IF(D3335="",SUMIFS($P$6:$P$65536,$B$6:$B$65536,B3335,$C$6:$C$65536,C3335),IF(E3335="",SUMIFS($P$6:$P$65536,$B$6:$B$65536,B3335,$C$6:$C$65536,C3335,$D$6:$D$65536,D3335),IF(F3335="",SUMIFS($P$6:$P$65536,$B$6:$B$65536,B3335,$C$6:$C$65536,C3335,$D$6:$D$65536,D3335,$E$6:$E$65536,E3335),--(RIGHT(F3335,1)="0")*SUM(SUMIFS($P$6:$P$65536,$B$6:$B$65536,B3335,$C$6:$C$65536,C3335,$D$6:$D$65536,D3335,$E$6:$E$65536,E3335,$F$6:$F$65536,LEFT(F3335,2)&amp;{0;1;2;3;4;5;6;7;8;9}))+(--(RIGHT(F3335,2)="00"))*SUM(SUMIFS($P$6:$P$65536,$B$6:$B$65536,B3335,$C$6:$C$65536,C3335,$D$6:$D$65536,D3335,$E$6:$E$65536,E3335,$F$6:$F$65536,LEFT(F3335,1)&amp;range))+SUMIFS($P$6:$P$65536,$B$6:$B$65536,B3335,$C$6:$C$65536,C3335,$D$6:$D$65536,D3335,$E$6:$E$65536,E3335,$F$6:$F$65536,F3335)))))</f>
        <v>1216344</v>
      </c>
    </row>
    <row r="3336" spans="1:17" ht="32.25" hidden="1" customHeight="1" x14ac:dyDescent="0.2">
      <c r="A3336" s="10" t="s">
        <v>106</v>
      </c>
      <c r="B3336" s="3" t="s">
        <v>1140</v>
      </c>
      <c r="C3336" s="3" t="s">
        <v>36</v>
      </c>
      <c r="D3336" s="3" t="s">
        <v>30</v>
      </c>
      <c r="E3336" s="3" t="s">
        <v>1147</v>
      </c>
      <c r="F3336" s="3" t="s">
        <v>107</v>
      </c>
      <c r="G3336" s="9">
        <v>2310000</v>
      </c>
      <c r="H3336" s="9">
        <v>0</v>
      </c>
      <c r="I3336" s="9">
        <v>2310000</v>
      </c>
      <c r="J3336" s="9">
        <v>0</v>
      </c>
      <c r="K3336" s="9">
        <v>0</v>
      </c>
      <c r="L3336" s="9">
        <v>0</v>
      </c>
      <c r="M3336" s="9">
        <v>0</v>
      </c>
      <c r="N3336" s="9">
        <v>0</v>
      </c>
      <c r="O3336" s="9">
        <v>0</v>
      </c>
      <c r="P3336" s="13">
        <f t="shared" si="53"/>
        <v>0</v>
      </c>
      <c r="Q3336" s="13">
        <f t="array" ref="Q3336">IF(C3336="",SUMIFS($P$6:$P$65536,$B$6:$B$65536,B3336),IF(D3336="",SUMIFS($P$6:$P$65536,$B$6:$B$65536,B3336,$C$6:$C$65536,C3336),IF(E3336="",SUMIFS($P$6:$P$65536,$B$6:$B$65536,B3336,$C$6:$C$65536,C3336,$D$6:$D$65536,D3336),IF(F3336="",SUMIFS($P$6:$P$65536,$B$6:$B$65536,B3336,$C$6:$C$65536,C3336,$D$6:$D$65536,D3336,$E$6:$E$65536,E3336),--(RIGHT(F3336,1)="0")*SUM(SUMIFS($P$6:$P$65536,$B$6:$B$65536,B3336,$C$6:$C$65536,C3336,$D$6:$D$65536,D3336,$E$6:$E$65536,E3336,$F$6:$F$65536,LEFT(F3336,2)&amp;{0;1;2;3;4;5;6;7;8;9}))+(--(RIGHT(F3336,2)="00"))*SUM(SUMIFS($P$6:$P$65536,$B$6:$B$65536,B3336,$C$6:$C$65536,C3336,$D$6:$D$65536,D3336,$E$6:$E$65536,E3336,$F$6:$F$65536,LEFT(F3336,1)&amp;range))+SUMIFS($P$6:$P$65536,$B$6:$B$65536,B3336,$C$6:$C$65536,C3336,$D$6:$D$65536,D3336,$E$6:$E$65536,E3336,$F$6:$F$65536,F3336)))))</f>
        <v>0</v>
      </c>
    </row>
    <row r="3337" spans="1:17" ht="48.95" hidden="1" customHeight="1" x14ac:dyDescent="0.2">
      <c r="A3337" s="10" t="s">
        <v>1148</v>
      </c>
      <c r="B3337" s="3" t="s">
        <v>1140</v>
      </c>
      <c r="C3337" s="3" t="s">
        <v>36</v>
      </c>
      <c r="D3337" s="3" t="s">
        <v>30</v>
      </c>
      <c r="E3337" s="3" t="s">
        <v>1149</v>
      </c>
      <c r="F3337" s="11" t="s">
        <v>0</v>
      </c>
      <c r="G3337" s="9">
        <v>20000000</v>
      </c>
      <c r="H3337" s="9">
        <v>0</v>
      </c>
      <c r="I3337" s="9">
        <v>20000000</v>
      </c>
      <c r="J3337" s="9">
        <v>4000000</v>
      </c>
      <c r="K3337" s="9">
        <v>0</v>
      </c>
      <c r="L3337" s="9">
        <v>4000000</v>
      </c>
      <c r="M3337" s="9">
        <v>18249994</v>
      </c>
      <c r="N3337" s="9">
        <v>0</v>
      </c>
      <c r="O3337" s="9">
        <v>18249994</v>
      </c>
      <c r="P3337" s="13">
        <f t="shared" si="53"/>
        <v>0</v>
      </c>
      <c r="Q3337" s="13">
        <f t="array" ref="Q3337">IF(C3337="",SUMIFS($P$6:$P$65536,$B$6:$B$65536,B3337),IF(D3337="",SUMIFS($P$6:$P$65536,$B$6:$B$65536,B3337,$C$6:$C$65536,C3337),IF(E3337="",SUMIFS($P$6:$P$65536,$B$6:$B$65536,B3337,$C$6:$C$65536,C3337,$D$6:$D$65536,D3337),IF(F3337="",SUMIFS($P$6:$P$65536,$B$6:$B$65536,B3337,$C$6:$C$65536,C3337,$D$6:$D$65536,D3337,$E$6:$E$65536,E3337),--(RIGHT(F3337,1)="0")*SUM(SUMIFS($P$6:$P$65536,$B$6:$B$65536,B3337,$C$6:$C$65536,C3337,$D$6:$D$65536,D3337,$E$6:$E$65536,E3337,$F$6:$F$65536,LEFT(F3337,2)&amp;{0;1;2;3;4;5;6;7;8;9}))+(--(RIGHT(F3337,2)="00"))*SUM(SUMIFS($P$6:$P$65536,$B$6:$B$65536,B3337,$C$6:$C$65536,C3337,$D$6:$D$65536,D3337,$E$6:$E$65536,E3337,$F$6:$F$65536,LEFT(F3337,1)&amp;range))+SUMIFS($P$6:$P$65536,$B$6:$B$65536,B3337,$C$6:$C$65536,C3337,$D$6:$D$65536,D3337,$E$6:$E$65536,E3337,$F$6:$F$65536,F3337)))))</f>
        <v>0</v>
      </c>
    </row>
    <row r="3338" spans="1:17" ht="48.95" hidden="1" customHeight="1" x14ac:dyDescent="0.2">
      <c r="A3338" s="10" t="s">
        <v>57</v>
      </c>
      <c r="B3338" s="3" t="s">
        <v>1140</v>
      </c>
      <c r="C3338" s="3" t="s">
        <v>36</v>
      </c>
      <c r="D3338" s="3" t="s">
        <v>30</v>
      </c>
      <c r="E3338" s="3" t="s">
        <v>1149</v>
      </c>
      <c r="F3338" s="3" t="s">
        <v>58</v>
      </c>
      <c r="G3338" s="9">
        <v>20000000</v>
      </c>
      <c r="H3338" s="9">
        <v>0</v>
      </c>
      <c r="I3338" s="9">
        <v>20000000</v>
      </c>
      <c r="J3338" s="9">
        <v>4000000</v>
      </c>
      <c r="K3338" s="9">
        <v>0</v>
      </c>
      <c r="L3338" s="9">
        <v>4000000</v>
      </c>
      <c r="M3338" s="9">
        <v>18249994</v>
      </c>
      <c r="N3338" s="9">
        <v>0</v>
      </c>
      <c r="O3338" s="9">
        <v>18249994</v>
      </c>
      <c r="P3338" s="13">
        <f t="shared" si="53"/>
        <v>0</v>
      </c>
      <c r="Q3338" s="13">
        <f t="array" ref="Q3338">IF(C3338="",SUMIFS($P$6:$P$65536,$B$6:$B$65536,B3338),IF(D3338="",SUMIFS($P$6:$P$65536,$B$6:$B$65536,B3338,$C$6:$C$65536,C3338),IF(E3338="",SUMIFS($P$6:$P$65536,$B$6:$B$65536,B3338,$C$6:$C$65536,C3338,$D$6:$D$65536,D3338),IF(F3338="",SUMIFS($P$6:$P$65536,$B$6:$B$65536,B3338,$C$6:$C$65536,C3338,$D$6:$D$65536,D3338,$E$6:$E$65536,E3338),--(RIGHT(F3338,1)="0")*SUM(SUMIFS($P$6:$P$65536,$B$6:$B$65536,B3338,$C$6:$C$65536,C3338,$D$6:$D$65536,D3338,$E$6:$E$65536,E3338,$F$6:$F$65536,LEFT(F3338,2)&amp;{0;1;2;3;4;5;6;7;8;9}))+(--(RIGHT(F3338,2)="00"))*SUM(SUMIFS($P$6:$P$65536,$B$6:$B$65536,B3338,$C$6:$C$65536,C3338,$D$6:$D$65536,D3338,$E$6:$E$65536,E3338,$F$6:$F$65536,LEFT(F3338,1)&amp;range))+SUMIFS($P$6:$P$65536,$B$6:$B$65536,B3338,$C$6:$C$65536,C3338,$D$6:$D$65536,D3338,$E$6:$E$65536,E3338,$F$6:$F$65536,F3338)))))</f>
        <v>0</v>
      </c>
    </row>
    <row r="3339" spans="1:17" ht="48.95" hidden="1" customHeight="1" x14ac:dyDescent="0.2">
      <c r="A3339" s="10" t="s">
        <v>59</v>
      </c>
      <c r="B3339" s="3" t="s">
        <v>1140</v>
      </c>
      <c r="C3339" s="3" t="s">
        <v>36</v>
      </c>
      <c r="D3339" s="3" t="s">
        <v>30</v>
      </c>
      <c r="E3339" s="3" t="s">
        <v>1149</v>
      </c>
      <c r="F3339" s="3" t="s">
        <v>60</v>
      </c>
      <c r="G3339" s="9">
        <v>20000000</v>
      </c>
      <c r="H3339" s="9">
        <v>0</v>
      </c>
      <c r="I3339" s="9">
        <v>20000000</v>
      </c>
      <c r="J3339" s="9">
        <v>4000000</v>
      </c>
      <c r="K3339" s="9">
        <v>0</v>
      </c>
      <c r="L3339" s="9">
        <v>4000000</v>
      </c>
      <c r="M3339" s="9">
        <v>18249994</v>
      </c>
      <c r="N3339" s="9">
        <v>0</v>
      </c>
      <c r="O3339" s="9">
        <v>18249994</v>
      </c>
      <c r="P3339" s="13">
        <f t="shared" si="53"/>
        <v>0</v>
      </c>
      <c r="Q3339" s="13">
        <f t="array" ref="Q3339">IF(C3339="",SUMIFS($P$6:$P$65536,$B$6:$B$65536,B3339),IF(D3339="",SUMIFS($P$6:$P$65536,$B$6:$B$65536,B3339,$C$6:$C$65536,C3339),IF(E3339="",SUMIFS($P$6:$P$65536,$B$6:$B$65536,B3339,$C$6:$C$65536,C3339,$D$6:$D$65536,D3339),IF(F3339="",SUMIFS($P$6:$P$65536,$B$6:$B$65536,B3339,$C$6:$C$65536,C3339,$D$6:$D$65536,D3339,$E$6:$E$65536,E3339),--(RIGHT(F3339,1)="0")*SUM(SUMIFS($P$6:$P$65536,$B$6:$B$65536,B3339,$C$6:$C$65536,C3339,$D$6:$D$65536,D3339,$E$6:$E$65536,E3339,$F$6:$F$65536,LEFT(F3339,2)&amp;{0;1;2;3;4;5;6;7;8;9}))+(--(RIGHT(F3339,2)="00"))*SUM(SUMIFS($P$6:$P$65536,$B$6:$B$65536,B3339,$C$6:$C$65536,C3339,$D$6:$D$65536,D3339,$E$6:$E$65536,E3339,$F$6:$F$65536,LEFT(F3339,1)&amp;range))+SUMIFS($P$6:$P$65536,$B$6:$B$65536,B3339,$C$6:$C$65536,C3339,$D$6:$D$65536,D3339,$E$6:$E$65536,E3339,$F$6:$F$65536,F3339)))))</f>
        <v>0</v>
      </c>
    </row>
    <row r="3340" spans="1:17" ht="48.95" hidden="1" customHeight="1" x14ac:dyDescent="0.2">
      <c r="A3340" s="10" t="s">
        <v>681</v>
      </c>
      <c r="B3340" s="3" t="s">
        <v>1140</v>
      </c>
      <c r="C3340" s="3" t="s">
        <v>36</v>
      </c>
      <c r="D3340" s="3" t="s">
        <v>30</v>
      </c>
      <c r="E3340" s="3" t="s">
        <v>1149</v>
      </c>
      <c r="F3340" s="3" t="s">
        <v>682</v>
      </c>
      <c r="G3340" s="9">
        <v>20000000</v>
      </c>
      <c r="H3340" s="9">
        <v>0</v>
      </c>
      <c r="I3340" s="9">
        <v>20000000</v>
      </c>
      <c r="J3340" s="9">
        <v>4000000</v>
      </c>
      <c r="K3340" s="9">
        <v>0</v>
      </c>
      <c r="L3340" s="9">
        <v>4000000</v>
      </c>
      <c r="M3340" s="9">
        <v>18249994</v>
      </c>
      <c r="N3340" s="9">
        <v>0</v>
      </c>
      <c r="O3340" s="9">
        <v>18249994</v>
      </c>
      <c r="P3340" s="13">
        <f t="shared" si="53"/>
        <v>0</v>
      </c>
      <c r="Q3340" s="13">
        <f t="array" ref="Q3340">IF(C3340="",SUMIFS($P$6:$P$65536,$B$6:$B$65536,B3340),IF(D3340="",SUMIFS($P$6:$P$65536,$B$6:$B$65536,B3340,$C$6:$C$65536,C3340),IF(E3340="",SUMIFS($P$6:$P$65536,$B$6:$B$65536,B3340,$C$6:$C$65536,C3340,$D$6:$D$65536,D3340),IF(F3340="",SUMIFS($P$6:$P$65536,$B$6:$B$65536,B3340,$C$6:$C$65536,C3340,$D$6:$D$65536,D3340,$E$6:$E$65536,E3340),--(RIGHT(F3340,1)="0")*SUM(SUMIFS($P$6:$P$65536,$B$6:$B$65536,B3340,$C$6:$C$65536,C3340,$D$6:$D$65536,D3340,$E$6:$E$65536,E3340,$F$6:$F$65536,LEFT(F3340,2)&amp;{0;1;2;3;4;5;6;7;8;9}))+(--(RIGHT(F3340,2)="00"))*SUM(SUMIFS($P$6:$P$65536,$B$6:$B$65536,B3340,$C$6:$C$65536,C3340,$D$6:$D$65536,D3340,$E$6:$E$65536,E3340,$F$6:$F$65536,LEFT(F3340,1)&amp;range))+SUMIFS($P$6:$P$65536,$B$6:$B$65536,B3340,$C$6:$C$65536,C3340,$D$6:$D$65536,D3340,$E$6:$E$65536,E3340,$F$6:$F$65536,F3340)))))</f>
        <v>0</v>
      </c>
    </row>
    <row r="3341" spans="1:17" ht="48.95" customHeight="1" x14ac:dyDescent="0.2">
      <c r="A3341" s="10" t="s">
        <v>1148</v>
      </c>
      <c r="B3341" s="3" t="s">
        <v>1140</v>
      </c>
      <c r="C3341" s="3" t="s">
        <v>36</v>
      </c>
      <c r="D3341" s="3" t="s">
        <v>30</v>
      </c>
      <c r="E3341" s="3" t="s">
        <v>1150</v>
      </c>
      <c r="F3341" s="11" t="s">
        <v>0</v>
      </c>
      <c r="G3341" s="9">
        <v>37594694</v>
      </c>
      <c r="H3341" s="9">
        <v>-975867</v>
      </c>
      <c r="I3341" s="9">
        <v>36618827</v>
      </c>
      <c r="J3341" s="9">
        <v>14249994</v>
      </c>
      <c r="K3341" s="9">
        <v>0</v>
      </c>
      <c r="L3341" s="9">
        <v>14249994</v>
      </c>
      <c r="M3341" s="9">
        <v>0</v>
      </c>
      <c r="N3341" s="9">
        <v>0</v>
      </c>
      <c r="O3341" s="9">
        <v>0</v>
      </c>
      <c r="P3341" s="13">
        <f t="shared" si="53"/>
        <v>975867</v>
      </c>
      <c r="Q3341" s="13">
        <f t="array" ref="Q3341">IF(C3341="",SUMIFS($P$6:$P$65536,$B$6:$B$65536,B3341),IF(D3341="",SUMIFS($P$6:$P$65536,$B$6:$B$65536,B3341,$C$6:$C$65536,C3341),IF(E3341="",SUMIFS($P$6:$P$65536,$B$6:$B$65536,B3341,$C$6:$C$65536,C3341,$D$6:$D$65536,D3341),IF(F3341="",SUMIFS($P$6:$P$65536,$B$6:$B$65536,B3341,$C$6:$C$65536,C3341,$D$6:$D$65536,D3341,$E$6:$E$65536,E3341),--(RIGHT(F3341,1)="0")*SUM(SUMIFS($P$6:$P$65536,$B$6:$B$65536,B3341,$C$6:$C$65536,C3341,$D$6:$D$65536,D3341,$E$6:$E$65536,E3341,$F$6:$F$65536,LEFT(F3341,2)&amp;{0;1;2;3;4;5;6;7;8;9}))+(--(RIGHT(F3341,2)="00"))*SUM(SUMIFS($P$6:$P$65536,$B$6:$B$65536,B3341,$C$6:$C$65536,C3341,$D$6:$D$65536,D3341,$E$6:$E$65536,E3341,$F$6:$F$65536,LEFT(F3341,1)&amp;range))+SUMIFS($P$6:$P$65536,$B$6:$B$65536,B3341,$C$6:$C$65536,C3341,$D$6:$D$65536,D3341,$E$6:$E$65536,E3341,$F$6:$F$65536,F3341)))))</f>
        <v>3903468</v>
      </c>
    </row>
    <row r="3342" spans="1:17" ht="48.95" customHeight="1" x14ac:dyDescent="0.2">
      <c r="A3342" s="10" t="s">
        <v>57</v>
      </c>
      <c r="B3342" s="3" t="s">
        <v>1140</v>
      </c>
      <c r="C3342" s="3" t="s">
        <v>36</v>
      </c>
      <c r="D3342" s="3" t="s">
        <v>30</v>
      </c>
      <c r="E3342" s="3" t="s">
        <v>1150</v>
      </c>
      <c r="F3342" s="3" t="s">
        <v>58</v>
      </c>
      <c r="G3342" s="9">
        <v>37594694</v>
      </c>
      <c r="H3342" s="9">
        <v>-975867</v>
      </c>
      <c r="I3342" s="9">
        <v>36618827</v>
      </c>
      <c r="J3342" s="9">
        <v>14249994</v>
      </c>
      <c r="K3342" s="9">
        <v>0</v>
      </c>
      <c r="L3342" s="9">
        <v>14249994</v>
      </c>
      <c r="M3342" s="9">
        <v>0</v>
      </c>
      <c r="N3342" s="9">
        <v>0</v>
      </c>
      <c r="O3342" s="9">
        <v>0</v>
      </c>
      <c r="P3342" s="13">
        <f t="shared" si="53"/>
        <v>975867</v>
      </c>
      <c r="Q3342" s="13">
        <f t="array" ref="Q3342">IF(C3342="",SUMIFS($P$6:$P$65536,$B$6:$B$65536,B3342),IF(D3342="",SUMIFS($P$6:$P$65536,$B$6:$B$65536,B3342,$C$6:$C$65536,C3342),IF(E3342="",SUMIFS($P$6:$P$65536,$B$6:$B$65536,B3342,$C$6:$C$65536,C3342,$D$6:$D$65536,D3342),IF(F3342="",SUMIFS($P$6:$P$65536,$B$6:$B$65536,B3342,$C$6:$C$65536,C3342,$D$6:$D$65536,D3342,$E$6:$E$65536,E3342),--(RIGHT(F3342,1)="0")*SUM(SUMIFS($P$6:$P$65536,$B$6:$B$65536,B3342,$C$6:$C$65536,C3342,$D$6:$D$65536,D3342,$E$6:$E$65536,E3342,$F$6:$F$65536,LEFT(F3342,2)&amp;{0;1;2;3;4;5;6;7;8;9}))+(--(RIGHT(F3342,2)="00"))*SUM(SUMIFS($P$6:$P$65536,$B$6:$B$65536,B3342,$C$6:$C$65536,C3342,$D$6:$D$65536,D3342,$E$6:$E$65536,E3342,$F$6:$F$65536,LEFT(F3342,1)&amp;range))+SUMIFS($P$6:$P$65536,$B$6:$B$65536,B3342,$C$6:$C$65536,C3342,$D$6:$D$65536,D3342,$E$6:$E$65536,E3342,$F$6:$F$65536,F3342)))))</f>
        <v>3903468</v>
      </c>
    </row>
    <row r="3343" spans="1:17" ht="48.95" customHeight="1" x14ac:dyDescent="0.2">
      <c r="A3343" s="10" t="s">
        <v>59</v>
      </c>
      <c r="B3343" s="3" t="s">
        <v>1140</v>
      </c>
      <c r="C3343" s="3" t="s">
        <v>36</v>
      </c>
      <c r="D3343" s="3" t="s">
        <v>30</v>
      </c>
      <c r="E3343" s="3" t="s">
        <v>1150</v>
      </c>
      <c r="F3343" s="3" t="s">
        <v>60</v>
      </c>
      <c r="G3343" s="9">
        <v>37594694</v>
      </c>
      <c r="H3343" s="9">
        <v>-975867</v>
      </c>
      <c r="I3343" s="9">
        <v>36618827</v>
      </c>
      <c r="J3343" s="9">
        <v>14249994</v>
      </c>
      <c r="K3343" s="9">
        <v>0</v>
      </c>
      <c r="L3343" s="9">
        <v>14249994</v>
      </c>
      <c r="M3343" s="9">
        <v>0</v>
      </c>
      <c r="N3343" s="9">
        <v>0</v>
      </c>
      <c r="O3343" s="9">
        <v>0</v>
      </c>
      <c r="P3343" s="13">
        <f t="shared" si="53"/>
        <v>975867</v>
      </c>
      <c r="Q3343" s="13">
        <f t="array" ref="Q3343">IF(C3343="",SUMIFS($P$6:$P$65536,$B$6:$B$65536,B3343),IF(D3343="",SUMIFS($P$6:$P$65536,$B$6:$B$65536,B3343,$C$6:$C$65536,C3343),IF(E3343="",SUMIFS($P$6:$P$65536,$B$6:$B$65536,B3343,$C$6:$C$65536,C3343,$D$6:$D$65536,D3343),IF(F3343="",SUMIFS($P$6:$P$65536,$B$6:$B$65536,B3343,$C$6:$C$65536,C3343,$D$6:$D$65536,D3343,$E$6:$E$65536,E3343),--(RIGHT(F3343,1)="0")*SUM(SUMIFS($P$6:$P$65536,$B$6:$B$65536,B3343,$C$6:$C$65536,C3343,$D$6:$D$65536,D3343,$E$6:$E$65536,E3343,$F$6:$F$65536,LEFT(F3343,2)&amp;{0;1;2;3;4;5;6;7;8;9}))+(--(RIGHT(F3343,2)="00"))*SUM(SUMIFS($P$6:$P$65536,$B$6:$B$65536,B3343,$C$6:$C$65536,C3343,$D$6:$D$65536,D3343,$E$6:$E$65536,E3343,$F$6:$F$65536,LEFT(F3343,1)&amp;range))+SUMIFS($P$6:$P$65536,$B$6:$B$65536,B3343,$C$6:$C$65536,C3343,$D$6:$D$65536,D3343,$E$6:$E$65536,E3343,$F$6:$F$65536,F3343)))))</f>
        <v>2927601</v>
      </c>
    </row>
    <row r="3344" spans="1:17" ht="48.95" customHeight="1" x14ac:dyDescent="0.2">
      <c r="A3344" s="10" t="s">
        <v>681</v>
      </c>
      <c r="B3344" s="3" t="s">
        <v>1140</v>
      </c>
      <c r="C3344" s="3" t="s">
        <v>36</v>
      </c>
      <c r="D3344" s="3" t="s">
        <v>30</v>
      </c>
      <c r="E3344" s="3" t="s">
        <v>1150</v>
      </c>
      <c r="F3344" s="3" t="s">
        <v>682</v>
      </c>
      <c r="G3344" s="9">
        <v>37594694</v>
      </c>
      <c r="H3344" s="9">
        <v>-975867</v>
      </c>
      <c r="I3344" s="9">
        <v>36618827</v>
      </c>
      <c r="J3344" s="9">
        <v>14249994</v>
      </c>
      <c r="K3344" s="9">
        <v>0</v>
      </c>
      <c r="L3344" s="9">
        <v>14249994</v>
      </c>
      <c r="M3344" s="9">
        <v>0</v>
      </c>
      <c r="N3344" s="9">
        <v>0</v>
      </c>
      <c r="O3344" s="9">
        <v>0</v>
      </c>
      <c r="P3344" s="13">
        <f t="shared" si="53"/>
        <v>975867</v>
      </c>
      <c r="Q3344" s="13">
        <f t="array" ref="Q3344">IF(C3344="",SUMIFS($P$6:$P$65536,$B$6:$B$65536,B3344),IF(D3344="",SUMIFS($P$6:$P$65536,$B$6:$B$65536,B3344,$C$6:$C$65536,C3344),IF(E3344="",SUMIFS($P$6:$P$65536,$B$6:$B$65536,B3344,$C$6:$C$65536,C3344,$D$6:$D$65536,D3344),IF(F3344="",SUMIFS($P$6:$P$65536,$B$6:$B$65536,B3344,$C$6:$C$65536,C3344,$D$6:$D$65536,D3344,$E$6:$E$65536,E3344),--(RIGHT(F3344,1)="0")*SUM(SUMIFS($P$6:$P$65536,$B$6:$B$65536,B3344,$C$6:$C$65536,C3344,$D$6:$D$65536,D3344,$E$6:$E$65536,E3344,$F$6:$F$65536,LEFT(F3344,2)&amp;{0;1;2;3;4;5;6;7;8;9}))+(--(RIGHT(F3344,2)="00"))*SUM(SUMIFS($P$6:$P$65536,$B$6:$B$65536,B3344,$C$6:$C$65536,C3344,$D$6:$D$65536,D3344,$E$6:$E$65536,E3344,$F$6:$F$65536,LEFT(F3344,1)&amp;range))+SUMIFS($P$6:$P$65536,$B$6:$B$65536,B3344,$C$6:$C$65536,C3344,$D$6:$D$65536,D3344,$E$6:$E$65536,E3344,$F$6:$F$65536,F3344)))))</f>
        <v>975867</v>
      </c>
    </row>
    <row r="3345" spans="1:17" ht="64.5" hidden="1" customHeight="1" x14ac:dyDescent="0.2">
      <c r="A3345" s="10" t="s">
        <v>1151</v>
      </c>
      <c r="B3345" s="3" t="s">
        <v>1140</v>
      </c>
      <c r="C3345" s="3" t="s">
        <v>36</v>
      </c>
      <c r="D3345" s="3" t="s">
        <v>30</v>
      </c>
      <c r="E3345" s="3" t="s">
        <v>1152</v>
      </c>
      <c r="F3345" s="11" t="s">
        <v>0</v>
      </c>
      <c r="G3345" s="9">
        <v>5323540</v>
      </c>
      <c r="H3345" s="9">
        <v>0</v>
      </c>
      <c r="I3345" s="9">
        <v>5323540</v>
      </c>
      <c r="J3345" s="9">
        <v>0</v>
      </c>
      <c r="K3345" s="9">
        <v>0</v>
      </c>
      <c r="L3345" s="9">
        <v>0</v>
      </c>
      <c r="M3345" s="9">
        <v>0</v>
      </c>
      <c r="N3345" s="9">
        <v>0</v>
      </c>
      <c r="O3345" s="9">
        <v>0</v>
      </c>
      <c r="P3345" s="13">
        <f t="shared" si="53"/>
        <v>0</v>
      </c>
      <c r="Q3345" s="13">
        <f t="array" ref="Q3345">IF(C3345="",SUMIFS($P$6:$P$65536,$B$6:$B$65536,B3345),IF(D3345="",SUMIFS($P$6:$P$65536,$B$6:$B$65536,B3345,$C$6:$C$65536,C3345),IF(E3345="",SUMIFS($P$6:$P$65536,$B$6:$B$65536,B3345,$C$6:$C$65536,C3345,$D$6:$D$65536,D3345),IF(F3345="",SUMIFS($P$6:$P$65536,$B$6:$B$65536,B3345,$C$6:$C$65536,C3345,$D$6:$D$65536,D3345,$E$6:$E$65536,E3345),--(RIGHT(F3345,1)="0")*SUM(SUMIFS($P$6:$P$65536,$B$6:$B$65536,B3345,$C$6:$C$65536,C3345,$D$6:$D$65536,D3345,$E$6:$E$65536,E3345,$F$6:$F$65536,LEFT(F3345,2)&amp;{0;1;2;3;4;5;6;7;8;9}))+(--(RIGHT(F3345,2)="00"))*SUM(SUMIFS($P$6:$P$65536,$B$6:$B$65536,B3345,$C$6:$C$65536,C3345,$D$6:$D$65536,D3345,$E$6:$E$65536,E3345,$F$6:$F$65536,LEFT(F3345,1)&amp;range))+SUMIFS($P$6:$P$65536,$B$6:$B$65536,B3345,$C$6:$C$65536,C3345,$D$6:$D$65536,D3345,$E$6:$E$65536,E3345,$F$6:$F$65536,F3345)))))</f>
        <v>0</v>
      </c>
    </row>
    <row r="3346" spans="1:17" ht="48.95" hidden="1" customHeight="1" x14ac:dyDescent="0.2">
      <c r="A3346" s="10" t="s">
        <v>57</v>
      </c>
      <c r="B3346" s="3" t="s">
        <v>1140</v>
      </c>
      <c r="C3346" s="3" t="s">
        <v>36</v>
      </c>
      <c r="D3346" s="3" t="s">
        <v>30</v>
      </c>
      <c r="E3346" s="3" t="s">
        <v>1152</v>
      </c>
      <c r="F3346" s="3" t="s">
        <v>58</v>
      </c>
      <c r="G3346" s="9">
        <v>5323540</v>
      </c>
      <c r="H3346" s="9">
        <v>0</v>
      </c>
      <c r="I3346" s="9">
        <v>5323540</v>
      </c>
      <c r="J3346" s="9">
        <v>0</v>
      </c>
      <c r="K3346" s="9">
        <v>0</v>
      </c>
      <c r="L3346" s="9">
        <v>0</v>
      </c>
      <c r="M3346" s="9">
        <v>0</v>
      </c>
      <c r="N3346" s="9">
        <v>0</v>
      </c>
      <c r="O3346" s="9">
        <v>0</v>
      </c>
      <c r="P3346" s="13">
        <f t="shared" si="53"/>
        <v>0</v>
      </c>
      <c r="Q3346" s="13">
        <f t="array" ref="Q3346">IF(C3346="",SUMIFS($P$6:$P$65536,$B$6:$B$65536,B3346),IF(D3346="",SUMIFS($P$6:$P$65536,$B$6:$B$65536,B3346,$C$6:$C$65536,C3346),IF(E3346="",SUMIFS($P$6:$P$65536,$B$6:$B$65536,B3346,$C$6:$C$65536,C3346,$D$6:$D$65536,D3346),IF(F3346="",SUMIFS($P$6:$P$65536,$B$6:$B$65536,B3346,$C$6:$C$65536,C3346,$D$6:$D$65536,D3346,$E$6:$E$65536,E3346),--(RIGHT(F3346,1)="0")*SUM(SUMIFS($P$6:$P$65536,$B$6:$B$65536,B3346,$C$6:$C$65536,C3346,$D$6:$D$65536,D3346,$E$6:$E$65536,E3346,$F$6:$F$65536,LEFT(F3346,2)&amp;{0;1;2;3;4;5;6;7;8;9}))+(--(RIGHT(F3346,2)="00"))*SUM(SUMIFS($P$6:$P$65536,$B$6:$B$65536,B3346,$C$6:$C$65536,C3346,$D$6:$D$65536,D3346,$E$6:$E$65536,E3346,$F$6:$F$65536,LEFT(F3346,1)&amp;range))+SUMIFS($P$6:$P$65536,$B$6:$B$65536,B3346,$C$6:$C$65536,C3346,$D$6:$D$65536,D3346,$E$6:$E$65536,E3346,$F$6:$F$65536,F3346)))))</f>
        <v>0</v>
      </c>
    </row>
    <row r="3347" spans="1:17" ht="48.95" hidden="1" customHeight="1" x14ac:dyDescent="0.2">
      <c r="A3347" s="10" t="s">
        <v>59</v>
      </c>
      <c r="B3347" s="3" t="s">
        <v>1140</v>
      </c>
      <c r="C3347" s="3" t="s">
        <v>36</v>
      </c>
      <c r="D3347" s="3" t="s">
        <v>30</v>
      </c>
      <c r="E3347" s="3" t="s">
        <v>1152</v>
      </c>
      <c r="F3347" s="3" t="s">
        <v>60</v>
      </c>
      <c r="G3347" s="9">
        <v>5323540</v>
      </c>
      <c r="H3347" s="9">
        <v>0</v>
      </c>
      <c r="I3347" s="9">
        <v>5323540</v>
      </c>
      <c r="J3347" s="9">
        <v>0</v>
      </c>
      <c r="K3347" s="9">
        <v>0</v>
      </c>
      <c r="L3347" s="9">
        <v>0</v>
      </c>
      <c r="M3347" s="9">
        <v>0</v>
      </c>
      <c r="N3347" s="9">
        <v>0</v>
      </c>
      <c r="O3347" s="9">
        <v>0</v>
      </c>
      <c r="P3347" s="13">
        <f t="shared" si="53"/>
        <v>0</v>
      </c>
      <c r="Q3347" s="13">
        <f t="array" ref="Q3347">IF(C3347="",SUMIFS($P$6:$P$65536,$B$6:$B$65536,B3347),IF(D3347="",SUMIFS($P$6:$P$65536,$B$6:$B$65536,B3347,$C$6:$C$65536,C3347),IF(E3347="",SUMIFS($P$6:$P$65536,$B$6:$B$65536,B3347,$C$6:$C$65536,C3347,$D$6:$D$65536,D3347),IF(F3347="",SUMIFS($P$6:$P$65536,$B$6:$B$65536,B3347,$C$6:$C$65536,C3347,$D$6:$D$65536,D3347,$E$6:$E$65536,E3347),--(RIGHT(F3347,1)="0")*SUM(SUMIFS($P$6:$P$65536,$B$6:$B$65536,B3347,$C$6:$C$65536,C3347,$D$6:$D$65536,D3347,$E$6:$E$65536,E3347,$F$6:$F$65536,LEFT(F3347,2)&amp;{0;1;2;3;4;5;6;7;8;9}))+(--(RIGHT(F3347,2)="00"))*SUM(SUMIFS($P$6:$P$65536,$B$6:$B$65536,B3347,$C$6:$C$65536,C3347,$D$6:$D$65536,D3347,$E$6:$E$65536,E3347,$F$6:$F$65536,LEFT(F3347,1)&amp;range))+SUMIFS($P$6:$P$65536,$B$6:$B$65536,B3347,$C$6:$C$65536,C3347,$D$6:$D$65536,D3347,$E$6:$E$65536,E3347,$F$6:$F$65536,F3347)))))</f>
        <v>0</v>
      </c>
    </row>
    <row r="3348" spans="1:17" ht="48.95" hidden="1" customHeight="1" x14ac:dyDescent="0.2">
      <c r="A3348" s="10" t="s">
        <v>681</v>
      </c>
      <c r="B3348" s="3" t="s">
        <v>1140</v>
      </c>
      <c r="C3348" s="3" t="s">
        <v>36</v>
      </c>
      <c r="D3348" s="3" t="s">
        <v>30</v>
      </c>
      <c r="E3348" s="3" t="s">
        <v>1152</v>
      </c>
      <c r="F3348" s="3" t="s">
        <v>682</v>
      </c>
      <c r="G3348" s="9">
        <v>5323540</v>
      </c>
      <c r="H3348" s="9">
        <v>0</v>
      </c>
      <c r="I3348" s="9">
        <v>5323540</v>
      </c>
      <c r="J3348" s="9">
        <v>0</v>
      </c>
      <c r="K3348" s="9">
        <v>0</v>
      </c>
      <c r="L3348" s="9">
        <v>0</v>
      </c>
      <c r="M3348" s="9">
        <v>0</v>
      </c>
      <c r="N3348" s="9">
        <v>0</v>
      </c>
      <c r="O3348" s="9">
        <v>0</v>
      </c>
      <c r="P3348" s="13">
        <f t="shared" si="53"/>
        <v>0</v>
      </c>
      <c r="Q3348" s="13">
        <f t="array" ref="Q3348">IF(C3348="",SUMIFS($P$6:$P$65536,$B$6:$B$65536,B3348),IF(D3348="",SUMIFS($P$6:$P$65536,$B$6:$B$65536,B3348,$C$6:$C$65536,C3348),IF(E3348="",SUMIFS($P$6:$P$65536,$B$6:$B$65536,B3348,$C$6:$C$65536,C3348,$D$6:$D$65536,D3348),IF(F3348="",SUMIFS($P$6:$P$65536,$B$6:$B$65536,B3348,$C$6:$C$65536,C3348,$D$6:$D$65536,D3348,$E$6:$E$65536,E3348),--(RIGHT(F3348,1)="0")*SUM(SUMIFS($P$6:$P$65536,$B$6:$B$65536,B3348,$C$6:$C$65536,C3348,$D$6:$D$65536,D3348,$E$6:$E$65536,E3348,$F$6:$F$65536,LEFT(F3348,2)&amp;{0;1;2;3;4;5;6;7;8;9}))+(--(RIGHT(F3348,2)="00"))*SUM(SUMIFS($P$6:$P$65536,$B$6:$B$65536,B3348,$C$6:$C$65536,C3348,$D$6:$D$65536,D3348,$E$6:$E$65536,E3348,$F$6:$F$65536,LEFT(F3348,1)&amp;range))+SUMIFS($P$6:$P$65536,$B$6:$B$65536,B3348,$C$6:$C$65536,C3348,$D$6:$D$65536,D3348,$E$6:$E$65536,E3348,$F$6:$F$65536,F3348)))))</f>
        <v>0</v>
      </c>
    </row>
    <row r="3349" spans="1:17" ht="32.25" customHeight="1" x14ac:dyDescent="0.2">
      <c r="A3349" s="10" t="s">
        <v>1153</v>
      </c>
      <c r="B3349" s="3" t="s">
        <v>1140</v>
      </c>
      <c r="C3349" s="3" t="s">
        <v>36</v>
      </c>
      <c r="D3349" s="3" t="s">
        <v>30</v>
      </c>
      <c r="E3349" s="3" t="s">
        <v>1154</v>
      </c>
      <c r="F3349" s="11" t="s">
        <v>0</v>
      </c>
      <c r="G3349" s="9">
        <v>13100493.800000001</v>
      </c>
      <c r="H3349" s="9">
        <v>-11871722.76</v>
      </c>
      <c r="I3349" s="9">
        <v>1228771.04</v>
      </c>
      <c r="J3349" s="9">
        <v>15600000</v>
      </c>
      <c r="K3349" s="9">
        <v>0</v>
      </c>
      <c r="L3349" s="9">
        <v>15600000</v>
      </c>
      <c r="M3349" s="9">
        <v>15600000</v>
      </c>
      <c r="N3349" s="9">
        <v>0</v>
      </c>
      <c r="O3349" s="9">
        <v>15600000</v>
      </c>
      <c r="P3349" s="13">
        <f t="shared" si="53"/>
        <v>11871722.76</v>
      </c>
      <c r="Q3349" s="13">
        <f t="array" ref="Q3349">IF(C3349="",SUMIFS($P$6:$P$65536,$B$6:$B$65536,B3349),IF(D3349="",SUMIFS($P$6:$P$65536,$B$6:$B$65536,B3349,$C$6:$C$65536,C3349),IF(E3349="",SUMIFS($P$6:$P$65536,$B$6:$B$65536,B3349,$C$6:$C$65536,C3349,$D$6:$D$65536,D3349),IF(F3349="",SUMIFS($P$6:$P$65536,$B$6:$B$65536,B3349,$C$6:$C$65536,C3349,$D$6:$D$65536,D3349,$E$6:$E$65536,E3349),--(RIGHT(F3349,1)="0")*SUM(SUMIFS($P$6:$P$65536,$B$6:$B$65536,B3349,$C$6:$C$65536,C3349,$D$6:$D$65536,D3349,$E$6:$E$65536,E3349,$F$6:$F$65536,LEFT(F3349,2)&amp;{0;1;2;3;4;5;6;7;8;9}))+(--(RIGHT(F3349,2)="00"))*SUM(SUMIFS($P$6:$P$65536,$B$6:$B$65536,B3349,$C$6:$C$65536,C3349,$D$6:$D$65536,D3349,$E$6:$E$65536,E3349,$F$6:$F$65536,LEFT(F3349,1)&amp;range))+SUMIFS($P$6:$P$65536,$B$6:$B$65536,B3349,$C$6:$C$65536,C3349,$D$6:$D$65536,D3349,$E$6:$E$65536,E3349,$F$6:$F$65536,F3349)))))</f>
        <v>47486891.039999999</v>
      </c>
    </row>
    <row r="3350" spans="1:17" ht="48.95" customHeight="1" x14ac:dyDescent="0.2">
      <c r="A3350" s="10" t="s">
        <v>57</v>
      </c>
      <c r="B3350" s="3" t="s">
        <v>1140</v>
      </c>
      <c r="C3350" s="3" t="s">
        <v>36</v>
      </c>
      <c r="D3350" s="3" t="s">
        <v>30</v>
      </c>
      <c r="E3350" s="3" t="s">
        <v>1154</v>
      </c>
      <c r="F3350" s="3" t="s">
        <v>58</v>
      </c>
      <c r="G3350" s="9">
        <v>13100493.800000001</v>
      </c>
      <c r="H3350" s="9">
        <v>-11871722.76</v>
      </c>
      <c r="I3350" s="9">
        <v>1228771.04</v>
      </c>
      <c r="J3350" s="9">
        <v>15600000</v>
      </c>
      <c r="K3350" s="9">
        <v>0</v>
      </c>
      <c r="L3350" s="9">
        <v>15600000</v>
      </c>
      <c r="M3350" s="9">
        <v>15600000</v>
      </c>
      <c r="N3350" s="9">
        <v>0</v>
      </c>
      <c r="O3350" s="9">
        <v>15600000</v>
      </c>
      <c r="P3350" s="13">
        <f t="shared" si="53"/>
        <v>11871722.76</v>
      </c>
      <c r="Q3350" s="13">
        <f t="array" ref="Q3350">IF(C3350="",SUMIFS($P$6:$P$65536,$B$6:$B$65536,B3350),IF(D3350="",SUMIFS($P$6:$P$65536,$B$6:$B$65536,B3350,$C$6:$C$65536,C3350),IF(E3350="",SUMIFS($P$6:$P$65536,$B$6:$B$65536,B3350,$C$6:$C$65536,C3350,$D$6:$D$65536,D3350),IF(F3350="",SUMIFS($P$6:$P$65536,$B$6:$B$65536,B3350,$C$6:$C$65536,C3350,$D$6:$D$65536,D3350,$E$6:$E$65536,E3350),--(RIGHT(F3350,1)="0")*SUM(SUMIFS($P$6:$P$65536,$B$6:$B$65536,B3350,$C$6:$C$65536,C3350,$D$6:$D$65536,D3350,$E$6:$E$65536,E3350,$F$6:$F$65536,LEFT(F3350,2)&amp;{0;1;2;3;4;5;6;7;8;9}))+(--(RIGHT(F3350,2)="00"))*SUM(SUMIFS($P$6:$P$65536,$B$6:$B$65536,B3350,$C$6:$C$65536,C3350,$D$6:$D$65536,D3350,$E$6:$E$65536,E3350,$F$6:$F$65536,LEFT(F3350,1)&amp;range))+SUMIFS($P$6:$P$65536,$B$6:$B$65536,B3350,$C$6:$C$65536,C3350,$D$6:$D$65536,D3350,$E$6:$E$65536,E3350,$F$6:$F$65536,F3350)))))</f>
        <v>47486891.039999999</v>
      </c>
    </row>
    <row r="3351" spans="1:17" ht="48.95" customHeight="1" x14ac:dyDescent="0.2">
      <c r="A3351" s="10" t="s">
        <v>59</v>
      </c>
      <c r="B3351" s="3" t="s">
        <v>1140</v>
      </c>
      <c r="C3351" s="3" t="s">
        <v>36</v>
      </c>
      <c r="D3351" s="3" t="s">
        <v>30</v>
      </c>
      <c r="E3351" s="3" t="s">
        <v>1154</v>
      </c>
      <c r="F3351" s="3" t="s">
        <v>60</v>
      </c>
      <c r="G3351" s="9">
        <v>13100493.800000001</v>
      </c>
      <c r="H3351" s="9">
        <v>-11871722.76</v>
      </c>
      <c r="I3351" s="9">
        <v>1228771.04</v>
      </c>
      <c r="J3351" s="9">
        <v>15600000</v>
      </c>
      <c r="K3351" s="9">
        <v>0</v>
      </c>
      <c r="L3351" s="9">
        <v>15600000</v>
      </c>
      <c r="M3351" s="9">
        <v>15600000</v>
      </c>
      <c r="N3351" s="9">
        <v>0</v>
      </c>
      <c r="O3351" s="9">
        <v>15600000</v>
      </c>
      <c r="P3351" s="13">
        <f t="shared" si="53"/>
        <v>11871722.76</v>
      </c>
      <c r="Q3351" s="13">
        <f t="array" ref="Q3351">IF(C3351="",SUMIFS($P$6:$P$65536,$B$6:$B$65536,B3351),IF(D3351="",SUMIFS($P$6:$P$65536,$B$6:$B$65536,B3351,$C$6:$C$65536,C3351),IF(E3351="",SUMIFS($P$6:$P$65536,$B$6:$B$65536,B3351,$C$6:$C$65536,C3351,$D$6:$D$65536,D3351),IF(F3351="",SUMIFS($P$6:$P$65536,$B$6:$B$65536,B3351,$C$6:$C$65536,C3351,$D$6:$D$65536,D3351,$E$6:$E$65536,E3351),--(RIGHT(F3351,1)="0")*SUM(SUMIFS($P$6:$P$65536,$B$6:$B$65536,B3351,$C$6:$C$65536,C3351,$D$6:$D$65536,D3351,$E$6:$E$65536,E3351,$F$6:$F$65536,LEFT(F3351,2)&amp;{0;1;2;3;4;5;6;7;8;9}))+(--(RIGHT(F3351,2)="00"))*SUM(SUMIFS($P$6:$P$65536,$B$6:$B$65536,B3351,$C$6:$C$65536,C3351,$D$6:$D$65536,D3351,$E$6:$E$65536,E3351,$F$6:$F$65536,LEFT(F3351,1)&amp;range))+SUMIFS($P$6:$P$65536,$B$6:$B$65536,B3351,$C$6:$C$65536,C3351,$D$6:$D$65536,D3351,$E$6:$E$65536,E3351,$F$6:$F$65536,F3351)))))</f>
        <v>35615168.280000001</v>
      </c>
    </row>
    <row r="3352" spans="1:17" ht="15" customHeight="1" x14ac:dyDescent="0.2">
      <c r="A3352" s="10" t="s">
        <v>61</v>
      </c>
      <c r="B3352" s="3" t="s">
        <v>1140</v>
      </c>
      <c r="C3352" s="3" t="s">
        <v>36</v>
      </c>
      <c r="D3352" s="3" t="s">
        <v>30</v>
      </c>
      <c r="E3352" s="3" t="s">
        <v>1154</v>
      </c>
      <c r="F3352" s="3" t="s">
        <v>62</v>
      </c>
      <c r="G3352" s="9">
        <v>13100493.800000001</v>
      </c>
      <c r="H3352" s="9">
        <v>-11871722.76</v>
      </c>
      <c r="I3352" s="9">
        <v>1228771.04</v>
      </c>
      <c r="J3352" s="9">
        <v>15600000</v>
      </c>
      <c r="K3352" s="9">
        <v>0</v>
      </c>
      <c r="L3352" s="9">
        <v>15600000</v>
      </c>
      <c r="M3352" s="9">
        <v>15600000</v>
      </c>
      <c r="N3352" s="9">
        <v>0</v>
      </c>
      <c r="O3352" s="9">
        <v>15600000</v>
      </c>
      <c r="P3352" s="13">
        <f t="shared" si="53"/>
        <v>11871722.76</v>
      </c>
      <c r="Q3352" s="13">
        <f t="array" ref="Q3352">IF(C3352="",SUMIFS($P$6:$P$65536,$B$6:$B$65536,B3352),IF(D3352="",SUMIFS($P$6:$P$65536,$B$6:$B$65536,B3352,$C$6:$C$65536,C3352),IF(E3352="",SUMIFS($P$6:$P$65536,$B$6:$B$65536,B3352,$C$6:$C$65536,C3352,$D$6:$D$65536,D3352),IF(F3352="",SUMIFS($P$6:$P$65536,$B$6:$B$65536,B3352,$C$6:$C$65536,C3352,$D$6:$D$65536,D3352,$E$6:$E$65536,E3352),--(RIGHT(F3352,1)="0")*SUM(SUMIFS($P$6:$P$65536,$B$6:$B$65536,B3352,$C$6:$C$65536,C3352,$D$6:$D$65536,D3352,$E$6:$E$65536,E3352,$F$6:$F$65536,LEFT(F3352,2)&amp;{0;1;2;3;4;5;6;7;8;9}))+(--(RIGHT(F3352,2)="00"))*SUM(SUMIFS($P$6:$P$65536,$B$6:$B$65536,B3352,$C$6:$C$65536,C3352,$D$6:$D$65536,D3352,$E$6:$E$65536,E3352,$F$6:$F$65536,LEFT(F3352,1)&amp;range))+SUMIFS($P$6:$P$65536,$B$6:$B$65536,B3352,$C$6:$C$65536,C3352,$D$6:$D$65536,D3352,$E$6:$E$65536,E3352,$F$6:$F$65536,F3352)))))</f>
        <v>11871722.76</v>
      </c>
    </row>
    <row r="3353" spans="1:17" ht="15" customHeight="1" x14ac:dyDescent="0.2">
      <c r="A3353" s="8" t="s">
        <v>126</v>
      </c>
      <c r="B3353" s="3" t="s">
        <v>1140</v>
      </c>
      <c r="C3353" s="3" t="s">
        <v>76</v>
      </c>
      <c r="D3353" s="3" t="s">
        <v>0</v>
      </c>
      <c r="E3353" s="3" t="s">
        <v>0</v>
      </c>
      <c r="F3353" s="3" t="s">
        <v>0</v>
      </c>
      <c r="G3353" s="9">
        <v>422865262.82999998</v>
      </c>
      <c r="H3353" s="9">
        <v>-3268967.24</v>
      </c>
      <c r="I3353" s="9">
        <v>419596295.58999997</v>
      </c>
      <c r="J3353" s="9">
        <v>132999928.34999999</v>
      </c>
      <c r="K3353" s="9">
        <v>0</v>
      </c>
      <c r="L3353" s="9">
        <v>132999928.34999999</v>
      </c>
      <c r="M3353" s="9">
        <v>153886586.43000001</v>
      </c>
      <c r="N3353" s="9">
        <v>0</v>
      </c>
      <c r="O3353" s="9">
        <v>153886586.43000001</v>
      </c>
      <c r="P3353" s="13">
        <f t="shared" si="53"/>
        <v>3268967.24</v>
      </c>
      <c r="Q3353" s="13">
        <f t="array" ref="Q3353">IF(C3353="",SUMIFS($P$6:$P$65536,$B$6:$B$65536,B3353),IF(D3353="",SUMIFS($P$6:$P$65536,$B$6:$B$65536,B3353,$C$6:$C$65536,C3353),IF(E3353="",SUMIFS($P$6:$P$65536,$B$6:$B$65536,B3353,$C$6:$C$65536,C3353,$D$6:$D$65536,D3353),IF(F3353="",SUMIFS($P$6:$P$65536,$B$6:$B$65536,B3353,$C$6:$C$65536,C3353,$D$6:$D$65536,D3353,$E$6:$E$65536,E3353),--(RIGHT(F3353,1)="0")*SUM(SUMIFS($P$6:$P$65536,$B$6:$B$65536,B3353,$C$6:$C$65536,C3353,$D$6:$D$65536,D3353,$E$6:$E$65536,E3353,$F$6:$F$65536,LEFT(F3353,2)&amp;{0;1;2;3;4;5;6;7;8;9}))+(--(RIGHT(F3353,2)="00"))*SUM(SUMIFS($P$6:$P$65536,$B$6:$B$65536,B3353,$C$6:$C$65536,C3353,$D$6:$D$65536,D3353,$E$6:$E$65536,E3353,$F$6:$F$65536,LEFT(F3353,1)&amp;range))+SUMIFS($P$6:$P$65536,$B$6:$B$65536,B3353,$C$6:$C$65536,C3353,$D$6:$D$65536,D3353,$E$6:$E$65536,E3353,$F$6:$F$65536,F3353)))))</f>
        <v>27467585.520000007</v>
      </c>
    </row>
    <row r="3354" spans="1:17" ht="15.95" hidden="1" customHeight="1" x14ac:dyDescent="0.2">
      <c r="A3354" s="8" t="s">
        <v>1045</v>
      </c>
      <c r="B3354" s="3" t="s">
        <v>1140</v>
      </c>
      <c r="C3354" s="3" t="s">
        <v>76</v>
      </c>
      <c r="D3354" s="3" t="s">
        <v>36</v>
      </c>
      <c r="E3354" s="3" t="s">
        <v>0</v>
      </c>
      <c r="F3354" s="3" t="s">
        <v>0</v>
      </c>
      <c r="G3354" s="9">
        <v>0</v>
      </c>
      <c r="H3354" s="9">
        <v>0</v>
      </c>
      <c r="I3354" s="9">
        <v>0</v>
      </c>
      <c r="J3354" s="9">
        <v>13146600</v>
      </c>
      <c r="K3354" s="9">
        <v>0</v>
      </c>
      <c r="L3354" s="9">
        <v>13146600</v>
      </c>
      <c r="M3354" s="9">
        <v>17833200</v>
      </c>
      <c r="N3354" s="9">
        <v>0</v>
      </c>
      <c r="O3354" s="9">
        <v>17833200</v>
      </c>
      <c r="P3354" s="13">
        <f t="shared" si="53"/>
        <v>0</v>
      </c>
      <c r="Q3354" s="13">
        <f t="array" ref="Q3354">IF(C3354="",SUMIFS($P$6:$P$65536,$B$6:$B$65536,B3354),IF(D3354="",SUMIFS($P$6:$P$65536,$B$6:$B$65536,B3354,$C$6:$C$65536,C3354),IF(E3354="",SUMIFS($P$6:$P$65536,$B$6:$B$65536,B3354,$C$6:$C$65536,C3354,$D$6:$D$65536,D3354),IF(F3354="",SUMIFS($P$6:$P$65536,$B$6:$B$65536,B3354,$C$6:$C$65536,C3354,$D$6:$D$65536,D3354,$E$6:$E$65536,E3354),--(RIGHT(F3354,1)="0")*SUM(SUMIFS($P$6:$P$65536,$B$6:$B$65536,B3354,$C$6:$C$65536,C3354,$D$6:$D$65536,D3354,$E$6:$E$65536,E3354,$F$6:$F$65536,LEFT(F3354,2)&amp;{0;1;2;3;4;5;6;7;8;9}))+(--(RIGHT(F3354,2)="00"))*SUM(SUMIFS($P$6:$P$65536,$B$6:$B$65536,B3354,$C$6:$C$65536,C3354,$D$6:$D$65536,D3354,$E$6:$E$65536,E3354,$F$6:$F$65536,LEFT(F3354,1)&amp;range))+SUMIFS($P$6:$P$65536,$B$6:$B$65536,B3354,$C$6:$C$65536,C3354,$D$6:$D$65536,D3354,$E$6:$E$65536,E3354,$F$6:$F$65536,F3354)))))</f>
        <v>0</v>
      </c>
    </row>
    <row r="3355" spans="1:17" ht="64.5" hidden="1" customHeight="1" x14ac:dyDescent="0.2">
      <c r="A3355" s="10" t="s">
        <v>1155</v>
      </c>
      <c r="B3355" s="3" t="s">
        <v>1140</v>
      </c>
      <c r="C3355" s="3" t="s">
        <v>76</v>
      </c>
      <c r="D3355" s="3" t="s">
        <v>36</v>
      </c>
      <c r="E3355" s="3" t="s">
        <v>1156</v>
      </c>
      <c r="F3355" s="11" t="s">
        <v>0</v>
      </c>
      <c r="G3355" s="9">
        <v>0</v>
      </c>
      <c r="H3355" s="9">
        <v>0</v>
      </c>
      <c r="I3355" s="9">
        <v>0</v>
      </c>
      <c r="J3355" s="9">
        <v>13146600</v>
      </c>
      <c r="K3355" s="9">
        <v>0</v>
      </c>
      <c r="L3355" s="9">
        <v>13146600</v>
      </c>
      <c r="M3355" s="9">
        <v>17833200</v>
      </c>
      <c r="N3355" s="9">
        <v>0</v>
      </c>
      <c r="O3355" s="9">
        <v>17833200</v>
      </c>
      <c r="P3355" s="13">
        <f t="shared" si="53"/>
        <v>0</v>
      </c>
      <c r="Q3355" s="13">
        <f t="array" ref="Q3355">IF(C3355="",SUMIFS($P$6:$P$65536,$B$6:$B$65536,B3355),IF(D3355="",SUMIFS($P$6:$P$65536,$B$6:$B$65536,B3355,$C$6:$C$65536,C3355),IF(E3355="",SUMIFS($P$6:$P$65536,$B$6:$B$65536,B3355,$C$6:$C$65536,C3355,$D$6:$D$65536,D3355),IF(F3355="",SUMIFS($P$6:$P$65536,$B$6:$B$65536,B3355,$C$6:$C$65536,C3355,$D$6:$D$65536,D3355,$E$6:$E$65536,E3355),--(RIGHT(F3355,1)="0")*SUM(SUMIFS($P$6:$P$65536,$B$6:$B$65536,B3355,$C$6:$C$65536,C3355,$D$6:$D$65536,D3355,$E$6:$E$65536,E3355,$F$6:$F$65536,LEFT(F3355,2)&amp;{0;1;2;3;4;5;6;7;8;9}))+(--(RIGHT(F3355,2)="00"))*SUM(SUMIFS($P$6:$P$65536,$B$6:$B$65536,B3355,$C$6:$C$65536,C3355,$D$6:$D$65536,D3355,$E$6:$E$65536,E3355,$F$6:$F$65536,LEFT(F3355,1)&amp;range))+SUMIFS($P$6:$P$65536,$B$6:$B$65536,B3355,$C$6:$C$65536,C3355,$D$6:$D$65536,D3355,$E$6:$E$65536,E3355,$F$6:$F$65536,F3355)))))</f>
        <v>0</v>
      </c>
    </row>
    <row r="3356" spans="1:17" ht="64.5" hidden="1" customHeight="1" x14ac:dyDescent="0.2">
      <c r="A3356" s="10" t="s">
        <v>94</v>
      </c>
      <c r="B3356" s="3" t="s">
        <v>1140</v>
      </c>
      <c r="C3356" s="3" t="s">
        <v>76</v>
      </c>
      <c r="D3356" s="3" t="s">
        <v>36</v>
      </c>
      <c r="E3356" s="3" t="s">
        <v>1156</v>
      </c>
      <c r="F3356" s="3" t="s">
        <v>95</v>
      </c>
      <c r="G3356" s="9">
        <v>0</v>
      </c>
      <c r="H3356" s="9">
        <v>0</v>
      </c>
      <c r="I3356" s="9">
        <v>0</v>
      </c>
      <c r="J3356" s="9">
        <v>13146600</v>
      </c>
      <c r="K3356" s="9">
        <v>0</v>
      </c>
      <c r="L3356" s="9">
        <v>13146600</v>
      </c>
      <c r="M3356" s="9">
        <v>17833200</v>
      </c>
      <c r="N3356" s="9">
        <v>0</v>
      </c>
      <c r="O3356" s="9">
        <v>17833200</v>
      </c>
      <c r="P3356" s="13">
        <f t="shared" si="53"/>
        <v>0</v>
      </c>
      <c r="Q3356" s="13">
        <f t="array" ref="Q3356">IF(C3356="",SUMIFS($P$6:$P$65536,$B$6:$B$65536,B3356),IF(D3356="",SUMIFS($P$6:$P$65536,$B$6:$B$65536,B3356,$C$6:$C$65536,C3356),IF(E3356="",SUMIFS($P$6:$P$65536,$B$6:$B$65536,B3356,$C$6:$C$65536,C3356,$D$6:$D$65536,D3356),IF(F3356="",SUMIFS($P$6:$P$65536,$B$6:$B$65536,B3356,$C$6:$C$65536,C3356,$D$6:$D$65536,D3356,$E$6:$E$65536,E3356),--(RIGHT(F3356,1)="0")*SUM(SUMIFS($P$6:$P$65536,$B$6:$B$65536,B3356,$C$6:$C$65536,C3356,$D$6:$D$65536,D3356,$E$6:$E$65536,E3356,$F$6:$F$65536,LEFT(F3356,2)&amp;{0;1;2;3;4;5;6;7;8;9}))+(--(RIGHT(F3356,2)="00"))*SUM(SUMIFS($P$6:$P$65536,$B$6:$B$65536,B3356,$C$6:$C$65536,C3356,$D$6:$D$65536,D3356,$E$6:$E$65536,E3356,$F$6:$F$65536,LEFT(F3356,1)&amp;range))+SUMIFS($P$6:$P$65536,$B$6:$B$65536,B3356,$C$6:$C$65536,C3356,$D$6:$D$65536,D3356,$E$6:$E$65536,E3356,$F$6:$F$65536,F3356)))))</f>
        <v>0</v>
      </c>
    </row>
    <row r="3357" spans="1:17" ht="15" hidden="1" customHeight="1" x14ac:dyDescent="0.2">
      <c r="A3357" s="10" t="s">
        <v>96</v>
      </c>
      <c r="B3357" s="3" t="s">
        <v>1140</v>
      </c>
      <c r="C3357" s="3" t="s">
        <v>76</v>
      </c>
      <c r="D3357" s="3" t="s">
        <v>36</v>
      </c>
      <c r="E3357" s="3" t="s">
        <v>1156</v>
      </c>
      <c r="F3357" s="3" t="s">
        <v>97</v>
      </c>
      <c r="G3357" s="9">
        <v>0</v>
      </c>
      <c r="H3357" s="9">
        <v>0</v>
      </c>
      <c r="I3357" s="9">
        <v>0</v>
      </c>
      <c r="J3357" s="9">
        <v>13146600</v>
      </c>
      <c r="K3357" s="9">
        <v>0</v>
      </c>
      <c r="L3357" s="9">
        <v>13146600</v>
      </c>
      <c r="M3357" s="9">
        <v>17833200</v>
      </c>
      <c r="N3357" s="9">
        <v>0</v>
      </c>
      <c r="O3357" s="9">
        <v>17833200</v>
      </c>
      <c r="P3357" s="13">
        <f t="shared" si="53"/>
        <v>0</v>
      </c>
      <c r="Q3357" s="13">
        <f t="array" ref="Q3357">IF(C3357="",SUMIFS($P$6:$P$65536,$B$6:$B$65536,B3357),IF(D3357="",SUMIFS($P$6:$P$65536,$B$6:$B$65536,B3357,$C$6:$C$65536,C3357),IF(E3357="",SUMIFS($P$6:$P$65536,$B$6:$B$65536,B3357,$C$6:$C$65536,C3357,$D$6:$D$65536,D3357),IF(F3357="",SUMIFS($P$6:$P$65536,$B$6:$B$65536,B3357,$C$6:$C$65536,C3357,$D$6:$D$65536,D3357,$E$6:$E$65536,E3357),--(RIGHT(F3357,1)="0")*SUM(SUMIFS($P$6:$P$65536,$B$6:$B$65536,B3357,$C$6:$C$65536,C3357,$D$6:$D$65536,D3357,$E$6:$E$65536,E3357,$F$6:$F$65536,LEFT(F3357,2)&amp;{0;1;2;3;4;5;6;7;8;9}))+(--(RIGHT(F3357,2)="00"))*SUM(SUMIFS($P$6:$P$65536,$B$6:$B$65536,B3357,$C$6:$C$65536,C3357,$D$6:$D$65536,D3357,$E$6:$E$65536,E3357,$F$6:$F$65536,LEFT(F3357,1)&amp;range))+SUMIFS($P$6:$P$65536,$B$6:$B$65536,B3357,$C$6:$C$65536,C3357,$D$6:$D$65536,D3357,$E$6:$E$65536,E3357,$F$6:$F$65536,F3357)))))</f>
        <v>0</v>
      </c>
    </row>
    <row r="3358" spans="1:17" ht="32.25" hidden="1" customHeight="1" x14ac:dyDescent="0.2">
      <c r="A3358" s="10" t="s">
        <v>100</v>
      </c>
      <c r="B3358" s="3" t="s">
        <v>1140</v>
      </c>
      <c r="C3358" s="3" t="s">
        <v>76</v>
      </c>
      <c r="D3358" s="3" t="s">
        <v>36</v>
      </c>
      <c r="E3358" s="3" t="s">
        <v>1156</v>
      </c>
      <c r="F3358" s="3" t="s">
        <v>101</v>
      </c>
      <c r="G3358" s="9">
        <v>0</v>
      </c>
      <c r="H3358" s="9">
        <v>0</v>
      </c>
      <c r="I3358" s="9">
        <v>0</v>
      </c>
      <c r="J3358" s="9">
        <v>13146600</v>
      </c>
      <c r="K3358" s="9">
        <v>0</v>
      </c>
      <c r="L3358" s="9">
        <v>13146600</v>
      </c>
      <c r="M3358" s="9">
        <v>17833200</v>
      </c>
      <c r="N3358" s="9">
        <v>0</v>
      </c>
      <c r="O3358" s="9">
        <v>17833200</v>
      </c>
      <c r="P3358" s="13">
        <f t="shared" si="53"/>
        <v>0</v>
      </c>
      <c r="Q3358" s="13">
        <f t="array" ref="Q3358">IF(C3358="",SUMIFS($P$6:$P$65536,$B$6:$B$65536,B3358),IF(D3358="",SUMIFS($P$6:$P$65536,$B$6:$B$65536,B3358,$C$6:$C$65536,C3358),IF(E3358="",SUMIFS($P$6:$P$65536,$B$6:$B$65536,B3358,$C$6:$C$65536,C3358,$D$6:$D$65536,D3358),IF(F3358="",SUMIFS($P$6:$P$65536,$B$6:$B$65536,B3358,$C$6:$C$65536,C3358,$D$6:$D$65536,D3358,$E$6:$E$65536,E3358),--(RIGHT(F3358,1)="0")*SUM(SUMIFS($P$6:$P$65536,$B$6:$B$65536,B3358,$C$6:$C$65536,C3358,$D$6:$D$65536,D3358,$E$6:$E$65536,E3358,$F$6:$F$65536,LEFT(F3358,2)&amp;{0;1;2;3;4;5;6;7;8;9}))+(--(RIGHT(F3358,2)="00"))*SUM(SUMIFS($P$6:$P$65536,$B$6:$B$65536,B3358,$C$6:$C$65536,C3358,$D$6:$D$65536,D3358,$E$6:$E$65536,E3358,$F$6:$F$65536,LEFT(F3358,1)&amp;range))+SUMIFS($P$6:$P$65536,$B$6:$B$65536,B3358,$C$6:$C$65536,C3358,$D$6:$D$65536,D3358,$E$6:$E$65536,E3358,$F$6:$F$65536,F3358)))))</f>
        <v>0</v>
      </c>
    </row>
    <row r="3359" spans="1:17" ht="15.95" customHeight="1" x14ac:dyDescent="0.2">
      <c r="A3359" s="8" t="s">
        <v>1157</v>
      </c>
      <c r="B3359" s="3" t="s">
        <v>1140</v>
      </c>
      <c r="C3359" s="3" t="s">
        <v>76</v>
      </c>
      <c r="D3359" s="3" t="s">
        <v>27</v>
      </c>
      <c r="E3359" s="3" t="s">
        <v>0</v>
      </c>
      <c r="F3359" s="3" t="s">
        <v>0</v>
      </c>
      <c r="G3359" s="9">
        <v>68396200</v>
      </c>
      <c r="H3359" s="9">
        <v>-1340000</v>
      </c>
      <c r="I3359" s="9">
        <v>67056200</v>
      </c>
      <c r="J3359" s="9">
        <v>13616200</v>
      </c>
      <c r="K3359" s="9">
        <v>0</v>
      </c>
      <c r="L3359" s="9">
        <v>13616200</v>
      </c>
      <c r="M3359" s="9">
        <v>14116200</v>
      </c>
      <c r="N3359" s="9">
        <v>0</v>
      </c>
      <c r="O3359" s="9">
        <v>14116200</v>
      </c>
      <c r="P3359" s="13">
        <f t="shared" si="53"/>
        <v>1340000</v>
      </c>
      <c r="Q3359" s="13">
        <f t="array" ref="Q3359">IF(C3359="",SUMIFS($P$6:$P$65536,$B$6:$B$65536,B3359),IF(D3359="",SUMIFS($P$6:$P$65536,$B$6:$B$65536,B3359,$C$6:$C$65536,C3359),IF(E3359="",SUMIFS($P$6:$P$65536,$B$6:$B$65536,B3359,$C$6:$C$65536,C3359,$D$6:$D$65536,D3359),IF(F3359="",SUMIFS($P$6:$P$65536,$B$6:$B$65536,B3359,$C$6:$C$65536,C3359,$D$6:$D$65536,D3359,$E$6:$E$65536,E3359),--(RIGHT(F3359,1)="0")*SUM(SUMIFS($P$6:$P$65536,$B$6:$B$65536,B3359,$C$6:$C$65536,C3359,$D$6:$D$65536,D3359,$E$6:$E$65536,E3359,$F$6:$F$65536,LEFT(F3359,2)&amp;{0;1;2;3;4;5;6;7;8;9}))+(--(RIGHT(F3359,2)="00"))*SUM(SUMIFS($P$6:$P$65536,$B$6:$B$65536,B3359,$C$6:$C$65536,C3359,$D$6:$D$65536,D3359,$E$6:$E$65536,E3359,$F$6:$F$65536,LEFT(F3359,1)&amp;range))+SUMIFS($P$6:$P$65536,$B$6:$B$65536,B3359,$C$6:$C$65536,C3359,$D$6:$D$65536,D3359,$E$6:$E$65536,E3359,$F$6:$F$65536,F3359)))))</f>
        <v>6700000</v>
      </c>
    </row>
    <row r="3360" spans="1:17" ht="48.95" customHeight="1" x14ac:dyDescent="0.2">
      <c r="A3360" s="10" t="s">
        <v>616</v>
      </c>
      <c r="B3360" s="3" t="s">
        <v>1140</v>
      </c>
      <c r="C3360" s="3" t="s">
        <v>76</v>
      </c>
      <c r="D3360" s="3" t="s">
        <v>27</v>
      </c>
      <c r="E3360" s="3" t="s">
        <v>1158</v>
      </c>
      <c r="F3360" s="11" t="s">
        <v>0</v>
      </c>
      <c r="G3360" s="9">
        <v>9896200</v>
      </c>
      <c r="H3360" s="9">
        <v>-1210000</v>
      </c>
      <c r="I3360" s="9">
        <v>8686200</v>
      </c>
      <c r="J3360" s="9">
        <v>3616200</v>
      </c>
      <c r="K3360" s="9">
        <v>0</v>
      </c>
      <c r="L3360" s="9">
        <v>3616200</v>
      </c>
      <c r="M3360" s="9">
        <v>14116200</v>
      </c>
      <c r="N3360" s="9">
        <v>0</v>
      </c>
      <c r="O3360" s="9">
        <v>14116200</v>
      </c>
      <c r="P3360" s="13">
        <f t="shared" si="53"/>
        <v>1210000</v>
      </c>
      <c r="Q3360" s="13">
        <f t="array" ref="Q3360">IF(C3360="",SUMIFS($P$6:$P$65536,$B$6:$B$65536,B3360),IF(D3360="",SUMIFS($P$6:$P$65536,$B$6:$B$65536,B3360,$C$6:$C$65536,C3360),IF(E3360="",SUMIFS($P$6:$P$65536,$B$6:$B$65536,B3360,$C$6:$C$65536,C3360,$D$6:$D$65536,D3360),IF(F3360="",SUMIFS($P$6:$P$65536,$B$6:$B$65536,B3360,$C$6:$C$65536,C3360,$D$6:$D$65536,D3360,$E$6:$E$65536,E3360),--(RIGHT(F3360,1)="0")*SUM(SUMIFS($P$6:$P$65536,$B$6:$B$65536,B3360,$C$6:$C$65536,C3360,$D$6:$D$65536,D3360,$E$6:$E$65536,E3360,$F$6:$F$65536,LEFT(F3360,2)&amp;{0;1;2;3;4;5;6;7;8;9}))+(--(RIGHT(F3360,2)="00"))*SUM(SUMIFS($P$6:$P$65536,$B$6:$B$65536,B3360,$C$6:$C$65536,C3360,$D$6:$D$65536,D3360,$E$6:$E$65536,E3360,$F$6:$F$65536,LEFT(F3360,1)&amp;range))+SUMIFS($P$6:$P$65536,$B$6:$B$65536,B3360,$C$6:$C$65536,C3360,$D$6:$D$65536,D3360,$E$6:$E$65536,E3360,$F$6:$F$65536,F3360)))))</f>
        <v>4840000</v>
      </c>
    </row>
    <row r="3361" spans="1:17" ht="48.95" customHeight="1" x14ac:dyDescent="0.2">
      <c r="A3361" s="10" t="s">
        <v>57</v>
      </c>
      <c r="B3361" s="3" t="s">
        <v>1140</v>
      </c>
      <c r="C3361" s="3" t="s">
        <v>76</v>
      </c>
      <c r="D3361" s="3" t="s">
        <v>27</v>
      </c>
      <c r="E3361" s="3" t="s">
        <v>1158</v>
      </c>
      <c r="F3361" s="3" t="s">
        <v>58</v>
      </c>
      <c r="G3361" s="9">
        <v>9896200</v>
      </c>
      <c r="H3361" s="9">
        <v>-1210000</v>
      </c>
      <c r="I3361" s="9">
        <v>8686200</v>
      </c>
      <c r="J3361" s="9">
        <v>3616200</v>
      </c>
      <c r="K3361" s="9">
        <v>0</v>
      </c>
      <c r="L3361" s="9">
        <v>3616200</v>
      </c>
      <c r="M3361" s="9">
        <v>14116200</v>
      </c>
      <c r="N3361" s="9">
        <v>0</v>
      </c>
      <c r="O3361" s="9">
        <v>14116200</v>
      </c>
      <c r="P3361" s="13">
        <f t="shared" si="53"/>
        <v>1210000</v>
      </c>
      <c r="Q3361" s="13">
        <f t="array" ref="Q3361">IF(C3361="",SUMIFS($P$6:$P$65536,$B$6:$B$65536,B3361),IF(D3361="",SUMIFS($P$6:$P$65536,$B$6:$B$65536,B3361,$C$6:$C$65536,C3361),IF(E3361="",SUMIFS($P$6:$P$65536,$B$6:$B$65536,B3361,$C$6:$C$65536,C3361,$D$6:$D$65536,D3361),IF(F3361="",SUMIFS($P$6:$P$65536,$B$6:$B$65536,B3361,$C$6:$C$65536,C3361,$D$6:$D$65536,D3361,$E$6:$E$65536,E3361),--(RIGHT(F3361,1)="0")*SUM(SUMIFS($P$6:$P$65536,$B$6:$B$65536,B3361,$C$6:$C$65536,C3361,$D$6:$D$65536,D3361,$E$6:$E$65536,E3361,$F$6:$F$65536,LEFT(F3361,2)&amp;{0;1;2;3;4;5;6;7;8;9}))+(--(RIGHT(F3361,2)="00"))*SUM(SUMIFS($P$6:$P$65536,$B$6:$B$65536,B3361,$C$6:$C$65536,C3361,$D$6:$D$65536,D3361,$E$6:$E$65536,E3361,$F$6:$F$65536,LEFT(F3361,1)&amp;range))+SUMIFS($P$6:$P$65536,$B$6:$B$65536,B3361,$C$6:$C$65536,C3361,$D$6:$D$65536,D3361,$E$6:$E$65536,E3361,$F$6:$F$65536,F3361)))))</f>
        <v>4840000</v>
      </c>
    </row>
    <row r="3362" spans="1:17" ht="48.95" customHeight="1" x14ac:dyDescent="0.2">
      <c r="A3362" s="10" t="s">
        <v>59</v>
      </c>
      <c r="B3362" s="3" t="s">
        <v>1140</v>
      </c>
      <c r="C3362" s="3" t="s">
        <v>76</v>
      </c>
      <c r="D3362" s="3" t="s">
        <v>27</v>
      </c>
      <c r="E3362" s="3" t="s">
        <v>1158</v>
      </c>
      <c r="F3362" s="3" t="s">
        <v>60</v>
      </c>
      <c r="G3362" s="9">
        <v>9896200</v>
      </c>
      <c r="H3362" s="9">
        <v>-1210000</v>
      </c>
      <c r="I3362" s="9">
        <v>8686200</v>
      </c>
      <c r="J3362" s="9">
        <v>3616200</v>
      </c>
      <c r="K3362" s="9">
        <v>0</v>
      </c>
      <c r="L3362" s="9">
        <v>3616200</v>
      </c>
      <c r="M3362" s="9">
        <v>14116200</v>
      </c>
      <c r="N3362" s="9">
        <v>0</v>
      </c>
      <c r="O3362" s="9">
        <v>14116200</v>
      </c>
      <c r="P3362" s="13">
        <f t="shared" si="53"/>
        <v>1210000</v>
      </c>
      <c r="Q3362" s="13">
        <f t="array" ref="Q3362">IF(C3362="",SUMIFS($P$6:$P$65536,$B$6:$B$65536,B3362),IF(D3362="",SUMIFS($P$6:$P$65536,$B$6:$B$65536,B3362,$C$6:$C$65536,C3362),IF(E3362="",SUMIFS($P$6:$P$65536,$B$6:$B$65536,B3362,$C$6:$C$65536,C3362,$D$6:$D$65536,D3362),IF(F3362="",SUMIFS($P$6:$P$65536,$B$6:$B$65536,B3362,$C$6:$C$65536,C3362,$D$6:$D$65536,D3362,$E$6:$E$65536,E3362),--(RIGHT(F3362,1)="0")*SUM(SUMIFS($P$6:$P$65536,$B$6:$B$65536,B3362,$C$6:$C$65536,C3362,$D$6:$D$65536,D3362,$E$6:$E$65536,E3362,$F$6:$F$65536,LEFT(F3362,2)&amp;{0;1;2;3;4;5;6;7;8;9}))+(--(RIGHT(F3362,2)="00"))*SUM(SUMIFS($P$6:$P$65536,$B$6:$B$65536,B3362,$C$6:$C$65536,C3362,$D$6:$D$65536,D3362,$E$6:$E$65536,E3362,$F$6:$F$65536,LEFT(F3362,1)&amp;range))+SUMIFS($P$6:$P$65536,$B$6:$B$65536,B3362,$C$6:$C$65536,C3362,$D$6:$D$65536,D3362,$E$6:$E$65536,E3362,$F$6:$F$65536,F3362)))))</f>
        <v>3630000</v>
      </c>
    </row>
    <row r="3363" spans="1:17" ht="48.95" customHeight="1" x14ac:dyDescent="0.2">
      <c r="A3363" s="10" t="s">
        <v>681</v>
      </c>
      <c r="B3363" s="3" t="s">
        <v>1140</v>
      </c>
      <c r="C3363" s="3" t="s">
        <v>76</v>
      </c>
      <c r="D3363" s="3" t="s">
        <v>27</v>
      </c>
      <c r="E3363" s="3" t="s">
        <v>1158</v>
      </c>
      <c r="F3363" s="3" t="s">
        <v>682</v>
      </c>
      <c r="G3363" s="9">
        <v>9896200</v>
      </c>
      <c r="H3363" s="9">
        <v>-1210000</v>
      </c>
      <c r="I3363" s="9">
        <v>8686200</v>
      </c>
      <c r="J3363" s="9">
        <v>3616200</v>
      </c>
      <c r="K3363" s="9">
        <v>0</v>
      </c>
      <c r="L3363" s="9">
        <v>3616200</v>
      </c>
      <c r="M3363" s="9">
        <v>14116200</v>
      </c>
      <c r="N3363" s="9">
        <v>0</v>
      </c>
      <c r="O3363" s="9">
        <v>14116200</v>
      </c>
      <c r="P3363" s="13">
        <f t="shared" si="53"/>
        <v>1210000</v>
      </c>
      <c r="Q3363" s="13">
        <f t="array" ref="Q3363">IF(C3363="",SUMIFS($P$6:$P$65536,$B$6:$B$65536,B3363),IF(D3363="",SUMIFS($P$6:$P$65536,$B$6:$B$65536,B3363,$C$6:$C$65536,C3363),IF(E3363="",SUMIFS($P$6:$P$65536,$B$6:$B$65536,B3363,$C$6:$C$65536,C3363,$D$6:$D$65536,D3363),IF(F3363="",SUMIFS($P$6:$P$65536,$B$6:$B$65536,B3363,$C$6:$C$65536,C3363,$D$6:$D$65536,D3363,$E$6:$E$65536,E3363),--(RIGHT(F3363,1)="0")*SUM(SUMIFS($P$6:$P$65536,$B$6:$B$65536,B3363,$C$6:$C$65536,C3363,$D$6:$D$65536,D3363,$E$6:$E$65536,E3363,$F$6:$F$65536,LEFT(F3363,2)&amp;{0;1;2;3;4;5;6;7;8;9}))+(--(RIGHT(F3363,2)="00"))*SUM(SUMIFS($P$6:$P$65536,$B$6:$B$65536,B3363,$C$6:$C$65536,C3363,$D$6:$D$65536,D3363,$E$6:$E$65536,E3363,$F$6:$F$65536,LEFT(F3363,1)&amp;range))+SUMIFS($P$6:$P$65536,$B$6:$B$65536,B3363,$C$6:$C$65536,C3363,$D$6:$D$65536,D3363,$E$6:$E$65536,E3363,$F$6:$F$65536,F3363)))))</f>
        <v>1210000</v>
      </c>
    </row>
    <row r="3364" spans="1:17" ht="48.95" hidden="1" customHeight="1" x14ac:dyDescent="0.2">
      <c r="A3364" s="10" t="s">
        <v>1159</v>
      </c>
      <c r="B3364" s="3" t="s">
        <v>1140</v>
      </c>
      <c r="C3364" s="3" t="s">
        <v>76</v>
      </c>
      <c r="D3364" s="3" t="s">
        <v>27</v>
      </c>
      <c r="E3364" s="3" t="s">
        <v>1160</v>
      </c>
      <c r="F3364" s="11" t="s">
        <v>0</v>
      </c>
      <c r="G3364" s="9">
        <v>40000000</v>
      </c>
      <c r="H3364" s="9">
        <v>0</v>
      </c>
      <c r="I3364" s="9">
        <v>40000000</v>
      </c>
      <c r="J3364" s="9">
        <v>0</v>
      </c>
      <c r="K3364" s="9">
        <v>0</v>
      </c>
      <c r="L3364" s="9">
        <v>0</v>
      </c>
      <c r="M3364" s="9">
        <v>0</v>
      </c>
      <c r="N3364" s="9">
        <v>0</v>
      </c>
      <c r="O3364" s="9">
        <v>0</v>
      </c>
      <c r="P3364" s="13">
        <f t="shared" si="53"/>
        <v>0</v>
      </c>
      <c r="Q3364" s="13">
        <f t="array" ref="Q3364">IF(C3364="",SUMIFS($P$6:$P$65536,$B$6:$B$65536,B3364),IF(D3364="",SUMIFS($P$6:$P$65536,$B$6:$B$65536,B3364,$C$6:$C$65536,C3364),IF(E3364="",SUMIFS($P$6:$P$65536,$B$6:$B$65536,B3364,$C$6:$C$65536,C3364,$D$6:$D$65536,D3364),IF(F3364="",SUMIFS($P$6:$P$65536,$B$6:$B$65536,B3364,$C$6:$C$65536,C3364,$D$6:$D$65536,D3364,$E$6:$E$65536,E3364),--(RIGHT(F3364,1)="0")*SUM(SUMIFS($P$6:$P$65536,$B$6:$B$65536,B3364,$C$6:$C$65536,C3364,$D$6:$D$65536,D3364,$E$6:$E$65536,E3364,$F$6:$F$65536,LEFT(F3364,2)&amp;{0;1;2;3;4;5;6;7;8;9}))+(--(RIGHT(F3364,2)="00"))*SUM(SUMIFS($P$6:$P$65536,$B$6:$B$65536,B3364,$C$6:$C$65536,C3364,$D$6:$D$65536,D3364,$E$6:$E$65536,E3364,$F$6:$F$65536,LEFT(F3364,1)&amp;range))+SUMIFS($P$6:$P$65536,$B$6:$B$65536,B3364,$C$6:$C$65536,C3364,$D$6:$D$65536,D3364,$E$6:$E$65536,E3364,$F$6:$F$65536,F3364)))))</f>
        <v>0</v>
      </c>
    </row>
    <row r="3365" spans="1:17" ht="48.95" hidden="1" customHeight="1" x14ac:dyDescent="0.2">
      <c r="A3365" s="10" t="s">
        <v>57</v>
      </c>
      <c r="B3365" s="3" t="s">
        <v>1140</v>
      </c>
      <c r="C3365" s="3" t="s">
        <v>76</v>
      </c>
      <c r="D3365" s="3" t="s">
        <v>27</v>
      </c>
      <c r="E3365" s="3" t="s">
        <v>1160</v>
      </c>
      <c r="F3365" s="3" t="s">
        <v>58</v>
      </c>
      <c r="G3365" s="9">
        <v>40000000</v>
      </c>
      <c r="H3365" s="9">
        <v>0</v>
      </c>
      <c r="I3365" s="9">
        <v>40000000</v>
      </c>
      <c r="J3365" s="9">
        <v>0</v>
      </c>
      <c r="K3365" s="9">
        <v>0</v>
      </c>
      <c r="L3365" s="9">
        <v>0</v>
      </c>
      <c r="M3365" s="9">
        <v>0</v>
      </c>
      <c r="N3365" s="9">
        <v>0</v>
      </c>
      <c r="O3365" s="9">
        <v>0</v>
      </c>
      <c r="P3365" s="13">
        <f t="shared" si="53"/>
        <v>0</v>
      </c>
      <c r="Q3365" s="13">
        <f t="array" ref="Q3365">IF(C3365="",SUMIFS($P$6:$P$65536,$B$6:$B$65536,B3365),IF(D3365="",SUMIFS($P$6:$P$65536,$B$6:$B$65536,B3365,$C$6:$C$65536,C3365),IF(E3365="",SUMIFS($P$6:$P$65536,$B$6:$B$65536,B3365,$C$6:$C$65536,C3365,$D$6:$D$65536,D3365),IF(F3365="",SUMIFS($P$6:$P$65536,$B$6:$B$65536,B3365,$C$6:$C$65536,C3365,$D$6:$D$65536,D3365,$E$6:$E$65536,E3365),--(RIGHT(F3365,1)="0")*SUM(SUMIFS($P$6:$P$65536,$B$6:$B$65536,B3365,$C$6:$C$65536,C3365,$D$6:$D$65536,D3365,$E$6:$E$65536,E3365,$F$6:$F$65536,LEFT(F3365,2)&amp;{0;1;2;3;4;5;6;7;8;9}))+(--(RIGHT(F3365,2)="00"))*SUM(SUMIFS($P$6:$P$65536,$B$6:$B$65536,B3365,$C$6:$C$65536,C3365,$D$6:$D$65536,D3365,$E$6:$E$65536,E3365,$F$6:$F$65536,LEFT(F3365,1)&amp;range))+SUMIFS($P$6:$P$65536,$B$6:$B$65536,B3365,$C$6:$C$65536,C3365,$D$6:$D$65536,D3365,$E$6:$E$65536,E3365,$F$6:$F$65536,F3365)))))</f>
        <v>0</v>
      </c>
    </row>
    <row r="3366" spans="1:17" ht="48.95" hidden="1" customHeight="1" x14ac:dyDescent="0.2">
      <c r="A3366" s="10" t="s">
        <v>59</v>
      </c>
      <c r="B3366" s="3" t="s">
        <v>1140</v>
      </c>
      <c r="C3366" s="3" t="s">
        <v>76</v>
      </c>
      <c r="D3366" s="3" t="s">
        <v>27</v>
      </c>
      <c r="E3366" s="3" t="s">
        <v>1160</v>
      </c>
      <c r="F3366" s="3" t="s">
        <v>60</v>
      </c>
      <c r="G3366" s="9">
        <v>40000000</v>
      </c>
      <c r="H3366" s="9">
        <v>0</v>
      </c>
      <c r="I3366" s="9">
        <v>40000000</v>
      </c>
      <c r="J3366" s="9">
        <v>0</v>
      </c>
      <c r="K3366" s="9">
        <v>0</v>
      </c>
      <c r="L3366" s="9">
        <v>0</v>
      </c>
      <c r="M3366" s="9">
        <v>0</v>
      </c>
      <c r="N3366" s="9">
        <v>0</v>
      </c>
      <c r="O3366" s="9">
        <v>0</v>
      </c>
      <c r="P3366" s="13">
        <f t="shared" si="53"/>
        <v>0</v>
      </c>
      <c r="Q3366" s="13">
        <f t="array" ref="Q3366">IF(C3366="",SUMIFS($P$6:$P$65536,$B$6:$B$65536,B3366),IF(D3366="",SUMIFS($P$6:$P$65536,$B$6:$B$65536,B3366,$C$6:$C$65536,C3366),IF(E3366="",SUMIFS($P$6:$P$65536,$B$6:$B$65536,B3366,$C$6:$C$65536,C3366,$D$6:$D$65536,D3366),IF(F3366="",SUMIFS($P$6:$P$65536,$B$6:$B$65536,B3366,$C$6:$C$65536,C3366,$D$6:$D$65536,D3366,$E$6:$E$65536,E3366),--(RIGHT(F3366,1)="0")*SUM(SUMIFS($P$6:$P$65536,$B$6:$B$65536,B3366,$C$6:$C$65536,C3366,$D$6:$D$65536,D3366,$E$6:$E$65536,E3366,$F$6:$F$65536,LEFT(F3366,2)&amp;{0;1;2;3;4;5;6;7;8;9}))+(--(RIGHT(F3366,2)="00"))*SUM(SUMIFS($P$6:$P$65536,$B$6:$B$65536,B3366,$C$6:$C$65536,C3366,$D$6:$D$65536,D3366,$E$6:$E$65536,E3366,$F$6:$F$65536,LEFT(F3366,1)&amp;range))+SUMIFS($P$6:$P$65536,$B$6:$B$65536,B3366,$C$6:$C$65536,C3366,$D$6:$D$65536,D3366,$E$6:$E$65536,E3366,$F$6:$F$65536,F3366)))))</f>
        <v>0</v>
      </c>
    </row>
    <row r="3367" spans="1:17" ht="48.95" hidden="1" customHeight="1" x14ac:dyDescent="0.2">
      <c r="A3367" s="10" t="s">
        <v>681</v>
      </c>
      <c r="B3367" s="3" t="s">
        <v>1140</v>
      </c>
      <c r="C3367" s="3" t="s">
        <v>76</v>
      </c>
      <c r="D3367" s="3" t="s">
        <v>27</v>
      </c>
      <c r="E3367" s="3" t="s">
        <v>1160</v>
      </c>
      <c r="F3367" s="3" t="s">
        <v>682</v>
      </c>
      <c r="G3367" s="9">
        <v>40000000</v>
      </c>
      <c r="H3367" s="9">
        <v>0</v>
      </c>
      <c r="I3367" s="9">
        <v>40000000</v>
      </c>
      <c r="J3367" s="9">
        <v>0</v>
      </c>
      <c r="K3367" s="9">
        <v>0</v>
      </c>
      <c r="L3367" s="9">
        <v>0</v>
      </c>
      <c r="M3367" s="9">
        <v>0</v>
      </c>
      <c r="N3367" s="9">
        <v>0</v>
      </c>
      <c r="O3367" s="9">
        <v>0</v>
      </c>
      <c r="P3367" s="13">
        <f t="shared" si="53"/>
        <v>0</v>
      </c>
      <c r="Q3367" s="13">
        <f t="array" ref="Q3367">IF(C3367="",SUMIFS($P$6:$P$65536,$B$6:$B$65536,B3367),IF(D3367="",SUMIFS($P$6:$P$65536,$B$6:$B$65536,B3367,$C$6:$C$65536,C3367),IF(E3367="",SUMIFS($P$6:$P$65536,$B$6:$B$65536,B3367,$C$6:$C$65536,C3367,$D$6:$D$65536,D3367),IF(F3367="",SUMIFS($P$6:$P$65536,$B$6:$B$65536,B3367,$C$6:$C$65536,C3367,$D$6:$D$65536,D3367,$E$6:$E$65536,E3367),--(RIGHT(F3367,1)="0")*SUM(SUMIFS($P$6:$P$65536,$B$6:$B$65536,B3367,$C$6:$C$65536,C3367,$D$6:$D$65536,D3367,$E$6:$E$65536,E3367,$F$6:$F$65536,LEFT(F3367,2)&amp;{0;1;2;3;4;5;6;7;8;9}))+(--(RIGHT(F3367,2)="00"))*SUM(SUMIFS($P$6:$P$65536,$B$6:$B$65536,B3367,$C$6:$C$65536,C3367,$D$6:$D$65536,D3367,$E$6:$E$65536,E3367,$F$6:$F$65536,LEFT(F3367,1)&amp;range))+SUMIFS($P$6:$P$65536,$B$6:$B$65536,B3367,$C$6:$C$65536,C3367,$D$6:$D$65536,D3367,$E$6:$E$65536,E3367,$F$6:$F$65536,F3367)))))</f>
        <v>0</v>
      </c>
    </row>
    <row r="3368" spans="1:17" ht="48.95" hidden="1" customHeight="1" x14ac:dyDescent="0.2">
      <c r="A3368" s="10" t="s">
        <v>616</v>
      </c>
      <c r="B3368" s="3" t="s">
        <v>1140</v>
      </c>
      <c r="C3368" s="3" t="s">
        <v>76</v>
      </c>
      <c r="D3368" s="3" t="s">
        <v>27</v>
      </c>
      <c r="E3368" s="3" t="s">
        <v>1161</v>
      </c>
      <c r="F3368" s="11" t="s">
        <v>0</v>
      </c>
      <c r="G3368" s="9">
        <v>700000</v>
      </c>
      <c r="H3368" s="9">
        <v>0</v>
      </c>
      <c r="I3368" s="9">
        <v>700000</v>
      </c>
      <c r="J3368" s="9">
        <v>0</v>
      </c>
      <c r="K3368" s="9">
        <v>0</v>
      </c>
      <c r="L3368" s="9">
        <v>0</v>
      </c>
      <c r="M3368" s="9">
        <v>0</v>
      </c>
      <c r="N3368" s="9">
        <v>0</v>
      </c>
      <c r="O3368" s="9">
        <v>0</v>
      </c>
      <c r="P3368" s="13">
        <f t="shared" si="53"/>
        <v>0</v>
      </c>
      <c r="Q3368" s="13">
        <f t="array" ref="Q3368">IF(C3368="",SUMIFS($P$6:$P$65536,$B$6:$B$65536,B3368),IF(D3368="",SUMIFS($P$6:$P$65536,$B$6:$B$65536,B3368,$C$6:$C$65536,C3368),IF(E3368="",SUMIFS($P$6:$P$65536,$B$6:$B$65536,B3368,$C$6:$C$65536,C3368,$D$6:$D$65536,D3368),IF(F3368="",SUMIFS($P$6:$P$65536,$B$6:$B$65536,B3368,$C$6:$C$65536,C3368,$D$6:$D$65536,D3368,$E$6:$E$65536,E3368),--(RIGHT(F3368,1)="0")*SUM(SUMIFS($P$6:$P$65536,$B$6:$B$65536,B3368,$C$6:$C$65536,C3368,$D$6:$D$65536,D3368,$E$6:$E$65536,E3368,$F$6:$F$65536,LEFT(F3368,2)&amp;{0;1;2;3;4;5;6;7;8;9}))+(--(RIGHT(F3368,2)="00"))*SUM(SUMIFS($P$6:$P$65536,$B$6:$B$65536,B3368,$C$6:$C$65536,C3368,$D$6:$D$65536,D3368,$E$6:$E$65536,E3368,$F$6:$F$65536,LEFT(F3368,1)&amp;range))+SUMIFS($P$6:$P$65536,$B$6:$B$65536,B3368,$C$6:$C$65536,C3368,$D$6:$D$65536,D3368,$E$6:$E$65536,E3368,$F$6:$F$65536,F3368)))))</f>
        <v>0</v>
      </c>
    </row>
    <row r="3369" spans="1:17" ht="48.95" hidden="1" customHeight="1" x14ac:dyDescent="0.2">
      <c r="A3369" s="10" t="s">
        <v>57</v>
      </c>
      <c r="B3369" s="3" t="s">
        <v>1140</v>
      </c>
      <c r="C3369" s="3" t="s">
        <v>76</v>
      </c>
      <c r="D3369" s="3" t="s">
        <v>27</v>
      </c>
      <c r="E3369" s="3" t="s">
        <v>1161</v>
      </c>
      <c r="F3369" s="3" t="s">
        <v>58</v>
      </c>
      <c r="G3369" s="9">
        <v>700000</v>
      </c>
      <c r="H3369" s="9">
        <v>0</v>
      </c>
      <c r="I3369" s="9">
        <v>700000</v>
      </c>
      <c r="J3369" s="9">
        <v>0</v>
      </c>
      <c r="K3369" s="9">
        <v>0</v>
      </c>
      <c r="L3369" s="9">
        <v>0</v>
      </c>
      <c r="M3369" s="9">
        <v>0</v>
      </c>
      <c r="N3369" s="9">
        <v>0</v>
      </c>
      <c r="O3369" s="9">
        <v>0</v>
      </c>
      <c r="P3369" s="13">
        <f t="shared" si="53"/>
        <v>0</v>
      </c>
      <c r="Q3369" s="13">
        <f t="array" ref="Q3369">IF(C3369="",SUMIFS($P$6:$P$65536,$B$6:$B$65536,B3369),IF(D3369="",SUMIFS($P$6:$P$65536,$B$6:$B$65536,B3369,$C$6:$C$65536,C3369),IF(E3369="",SUMIFS($P$6:$P$65536,$B$6:$B$65536,B3369,$C$6:$C$65536,C3369,$D$6:$D$65536,D3369),IF(F3369="",SUMIFS($P$6:$P$65536,$B$6:$B$65536,B3369,$C$6:$C$65536,C3369,$D$6:$D$65536,D3369,$E$6:$E$65536,E3369),--(RIGHT(F3369,1)="0")*SUM(SUMIFS($P$6:$P$65536,$B$6:$B$65536,B3369,$C$6:$C$65536,C3369,$D$6:$D$65536,D3369,$E$6:$E$65536,E3369,$F$6:$F$65536,LEFT(F3369,2)&amp;{0;1;2;3;4;5;6;7;8;9}))+(--(RIGHT(F3369,2)="00"))*SUM(SUMIFS($P$6:$P$65536,$B$6:$B$65536,B3369,$C$6:$C$65536,C3369,$D$6:$D$65536,D3369,$E$6:$E$65536,E3369,$F$6:$F$65536,LEFT(F3369,1)&amp;range))+SUMIFS($P$6:$P$65536,$B$6:$B$65536,B3369,$C$6:$C$65536,C3369,$D$6:$D$65536,D3369,$E$6:$E$65536,E3369,$F$6:$F$65536,F3369)))))</f>
        <v>0</v>
      </c>
    </row>
    <row r="3370" spans="1:17" ht="48.95" hidden="1" customHeight="1" x14ac:dyDescent="0.2">
      <c r="A3370" s="10" t="s">
        <v>59</v>
      </c>
      <c r="B3370" s="3" t="s">
        <v>1140</v>
      </c>
      <c r="C3370" s="3" t="s">
        <v>76</v>
      </c>
      <c r="D3370" s="3" t="s">
        <v>27</v>
      </c>
      <c r="E3370" s="3" t="s">
        <v>1161</v>
      </c>
      <c r="F3370" s="3" t="s">
        <v>60</v>
      </c>
      <c r="G3370" s="9">
        <v>700000</v>
      </c>
      <c r="H3370" s="9">
        <v>0</v>
      </c>
      <c r="I3370" s="9">
        <v>700000</v>
      </c>
      <c r="J3370" s="9">
        <v>0</v>
      </c>
      <c r="K3370" s="9">
        <v>0</v>
      </c>
      <c r="L3370" s="9">
        <v>0</v>
      </c>
      <c r="M3370" s="9">
        <v>0</v>
      </c>
      <c r="N3370" s="9">
        <v>0</v>
      </c>
      <c r="O3370" s="9">
        <v>0</v>
      </c>
      <c r="P3370" s="13">
        <f t="shared" si="53"/>
        <v>0</v>
      </c>
      <c r="Q3370" s="13">
        <f t="array" ref="Q3370">IF(C3370="",SUMIFS($P$6:$P$65536,$B$6:$B$65536,B3370),IF(D3370="",SUMIFS($P$6:$P$65536,$B$6:$B$65536,B3370,$C$6:$C$65536,C3370),IF(E3370="",SUMIFS($P$6:$P$65536,$B$6:$B$65536,B3370,$C$6:$C$65536,C3370,$D$6:$D$65536,D3370),IF(F3370="",SUMIFS($P$6:$P$65536,$B$6:$B$65536,B3370,$C$6:$C$65536,C3370,$D$6:$D$65536,D3370,$E$6:$E$65536,E3370),--(RIGHT(F3370,1)="0")*SUM(SUMIFS($P$6:$P$65536,$B$6:$B$65536,B3370,$C$6:$C$65536,C3370,$D$6:$D$65536,D3370,$E$6:$E$65536,E3370,$F$6:$F$65536,LEFT(F3370,2)&amp;{0;1;2;3;4;5;6;7;8;9}))+(--(RIGHT(F3370,2)="00"))*SUM(SUMIFS($P$6:$P$65536,$B$6:$B$65536,B3370,$C$6:$C$65536,C3370,$D$6:$D$65536,D3370,$E$6:$E$65536,E3370,$F$6:$F$65536,LEFT(F3370,1)&amp;range))+SUMIFS($P$6:$P$65536,$B$6:$B$65536,B3370,$C$6:$C$65536,C3370,$D$6:$D$65536,D3370,$E$6:$E$65536,E3370,$F$6:$F$65536,F3370)))))</f>
        <v>0</v>
      </c>
    </row>
    <row r="3371" spans="1:17" ht="48.95" hidden="1" customHeight="1" x14ac:dyDescent="0.2">
      <c r="A3371" s="10" t="s">
        <v>681</v>
      </c>
      <c r="B3371" s="3" t="s">
        <v>1140</v>
      </c>
      <c r="C3371" s="3" t="s">
        <v>76</v>
      </c>
      <c r="D3371" s="3" t="s">
        <v>27</v>
      </c>
      <c r="E3371" s="3" t="s">
        <v>1161</v>
      </c>
      <c r="F3371" s="3" t="s">
        <v>682</v>
      </c>
      <c r="G3371" s="9">
        <v>700000</v>
      </c>
      <c r="H3371" s="9">
        <v>0</v>
      </c>
      <c r="I3371" s="9">
        <v>700000</v>
      </c>
      <c r="J3371" s="9">
        <v>0</v>
      </c>
      <c r="K3371" s="9">
        <v>0</v>
      </c>
      <c r="L3371" s="9">
        <v>0</v>
      </c>
      <c r="M3371" s="9">
        <v>0</v>
      </c>
      <c r="N3371" s="9">
        <v>0</v>
      </c>
      <c r="O3371" s="9">
        <v>0</v>
      </c>
      <c r="P3371" s="13">
        <f t="shared" si="53"/>
        <v>0</v>
      </c>
      <c r="Q3371" s="13">
        <f t="array" ref="Q3371">IF(C3371="",SUMIFS($P$6:$P$65536,$B$6:$B$65536,B3371),IF(D3371="",SUMIFS($P$6:$P$65536,$B$6:$B$65536,B3371,$C$6:$C$65536,C3371),IF(E3371="",SUMIFS($P$6:$P$65536,$B$6:$B$65536,B3371,$C$6:$C$65536,C3371,$D$6:$D$65536,D3371),IF(F3371="",SUMIFS($P$6:$P$65536,$B$6:$B$65536,B3371,$C$6:$C$65536,C3371,$D$6:$D$65536,D3371,$E$6:$E$65536,E3371),--(RIGHT(F3371,1)="0")*SUM(SUMIFS($P$6:$P$65536,$B$6:$B$65536,B3371,$C$6:$C$65536,C3371,$D$6:$D$65536,D3371,$E$6:$E$65536,E3371,$F$6:$F$65536,LEFT(F3371,2)&amp;{0;1;2;3;4;5;6;7;8;9}))+(--(RIGHT(F3371,2)="00"))*SUM(SUMIFS($P$6:$P$65536,$B$6:$B$65536,B3371,$C$6:$C$65536,C3371,$D$6:$D$65536,D3371,$E$6:$E$65536,E3371,$F$6:$F$65536,LEFT(F3371,1)&amp;range))+SUMIFS($P$6:$P$65536,$B$6:$B$65536,B3371,$C$6:$C$65536,C3371,$D$6:$D$65536,D3371,$E$6:$E$65536,E3371,$F$6:$F$65536,F3371)))))</f>
        <v>0</v>
      </c>
    </row>
    <row r="3372" spans="1:17" ht="48.95" customHeight="1" x14ac:dyDescent="0.2">
      <c r="A3372" s="10" t="s">
        <v>616</v>
      </c>
      <c r="B3372" s="3" t="s">
        <v>1140</v>
      </c>
      <c r="C3372" s="3" t="s">
        <v>76</v>
      </c>
      <c r="D3372" s="3" t="s">
        <v>27</v>
      </c>
      <c r="E3372" s="3" t="s">
        <v>1162</v>
      </c>
      <c r="F3372" s="11" t="s">
        <v>0</v>
      </c>
      <c r="G3372" s="9">
        <v>17800000</v>
      </c>
      <c r="H3372" s="9">
        <v>-130000</v>
      </c>
      <c r="I3372" s="9">
        <v>17670000</v>
      </c>
      <c r="J3372" s="9">
        <v>10000000</v>
      </c>
      <c r="K3372" s="9">
        <v>0</v>
      </c>
      <c r="L3372" s="9">
        <v>10000000</v>
      </c>
      <c r="M3372" s="9">
        <v>0</v>
      </c>
      <c r="N3372" s="9">
        <v>0</v>
      </c>
      <c r="O3372" s="9">
        <v>0</v>
      </c>
      <c r="P3372" s="13">
        <f t="shared" si="53"/>
        <v>130000</v>
      </c>
      <c r="Q3372" s="13">
        <f t="array" ref="Q3372">IF(C3372="",SUMIFS($P$6:$P$65536,$B$6:$B$65536,B3372),IF(D3372="",SUMIFS($P$6:$P$65536,$B$6:$B$65536,B3372,$C$6:$C$65536,C3372),IF(E3372="",SUMIFS($P$6:$P$65536,$B$6:$B$65536,B3372,$C$6:$C$65536,C3372,$D$6:$D$65536,D3372),IF(F3372="",SUMIFS($P$6:$P$65536,$B$6:$B$65536,B3372,$C$6:$C$65536,C3372,$D$6:$D$65536,D3372,$E$6:$E$65536,E3372),--(RIGHT(F3372,1)="0")*SUM(SUMIFS($P$6:$P$65536,$B$6:$B$65536,B3372,$C$6:$C$65536,C3372,$D$6:$D$65536,D3372,$E$6:$E$65536,E3372,$F$6:$F$65536,LEFT(F3372,2)&amp;{0;1;2;3;4;5;6;7;8;9}))+(--(RIGHT(F3372,2)="00"))*SUM(SUMIFS($P$6:$P$65536,$B$6:$B$65536,B3372,$C$6:$C$65536,C3372,$D$6:$D$65536,D3372,$E$6:$E$65536,E3372,$F$6:$F$65536,LEFT(F3372,1)&amp;range))+SUMIFS($P$6:$P$65536,$B$6:$B$65536,B3372,$C$6:$C$65536,C3372,$D$6:$D$65536,D3372,$E$6:$E$65536,E3372,$F$6:$F$65536,F3372)))))</f>
        <v>520000</v>
      </c>
    </row>
    <row r="3373" spans="1:17" ht="48.95" customHeight="1" x14ac:dyDescent="0.2">
      <c r="A3373" s="10" t="s">
        <v>57</v>
      </c>
      <c r="B3373" s="3" t="s">
        <v>1140</v>
      </c>
      <c r="C3373" s="3" t="s">
        <v>76</v>
      </c>
      <c r="D3373" s="3" t="s">
        <v>27</v>
      </c>
      <c r="E3373" s="3" t="s">
        <v>1162</v>
      </c>
      <c r="F3373" s="3" t="s">
        <v>58</v>
      </c>
      <c r="G3373" s="9">
        <v>17800000</v>
      </c>
      <c r="H3373" s="9">
        <v>-130000</v>
      </c>
      <c r="I3373" s="9">
        <v>17670000</v>
      </c>
      <c r="J3373" s="9">
        <v>10000000</v>
      </c>
      <c r="K3373" s="9">
        <v>0</v>
      </c>
      <c r="L3373" s="9">
        <v>10000000</v>
      </c>
      <c r="M3373" s="9">
        <v>0</v>
      </c>
      <c r="N3373" s="9">
        <v>0</v>
      </c>
      <c r="O3373" s="9">
        <v>0</v>
      </c>
      <c r="P3373" s="13">
        <f t="shared" si="53"/>
        <v>130000</v>
      </c>
      <c r="Q3373" s="13">
        <f t="array" ref="Q3373">IF(C3373="",SUMIFS($P$6:$P$65536,$B$6:$B$65536,B3373),IF(D3373="",SUMIFS($P$6:$P$65536,$B$6:$B$65536,B3373,$C$6:$C$65536,C3373),IF(E3373="",SUMIFS($P$6:$P$65536,$B$6:$B$65536,B3373,$C$6:$C$65536,C3373,$D$6:$D$65536,D3373),IF(F3373="",SUMIFS($P$6:$P$65536,$B$6:$B$65536,B3373,$C$6:$C$65536,C3373,$D$6:$D$65536,D3373,$E$6:$E$65536,E3373),--(RIGHT(F3373,1)="0")*SUM(SUMIFS($P$6:$P$65536,$B$6:$B$65536,B3373,$C$6:$C$65536,C3373,$D$6:$D$65536,D3373,$E$6:$E$65536,E3373,$F$6:$F$65536,LEFT(F3373,2)&amp;{0;1;2;3;4;5;6;7;8;9}))+(--(RIGHT(F3373,2)="00"))*SUM(SUMIFS($P$6:$P$65536,$B$6:$B$65536,B3373,$C$6:$C$65536,C3373,$D$6:$D$65536,D3373,$E$6:$E$65536,E3373,$F$6:$F$65536,LEFT(F3373,1)&amp;range))+SUMIFS($P$6:$P$65536,$B$6:$B$65536,B3373,$C$6:$C$65536,C3373,$D$6:$D$65536,D3373,$E$6:$E$65536,E3373,$F$6:$F$65536,F3373)))))</f>
        <v>520000</v>
      </c>
    </row>
    <row r="3374" spans="1:17" ht="48.95" customHeight="1" x14ac:dyDescent="0.2">
      <c r="A3374" s="10" t="s">
        <v>59</v>
      </c>
      <c r="B3374" s="3" t="s">
        <v>1140</v>
      </c>
      <c r="C3374" s="3" t="s">
        <v>76</v>
      </c>
      <c r="D3374" s="3" t="s">
        <v>27</v>
      </c>
      <c r="E3374" s="3" t="s">
        <v>1162</v>
      </c>
      <c r="F3374" s="3" t="s">
        <v>60</v>
      </c>
      <c r="G3374" s="9">
        <v>17800000</v>
      </c>
      <c r="H3374" s="9">
        <v>-130000</v>
      </c>
      <c r="I3374" s="9">
        <v>17670000</v>
      </c>
      <c r="J3374" s="9">
        <v>10000000</v>
      </c>
      <c r="K3374" s="9">
        <v>0</v>
      </c>
      <c r="L3374" s="9">
        <v>10000000</v>
      </c>
      <c r="M3374" s="9">
        <v>0</v>
      </c>
      <c r="N3374" s="9">
        <v>0</v>
      </c>
      <c r="O3374" s="9">
        <v>0</v>
      </c>
      <c r="P3374" s="13">
        <f t="shared" si="53"/>
        <v>130000</v>
      </c>
      <c r="Q3374" s="13">
        <f t="array" ref="Q3374">IF(C3374="",SUMIFS($P$6:$P$65536,$B$6:$B$65536,B3374),IF(D3374="",SUMIFS($P$6:$P$65536,$B$6:$B$65536,B3374,$C$6:$C$65536,C3374),IF(E3374="",SUMIFS($P$6:$P$65536,$B$6:$B$65536,B3374,$C$6:$C$65536,C3374,$D$6:$D$65536,D3374),IF(F3374="",SUMIFS($P$6:$P$65536,$B$6:$B$65536,B3374,$C$6:$C$65536,C3374,$D$6:$D$65536,D3374,$E$6:$E$65536,E3374),--(RIGHT(F3374,1)="0")*SUM(SUMIFS($P$6:$P$65536,$B$6:$B$65536,B3374,$C$6:$C$65536,C3374,$D$6:$D$65536,D3374,$E$6:$E$65536,E3374,$F$6:$F$65536,LEFT(F3374,2)&amp;{0;1;2;3;4;5;6;7;8;9}))+(--(RIGHT(F3374,2)="00"))*SUM(SUMIFS($P$6:$P$65536,$B$6:$B$65536,B3374,$C$6:$C$65536,C3374,$D$6:$D$65536,D3374,$E$6:$E$65536,E3374,$F$6:$F$65536,LEFT(F3374,1)&amp;range))+SUMIFS($P$6:$P$65536,$B$6:$B$65536,B3374,$C$6:$C$65536,C3374,$D$6:$D$65536,D3374,$E$6:$E$65536,E3374,$F$6:$F$65536,F3374)))))</f>
        <v>390000</v>
      </c>
    </row>
    <row r="3375" spans="1:17" ht="48.95" customHeight="1" x14ac:dyDescent="0.2">
      <c r="A3375" s="10" t="s">
        <v>681</v>
      </c>
      <c r="B3375" s="3" t="s">
        <v>1140</v>
      </c>
      <c r="C3375" s="3" t="s">
        <v>76</v>
      </c>
      <c r="D3375" s="3" t="s">
        <v>27</v>
      </c>
      <c r="E3375" s="3" t="s">
        <v>1162</v>
      </c>
      <c r="F3375" s="3" t="s">
        <v>682</v>
      </c>
      <c r="G3375" s="9">
        <v>17800000</v>
      </c>
      <c r="H3375" s="9">
        <v>-130000</v>
      </c>
      <c r="I3375" s="9">
        <v>17670000</v>
      </c>
      <c r="J3375" s="9">
        <v>10000000</v>
      </c>
      <c r="K3375" s="9">
        <v>0</v>
      </c>
      <c r="L3375" s="9">
        <v>10000000</v>
      </c>
      <c r="M3375" s="9">
        <v>0</v>
      </c>
      <c r="N3375" s="9">
        <v>0</v>
      </c>
      <c r="O3375" s="9">
        <v>0</v>
      </c>
      <c r="P3375" s="13">
        <f t="shared" si="53"/>
        <v>130000</v>
      </c>
      <c r="Q3375" s="13">
        <f t="array" ref="Q3375">IF(C3375="",SUMIFS($P$6:$P$65536,$B$6:$B$65536,B3375),IF(D3375="",SUMIFS($P$6:$P$65536,$B$6:$B$65536,B3375,$C$6:$C$65536,C3375),IF(E3375="",SUMIFS($P$6:$P$65536,$B$6:$B$65536,B3375,$C$6:$C$65536,C3375,$D$6:$D$65536,D3375),IF(F3375="",SUMIFS($P$6:$P$65536,$B$6:$B$65536,B3375,$C$6:$C$65536,C3375,$D$6:$D$65536,D3375,$E$6:$E$65536,E3375),--(RIGHT(F3375,1)="0")*SUM(SUMIFS($P$6:$P$65536,$B$6:$B$65536,B3375,$C$6:$C$65536,C3375,$D$6:$D$65536,D3375,$E$6:$E$65536,E3375,$F$6:$F$65536,LEFT(F3375,2)&amp;{0;1;2;3;4;5;6;7;8;9}))+(--(RIGHT(F3375,2)="00"))*SUM(SUMIFS($P$6:$P$65536,$B$6:$B$65536,B3375,$C$6:$C$65536,C3375,$D$6:$D$65536,D3375,$E$6:$E$65536,E3375,$F$6:$F$65536,LEFT(F3375,1)&amp;range))+SUMIFS($P$6:$P$65536,$B$6:$B$65536,B3375,$C$6:$C$65536,C3375,$D$6:$D$65536,D3375,$E$6:$E$65536,E3375,$F$6:$F$65536,F3375)))))</f>
        <v>130000</v>
      </c>
    </row>
    <row r="3376" spans="1:17" ht="32.25" customHeight="1" x14ac:dyDescent="0.2">
      <c r="A3376" s="8" t="s">
        <v>176</v>
      </c>
      <c r="B3376" s="3" t="s">
        <v>1140</v>
      </c>
      <c r="C3376" s="3" t="s">
        <v>76</v>
      </c>
      <c r="D3376" s="3" t="s">
        <v>29</v>
      </c>
      <c r="E3376" s="3" t="s">
        <v>0</v>
      </c>
      <c r="F3376" s="3" t="s">
        <v>0</v>
      </c>
      <c r="G3376" s="9">
        <v>354469062.82999998</v>
      </c>
      <c r="H3376" s="9">
        <v>-1928967.24</v>
      </c>
      <c r="I3376" s="9">
        <v>352540095.58999997</v>
      </c>
      <c r="J3376" s="9">
        <v>106237128.34999999</v>
      </c>
      <c r="K3376" s="9">
        <v>0</v>
      </c>
      <c r="L3376" s="9">
        <v>106237128.34999999</v>
      </c>
      <c r="M3376" s="9">
        <v>121937186.43000001</v>
      </c>
      <c r="N3376" s="9">
        <v>0</v>
      </c>
      <c r="O3376" s="9">
        <v>121937186.43000001</v>
      </c>
      <c r="P3376" s="13">
        <f t="shared" si="53"/>
        <v>1928967.24</v>
      </c>
      <c r="Q3376" s="13">
        <f t="array" ref="Q3376">IF(C3376="",SUMIFS($P$6:$P$65536,$B$6:$B$65536,B3376),IF(D3376="",SUMIFS($P$6:$P$65536,$B$6:$B$65536,B3376,$C$6:$C$65536,C3376),IF(E3376="",SUMIFS($P$6:$P$65536,$B$6:$B$65536,B3376,$C$6:$C$65536,C3376,$D$6:$D$65536,D3376),IF(F3376="",SUMIFS($P$6:$P$65536,$B$6:$B$65536,B3376,$C$6:$C$65536,C3376,$D$6:$D$65536,D3376,$E$6:$E$65536,E3376),--(RIGHT(F3376,1)="0")*SUM(SUMIFS($P$6:$P$65536,$B$6:$B$65536,B3376,$C$6:$C$65536,C3376,$D$6:$D$65536,D3376,$E$6:$E$65536,E3376,$F$6:$F$65536,LEFT(F3376,2)&amp;{0;1;2;3;4;5;6;7;8;9}))+(--(RIGHT(F3376,2)="00"))*SUM(SUMIFS($P$6:$P$65536,$B$6:$B$65536,B3376,$C$6:$C$65536,C3376,$D$6:$D$65536,D3376,$E$6:$E$65536,E3376,$F$6:$F$65536,LEFT(F3376,1)&amp;range))+SUMIFS($P$6:$P$65536,$B$6:$B$65536,B3376,$C$6:$C$65536,C3376,$D$6:$D$65536,D3376,$E$6:$E$65536,E3376,$F$6:$F$65536,F3376)))))</f>
        <v>17498618.280000001</v>
      </c>
    </row>
    <row r="3377" spans="1:17" ht="48.95" hidden="1" customHeight="1" x14ac:dyDescent="0.2">
      <c r="A3377" s="10" t="s">
        <v>1163</v>
      </c>
      <c r="B3377" s="3" t="s">
        <v>1140</v>
      </c>
      <c r="C3377" s="3" t="s">
        <v>76</v>
      </c>
      <c r="D3377" s="3" t="s">
        <v>29</v>
      </c>
      <c r="E3377" s="3" t="s">
        <v>1164</v>
      </c>
      <c r="F3377" s="11" t="s">
        <v>0</v>
      </c>
      <c r="G3377" s="9">
        <v>6662341</v>
      </c>
      <c r="H3377" s="9">
        <v>0</v>
      </c>
      <c r="I3377" s="9">
        <v>6662341</v>
      </c>
      <c r="J3377" s="9">
        <v>6577341</v>
      </c>
      <c r="K3377" s="9">
        <v>0</v>
      </c>
      <c r="L3377" s="9">
        <v>6577341</v>
      </c>
      <c r="M3377" s="9">
        <v>6577341</v>
      </c>
      <c r="N3377" s="9">
        <v>0</v>
      </c>
      <c r="O3377" s="9">
        <v>6577341</v>
      </c>
      <c r="P3377" s="13">
        <f t="shared" si="53"/>
        <v>0</v>
      </c>
      <c r="Q3377" s="13">
        <f t="array" ref="Q3377">IF(C3377="",SUMIFS($P$6:$P$65536,$B$6:$B$65536,B3377),IF(D3377="",SUMIFS($P$6:$P$65536,$B$6:$B$65536,B3377,$C$6:$C$65536,C3377),IF(E3377="",SUMIFS($P$6:$P$65536,$B$6:$B$65536,B3377,$C$6:$C$65536,C3377,$D$6:$D$65536,D3377),IF(F3377="",SUMIFS($P$6:$P$65536,$B$6:$B$65536,B3377,$C$6:$C$65536,C3377,$D$6:$D$65536,D3377,$E$6:$E$65536,E3377),--(RIGHT(F3377,1)="0")*SUM(SUMIFS($P$6:$P$65536,$B$6:$B$65536,B3377,$C$6:$C$65536,C3377,$D$6:$D$65536,D3377,$E$6:$E$65536,E3377,$F$6:$F$65536,LEFT(F3377,2)&amp;{0;1;2;3;4;5;6;7;8;9}))+(--(RIGHT(F3377,2)="00"))*SUM(SUMIFS($P$6:$P$65536,$B$6:$B$65536,B3377,$C$6:$C$65536,C3377,$D$6:$D$65536,D3377,$E$6:$E$65536,E3377,$F$6:$F$65536,LEFT(F3377,1)&amp;range))+SUMIFS($P$6:$P$65536,$B$6:$B$65536,B3377,$C$6:$C$65536,C3377,$D$6:$D$65536,D3377,$E$6:$E$65536,E3377,$F$6:$F$65536,F3377)))))</f>
        <v>0</v>
      </c>
    </row>
    <row r="3378" spans="1:17" ht="64.5" hidden="1" customHeight="1" x14ac:dyDescent="0.2">
      <c r="A3378" s="10" t="s">
        <v>94</v>
      </c>
      <c r="B3378" s="3" t="s">
        <v>1140</v>
      </c>
      <c r="C3378" s="3" t="s">
        <v>76</v>
      </c>
      <c r="D3378" s="3" t="s">
        <v>29</v>
      </c>
      <c r="E3378" s="3" t="s">
        <v>1164</v>
      </c>
      <c r="F3378" s="3" t="s">
        <v>95</v>
      </c>
      <c r="G3378" s="9">
        <v>6662341</v>
      </c>
      <c r="H3378" s="9">
        <v>0</v>
      </c>
      <c r="I3378" s="9">
        <v>6662341</v>
      </c>
      <c r="J3378" s="9">
        <v>6577341</v>
      </c>
      <c r="K3378" s="9">
        <v>0</v>
      </c>
      <c r="L3378" s="9">
        <v>6577341</v>
      </c>
      <c r="M3378" s="9">
        <v>6577341</v>
      </c>
      <c r="N3378" s="9">
        <v>0</v>
      </c>
      <c r="O3378" s="9">
        <v>6577341</v>
      </c>
      <c r="P3378" s="13">
        <f t="shared" si="53"/>
        <v>0</v>
      </c>
      <c r="Q3378" s="13">
        <f t="array" ref="Q3378">IF(C3378="",SUMIFS($P$6:$P$65536,$B$6:$B$65536,B3378),IF(D3378="",SUMIFS($P$6:$P$65536,$B$6:$B$65536,B3378,$C$6:$C$65536,C3378),IF(E3378="",SUMIFS($P$6:$P$65536,$B$6:$B$65536,B3378,$C$6:$C$65536,C3378,$D$6:$D$65536,D3378),IF(F3378="",SUMIFS($P$6:$P$65536,$B$6:$B$65536,B3378,$C$6:$C$65536,C3378,$D$6:$D$65536,D3378,$E$6:$E$65536,E3378),--(RIGHT(F3378,1)="0")*SUM(SUMIFS($P$6:$P$65536,$B$6:$B$65536,B3378,$C$6:$C$65536,C3378,$D$6:$D$65536,D3378,$E$6:$E$65536,E3378,$F$6:$F$65536,LEFT(F3378,2)&amp;{0;1;2;3;4;5;6;7;8;9}))+(--(RIGHT(F3378,2)="00"))*SUM(SUMIFS($P$6:$P$65536,$B$6:$B$65536,B3378,$C$6:$C$65536,C3378,$D$6:$D$65536,D3378,$E$6:$E$65536,E3378,$F$6:$F$65536,LEFT(F3378,1)&amp;range))+SUMIFS($P$6:$P$65536,$B$6:$B$65536,B3378,$C$6:$C$65536,C3378,$D$6:$D$65536,D3378,$E$6:$E$65536,E3378,$F$6:$F$65536,F3378)))))</f>
        <v>0</v>
      </c>
    </row>
    <row r="3379" spans="1:17" ht="15" hidden="1" customHeight="1" x14ac:dyDescent="0.2">
      <c r="A3379" s="10" t="s">
        <v>96</v>
      </c>
      <c r="B3379" s="3" t="s">
        <v>1140</v>
      </c>
      <c r="C3379" s="3" t="s">
        <v>76</v>
      </c>
      <c r="D3379" s="3" t="s">
        <v>29</v>
      </c>
      <c r="E3379" s="3" t="s">
        <v>1164</v>
      </c>
      <c r="F3379" s="3" t="s">
        <v>97</v>
      </c>
      <c r="G3379" s="9">
        <v>6662341</v>
      </c>
      <c r="H3379" s="9">
        <v>0</v>
      </c>
      <c r="I3379" s="9">
        <v>6662341</v>
      </c>
      <c r="J3379" s="9">
        <v>6577341</v>
      </c>
      <c r="K3379" s="9">
        <v>0</v>
      </c>
      <c r="L3379" s="9">
        <v>6577341</v>
      </c>
      <c r="M3379" s="9">
        <v>6577341</v>
      </c>
      <c r="N3379" s="9">
        <v>0</v>
      </c>
      <c r="O3379" s="9">
        <v>6577341</v>
      </c>
      <c r="P3379" s="13">
        <f t="shared" si="53"/>
        <v>0</v>
      </c>
      <c r="Q3379" s="13">
        <f t="array" ref="Q3379">IF(C3379="",SUMIFS($P$6:$P$65536,$B$6:$B$65536,B3379),IF(D3379="",SUMIFS($P$6:$P$65536,$B$6:$B$65536,B3379,$C$6:$C$65536,C3379),IF(E3379="",SUMIFS($P$6:$P$65536,$B$6:$B$65536,B3379,$C$6:$C$65536,C3379,$D$6:$D$65536,D3379),IF(F3379="",SUMIFS($P$6:$P$65536,$B$6:$B$65536,B3379,$C$6:$C$65536,C3379,$D$6:$D$65536,D3379,$E$6:$E$65536,E3379),--(RIGHT(F3379,1)="0")*SUM(SUMIFS($P$6:$P$65536,$B$6:$B$65536,B3379,$C$6:$C$65536,C3379,$D$6:$D$65536,D3379,$E$6:$E$65536,E3379,$F$6:$F$65536,LEFT(F3379,2)&amp;{0;1;2;3;4;5;6;7;8;9}))+(--(RIGHT(F3379,2)="00"))*SUM(SUMIFS($P$6:$P$65536,$B$6:$B$65536,B3379,$C$6:$C$65536,C3379,$D$6:$D$65536,D3379,$E$6:$E$65536,E3379,$F$6:$F$65536,LEFT(F3379,1)&amp;range))+SUMIFS($P$6:$P$65536,$B$6:$B$65536,B3379,$C$6:$C$65536,C3379,$D$6:$D$65536,D3379,$E$6:$E$65536,E3379,$F$6:$F$65536,F3379)))))</f>
        <v>0</v>
      </c>
    </row>
    <row r="3380" spans="1:17" ht="96.6" hidden="1" customHeight="1" x14ac:dyDescent="0.2">
      <c r="A3380" s="10" t="s">
        <v>98</v>
      </c>
      <c r="B3380" s="3" t="s">
        <v>1140</v>
      </c>
      <c r="C3380" s="3" t="s">
        <v>76</v>
      </c>
      <c r="D3380" s="3" t="s">
        <v>29</v>
      </c>
      <c r="E3380" s="3" t="s">
        <v>1164</v>
      </c>
      <c r="F3380" s="3" t="s">
        <v>99</v>
      </c>
      <c r="G3380" s="9">
        <v>6577341</v>
      </c>
      <c r="H3380" s="9">
        <v>0</v>
      </c>
      <c r="I3380" s="9">
        <v>6577341</v>
      </c>
      <c r="J3380" s="9">
        <v>6577341</v>
      </c>
      <c r="K3380" s="9">
        <v>0</v>
      </c>
      <c r="L3380" s="9">
        <v>6577341</v>
      </c>
      <c r="M3380" s="9">
        <v>6577341</v>
      </c>
      <c r="N3380" s="9">
        <v>0</v>
      </c>
      <c r="O3380" s="9">
        <v>6577341</v>
      </c>
      <c r="P3380" s="13">
        <f t="shared" si="53"/>
        <v>0</v>
      </c>
      <c r="Q3380" s="13">
        <f t="array" ref="Q3380">IF(C3380="",SUMIFS($P$6:$P$65536,$B$6:$B$65536,B3380),IF(D3380="",SUMIFS($P$6:$P$65536,$B$6:$B$65536,B3380,$C$6:$C$65536,C3380),IF(E3380="",SUMIFS($P$6:$P$65536,$B$6:$B$65536,B3380,$C$6:$C$65536,C3380,$D$6:$D$65536,D3380),IF(F3380="",SUMIFS($P$6:$P$65536,$B$6:$B$65536,B3380,$C$6:$C$65536,C3380,$D$6:$D$65536,D3380,$E$6:$E$65536,E3380),--(RIGHT(F3380,1)="0")*SUM(SUMIFS($P$6:$P$65536,$B$6:$B$65536,B3380,$C$6:$C$65536,C3380,$D$6:$D$65536,D3380,$E$6:$E$65536,E3380,$F$6:$F$65536,LEFT(F3380,2)&amp;{0;1;2;3;4;5;6;7;8;9}))+(--(RIGHT(F3380,2)="00"))*SUM(SUMIFS($P$6:$P$65536,$B$6:$B$65536,B3380,$C$6:$C$65536,C3380,$D$6:$D$65536,D3380,$E$6:$E$65536,E3380,$F$6:$F$65536,LEFT(F3380,1)&amp;range))+SUMIFS($P$6:$P$65536,$B$6:$B$65536,B3380,$C$6:$C$65536,C3380,$D$6:$D$65536,D3380,$E$6:$E$65536,E3380,$F$6:$F$65536,F3380)))))</f>
        <v>0</v>
      </c>
    </row>
    <row r="3381" spans="1:17" ht="32.25" hidden="1" customHeight="1" x14ac:dyDescent="0.2">
      <c r="A3381" s="10" t="s">
        <v>100</v>
      </c>
      <c r="B3381" s="3" t="s">
        <v>1140</v>
      </c>
      <c r="C3381" s="3" t="s">
        <v>76</v>
      </c>
      <c r="D3381" s="3" t="s">
        <v>29</v>
      </c>
      <c r="E3381" s="3" t="s">
        <v>1164</v>
      </c>
      <c r="F3381" s="3" t="s">
        <v>101</v>
      </c>
      <c r="G3381" s="9">
        <v>85000</v>
      </c>
      <c r="H3381" s="9">
        <v>0</v>
      </c>
      <c r="I3381" s="9">
        <v>85000</v>
      </c>
      <c r="J3381" s="9">
        <v>0</v>
      </c>
      <c r="K3381" s="9">
        <v>0</v>
      </c>
      <c r="L3381" s="9">
        <v>0</v>
      </c>
      <c r="M3381" s="9">
        <v>0</v>
      </c>
      <c r="N3381" s="9">
        <v>0</v>
      </c>
      <c r="O3381" s="9">
        <v>0</v>
      </c>
      <c r="P3381" s="13">
        <f t="shared" si="53"/>
        <v>0</v>
      </c>
      <c r="Q3381" s="13">
        <f t="array" ref="Q3381">IF(C3381="",SUMIFS($P$6:$P$65536,$B$6:$B$65536,B3381),IF(D3381="",SUMIFS($P$6:$P$65536,$B$6:$B$65536,B3381,$C$6:$C$65536,C3381),IF(E3381="",SUMIFS($P$6:$P$65536,$B$6:$B$65536,B3381,$C$6:$C$65536,C3381,$D$6:$D$65536,D3381),IF(F3381="",SUMIFS($P$6:$P$65536,$B$6:$B$65536,B3381,$C$6:$C$65536,C3381,$D$6:$D$65536,D3381,$E$6:$E$65536,E3381),--(RIGHT(F3381,1)="0")*SUM(SUMIFS($P$6:$P$65536,$B$6:$B$65536,B3381,$C$6:$C$65536,C3381,$D$6:$D$65536,D3381,$E$6:$E$65536,E3381,$F$6:$F$65536,LEFT(F3381,2)&amp;{0;1;2;3;4;5;6;7;8;9}))+(--(RIGHT(F3381,2)="00"))*SUM(SUMIFS($P$6:$P$65536,$B$6:$B$65536,B3381,$C$6:$C$65536,C3381,$D$6:$D$65536,D3381,$E$6:$E$65536,E3381,$F$6:$F$65536,LEFT(F3381,1)&amp;range))+SUMIFS($P$6:$P$65536,$B$6:$B$65536,B3381,$C$6:$C$65536,C3381,$D$6:$D$65536,D3381,$E$6:$E$65536,E3381,$F$6:$F$65536,F3381)))))</f>
        <v>0</v>
      </c>
    </row>
    <row r="3382" spans="1:17" ht="32.25" customHeight="1" x14ac:dyDescent="0.2">
      <c r="A3382" s="10" t="s">
        <v>1153</v>
      </c>
      <c r="B3382" s="3" t="s">
        <v>1140</v>
      </c>
      <c r="C3382" s="3" t="s">
        <v>76</v>
      </c>
      <c r="D3382" s="3" t="s">
        <v>29</v>
      </c>
      <c r="E3382" s="3" t="s">
        <v>1154</v>
      </c>
      <c r="F3382" s="11" t="s">
        <v>0</v>
      </c>
      <c r="G3382" s="9">
        <v>5000000</v>
      </c>
      <c r="H3382" s="9">
        <v>-2910690</v>
      </c>
      <c r="I3382" s="9">
        <v>2089310</v>
      </c>
      <c r="J3382" s="9">
        <v>5000000</v>
      </c>
      <c r="K3382" s="9">
        <v>0</v>
      </c>
      <c r="L3382" s="9">
        <v>5000000</v>
      </c>
      <c r="M3382" s="9">
        <v>5000000</v>
      </c>
      <c r="N3382" s="9">
        <v>0</v>
      </c>
      <c r="O3382" s="9">
        <v>5000000</v>
      </c>
      <c r="P3382" s="13">
        <f t="shared" si="53"/>
        <v>2910690</v>
      </c>
      <c r="Q3382" s="13">
        <f t="array" ref="Q3382">IF(C3382="",SUMIFS($P$6:$P$65536,$B$6:$B$65536,B3382),IF(D3382="",SUMIFS($P$6:$P$65536,$B$6:$B$65536,B3382,$C$6:$C$65536,C3382),IF(E3382="",SUMIFS($P$6:$P$65536,$B$6:$B$65536,B3382,$C$6:$C$65536,C3382,$D$6:$D$65536,D3382),IF(F3382="",SUMIFS($P$6:$P$65536,$B$6:$B$65536,B3382,$C$6:$C$65536,C3382,$D$6:$D$65536,D3382,$E$6:$E$65536,E3382),--(RIGHT(F3382,1)="0")*SUM(SUMIFS($P$6:$P$65536,$B$6:$B$65536,B3382,$C$6:$C$65536,C3382,$D$6:$D$65536,D3382,$E$6:$E$65536,E3382,$F$6:$F$65536,LEFT(F3382,2)&amp;{0;1;2;3;4;5;6;7;8;9}))+(--(RIGHT(F3382,2)="00"))*SUM(SUMIFS($P$6:$P$65536,$B$6:$B$65536,B3382,$C$6:$C$65536,C3382,$D$6:$D$65536,D3382,$E$6:$E$65536,E3382,$F$6:$F$65536,LEFT(F3382,1)&amp;range))+SUMIFS($P$6:$P$65536,$B$6:$B$65536,B3382,$C$6:$C$65536,C3382,$D$6:$D$65536,D3382,$E$6:$E$65536,E3382,$F$6:$F$65536,F3382)))))</f>
        <v>11642760</v>
      </c>
    </row>
    <row r="3383" spans="1:17" ht="15" customHeight="1" x14ac:dyDescent="0.2">
      <c r="A3383" s="10" t="s">
        <v>80</v>
      </c>
      <c r="B3383" s="3" t="s">
        <v>1140</v>
      </c>
      <c r="C3383" s="3" t="s">
        <v>76</v>
      </c>
      <c r="D3383" s="3" t="s">
        <v>29</v>
      </c>
      <c r="E3383" s="3" t="s">
        <v>1154</v>
      </c>
      <c r="F3383" s="3" t="s">
        <v>81</v>
      </c>
      <c r="G3383" s="9">
        <v>5000000</v>
      </c>
      <c r="H3383" s="9">
        <v>-2910690</v>
      </c>
      <c r="I3383" s="9">
        <v>2089310</v>
      </c>
      <c r="J3383" s="9">
        <v>5000000</v>
      </c>
      <c r="K3383" s="9">
        <v>0</v>
      </c>
      <c r="L3383" s="9">
        <v>5000000</v>
      </c>
      <c r="M3383" s="9">
        <v>5000000</v>
      </c>
      <c r="N3383" s="9">
        <v>0</v>
      </c>
      <c r="O3383" s="9">
        <v>5000000</v>
      </c>
      <c r="P3383" s="13">
        <f t="shared" si="53"/>
        <v>2910690</v>
      </c>
      <c r="Q3383" s="13">
        <f t="array" ref="Q3383">IF(C3383="",SUMIFS($P$6:$P$65536,$B$6:$B$65536,B3383),IF(D3383="",SUMIFS($P$6:$P$65536,$B$6:$B$65536,B3383,$C$6:$C$65536,C3383),IF(E3383="",SUMIFS($P$6:$P$65536,$B$6:$B$65536,B3383,$C$6:$C$65536,C3383,$D$6:$D$65536,D3383),IF(F3383="",SUMIFS($P$6:$P$65536,$B$6:$B$65536,B3383,$C$6:$C$65536,C3383,$D$6:$D$65536,D3383,$E$6:$E$65536,E3383),--(RIGHT(F3383,1)="0")*SUM(SUMIFS($P$6:$P$65536,$B$6:$B$65536,B3383,$C$6:$C$65536,C3383,$D$6:$D$65536,D3383,$E$6:$E$65536,E3383,$F$6:$F$65536,LEFT(F3383,2)&amp;{0;1;2;3;4;5;6;7;8;9}))+(--(RIGHT(F3383,2)="00"))*SUM(SUMIFS($P$6:$P$65536,$B$6:$B$65536,B3383,$C$6:$C$65536,C3383,$D$6:$D$65536,D3383,$E$6:$E$65536,E3383,$F$6:$F$65536,LEFT(F3383,1)&amp;range))+SUMIFS($P$6:$P$65536,$B$6:$B$65536,B3383,$C$6:$C$65536,C3383,$D$6:$D$65536,D3383,$E$6:$E$65536,E3383,$F$6:$F$65536,F3383)))))</f>
        <v>11642760</v>
      </c>
    </row>
    <row r="3384" spans="1:17" ht="80.099999999999994" customHeight="1" x14ac:dyDescent="0.2">
      <c r="A3384" s="10" t="s">
        <v>168</v>
      </c>
      <c r="B3384" s="3" t="s">
        <v>1140</v>
      </c>
      <c r="C3384" s="3" t="s">
        <v>76</v>
      </c>
      <c r="D3384" s="3" t="s">
        <v>29</v>
      </c>
      <c r="E3384" s="3" t="s">
        <v>1154</v>
      </c>
      <c r="F3384" s="3" t="s">
        <v>169</v>
      </c>
      <c r="G3384" s="9">
        <v>5000000</v>
      </c>
      <c r="H3384" s="9">
        <v>-2910690</v>
      </c>
      <c r="I3384" s="9">
        <v>2089310</v>
      </c>
      <c r="J3384" s="9">
        <v>5000000</v>
      </c>
      <c r="K3384" s="9">
        <v>0</v>
      </c>
      <c r="L3384" s="9">
        <v>5000000</v>
      </c>
      <c r="M3384" s="9">
        <v>5000000</v>
      </c>
      <c r="N3384" s="9">
        <v>0</v>
      </c>
      <c r="O3384" s="9">
        <v>5000000</v>
      </c>
      <c r="P3384" s="13">
        <f t="shared" si="53"/>
        <v>2910690</v>
      </c>
      <c r="Q3384" s="13">
        <f t="array" ref="Q3384">IF(C3384="",SUMIFS($P$6:$P$65536,$B$6:$B$65536,B3384),IF(D3384="",SUMIFS($P$6:$P$65536,$B$6:$B$65536,B3384,$C$6:$C$65536,C3384),IF(E3384="",SUMIFS($P$6:$P$65536,$B$6:$B$65536,B3384,$C$6:$C$65536,C3384,$D$6:$D$65536,D3384),IF(F3384="",SUMIFS($P$6:$P$65536,$B$6:$B$65536,B3384,$C$6:$C$65536,C3384,$D$6:$D$65536,D3384,$E$6:$E$65536,E3384),--(RIGHT(F3384,1)="0")*SUM(SUMIFS($P$6:$P$65536,$B$6:$B$65536,B3384,$C$6:$C$65536,C3384,$D$6:$D$65536,D3384,$E$6:$E$65536,E3384,$F$6:$F$65536,LEFT(F3384,2)&amp;{0;1;2;3;4;5;6;7;8;9}))+(--(RIGHT(F3384,2)="00"))*SUM(SUMIFS($P$6:$P$65536,$B$6:$B$65536,B3384,$C$6:$C$65536,C3384,$D$6:$D$65536,D3384,$E$6:$E$65536,E3384,$F$6:$F$65536,LEFT(F3384,1)&amp;range))+SUMIFS($P$6:$P$65536,$B$6:$B$65536,B3384,$C$6:$C$65536,C3384,$D$6:$D$65536,D3384,$E$6:$E$65536,E3384,$F$6:$F$65536,F3384)))))</f>
        <v>8732070</v>
      </c>
    </row>
    <row r="3385" spans="1:17" ht="96.6" customHeight="1" x14ac:dyDescent="0.2">
      <c r="A3385" s="10" t="s">
        <v>170</v>
      </c>
      <c r="B3385" s="3" t="s">
        <v>1140</v>
      </c>
      <c r="C3385" s="3" t="s">
        <v>76</v>
      </c>
      <c r="D3385" s="3" t="s">
        <v>29</v>
      </c>
      <c r="E3385" s="3" t="s">
        <v>1154</v>
      </c>
      <c r="F3385" s="3" t="s">
        <v>171</v>
      </c>
      <c r="G3385" s="9">
        <v>5000000</v>
      </c>
      <c r="H3385" s="9">
        <v>-2910690</v>
      </c>
      <c r="I3385" s="9">
        <v>2089310</v>
      </c>
      <c r="J3385" s="9">
        <v>5000000</v>
      </c>
      <c r="K3385" s="9">
        <v>0</v>
      </c>
      <c r="L3385" s="9">
        <v>5000000</v>
      </c>
      <c r="M3385" s="9">
        <v>5000000</v>
      </c>
      <c r="N3385" s="9">
        <v>0</v>
      </c>
      <c r="O3385" s="9">
        <v>5000000</v>
      </c>
      <c r="P3385" s="13">
        <f t="shared" si="53"/>
        <v>2910690</v>
      </c>
      <c r="Q3385" s="13">
        <f t="array" ref="Q3385">IF(C3385="",SUMIFS($P$6:$P$65536,$B$6:$B$65536,B3385),IF(D3385="",SUMIFS($P$6:$P$65536,$B$6:$B$65536,B3385,$C$6:$C$65536,C3385),IF(E3385="",SUMIFS($P$6:$P$65536,$B$6:$B$65536,B3385,$C$6:$C$65536,C3385,$D$6:$D$65536,D3385),IF(F3385="",SUMIFS($P$6:$P$65536,$B$6:$B$65536,B3385,$C$6:$C$65536,C3385,$D$6:$D$65536,D3385,$E$6:$E$65536,E3385),--(RIGHT(F3385,1)="0")*SUM(SUMIFS($P$6:$P$65536,$B$6:$B$65536,B3385,$C$6:$C$65536,C3385,$D$6:$D$65536,D3385,$E$6:$E$65536,E3385,$F$6:$F$65536,LEFT(F3385,2)&amp;{0;1;2;3;4;5;6;7;8;9}))+(--(RIGHT(F3385,2)="00"))*SUM(SUMIFS($P$6:$P$65536,$B$6:$B$65536,B3385,$C$6:$C$65536,C3385,$D$6:$D$65536,D3385,$E$6:$E$65536,E3385,$F$6:$F$65536,LEFT(F3385,1)&amp;range))+SUMIFS($P$6:$P$65536,$B$6:$B$65536,B3385,$C$6:$C$65536,C3385,$D$6:$D$65536,D3385,$E$6:$E$65536,E3385,$F$6:$F$65536,F3385)))))</f>
        <v>2910690</v>
      </c>
    </row>
    <row r="3386" spans="1:17" ht="64.5" customHeight="1" x14ac:dyDescent="0.2">
      <c r="A3386" s="10" t="s">
        <v>1165</v>
      </c>
      <c r="B3386" s="3" t="s">
        <v>1140</v>
      </c>
      <c r="C3386" s="3" t="s">
        <v>76</v>
      </c>
      <c r="D3386" s="3" t="s">
        <v>29</v>
      </c>
      <c r="E3386" s="3" t="s">
        <v>1166</v>
      </c>
      <c r="F3386" s="11" t="s">
        <v>0</v>
      </c>
      <c r="G3386" s="9">
        <v>14287995.43</v>
      </c>
      <c r="H3386" s="9">
        <v>981722.76</v>
      </c>
      <c r="I3386" s="9">
        <v>15269718.189999999</v>
      </c>
      <c r="J3386" s="9">
        <v>11847464.119999999</v>
      </c>
      <c r="K3386" s="9">
        <v>0</v>
      </c>
      <c r="L3386" s="9">
        <v>11847464.119999999</v>
      </c>
      <c r="M3386" s="9">
        <v>12272067.65</v>
      </c>
      <c r="N3386" s="9">
        <v>0</v>
      </c>
      <c r="O3386" s="9">
        <v>12272067.65</v>
      </c>
      <c r="P3386" s="13">
        <f t="shared" si="53"/>
        <v>981722.76</v>
      </c>
      <c r="Q3386" s="13">
        <f t="array" ref="Q3386">IF(C3386="",SUMIFS($P$6:$P$65536,$B$6:$B$65536,B3386),IF(D3386="",SUMIFS($P$6:$P$65536,$B$6:$B$65536,B3386,$C$6:$C$65536,C3386),IF(E3386="",SUMIFS($P$6:$P$65536,$B$6:$B$65536,B3386,$C$6:$C$65536,C3386,$D$6:$D$65536,D3386),IF(F3386="",SUMIFS($P$6:$P$65536,$B$6:$B$65536,B3386,$C$6:$C$65536,C3386,$D$6:$D$65536,D3386,$E$6:$E$65536,E3386),--(RIGHT(F3386,1)="0")*SUM(SUMIFS($P$6:$P$65536,$B$6:$B$65536,B3386,$C$6:$C$65536,C3386,$D$6:$D$65536,D3386,$E$6:$E$65536,E3386,$F$6:$F$65536,LEFT(F3386,2)&amp;{0;1;2;3;4;5;6;7;8;9}))+(--(RIGHT(F3386,2)="00"))*SUM(SUMIFS($P$6:$P$65536,$B$6:$B$65536,B3386,$C$6:$C$65536,C3386,$D$6:$D$65536,D3386,$E$6:$E$65536,E3386,$F$6:$F$65536,LEFT(F3386,1)&amp;range))+SUMIFS($P$6:$P$65536,$B$6:$B$65536,B3386,$C$6:$C$65536,C3386,$D$6:$D$65536,D3386,$E$6:$E$65536,E3386,$F$6:$F$65536,F3386)))))</f>
        <v>3926891.04</v>
      </c>
    </row>
    <row r="3387" spans="1:17" ht="64.5" customHeight="1" x14ac:dyDescent="0.2">
      <c r="A3387" s="10" t="s">
        <v>94</v>
      </c>
      <c r="B3387" s="3" t="s">
        <v>1140</v>
      </c>
      <c r="C3387" s="3" t="s">
        <v>76</v>
      </c>
      <c r="D3387" s="3" t="s">
        <v>29</v>
      </c>
      <c r="E3387" s="3" t="s">
        <v>1166</v>
      </c>
      <c r="F3387" s="3" t="s">
        <v>95</v>
      </c>
      <c r="G3387" s="9">
        <v>14287995.43</v>
      </c>
      <c r="H3387" s="9">
        <v>981722.76</v>
      </c>
      <c r="I3387" s="9">
        <v>15269718.189999999</v>
      </c>
      <c r="J3387" s="9">
        <v>11847464.119999999</v>
      </c>
      <c r="K3387" s="9">
        <v>0</v>
      </c>
      <c r="L3387" s="9">
        <v>11847464.119999999</v>
      </c>
      <c r="M3387" s="9">
        <v>12272067.65</v>
      </c>
      <c r="N3387" s="9">
        <v>0</v>
      </c>
      <c r="O3387" s="9">
        <v>12272067.65</v>
      </c>
      <c r="P3387" s="13">
        <f t="shared" si="53"/>
        <v>981722.76</v>
      </c>
      <c r="Q3387" s="13">
        <f t="array" ref="Q3387">IF(C3387="",SUMIFS($P$6:$P$65536,$B$6:$B$65536,B3387),IF(D3387="",SUMIFS($P$6:$P$65536,$B$6:$B$65536,B3387,$C$6:$C$65536,C3387),IF(E3387="",SUMIFS($P$6:$P$65536,$B$6:$B$65536,B3387,$C$6:$C$65536,C3387,$D$6:$D$65536,D3387),IF(F3387="",SUMIFS($P$6:$P$65536,$B$6:$B$65536,B3387,$C$6:$C$65536,C3387,$D$6:$D$65536,D3387,$E$6:$E$65536,E3387),--(RIGHT(F3387,1)="0")*SUM(SUMIFS($P$6:$P$65536,$B$6:$B$65536,B3387,$C$6:$C$65536,C3387,$D$6:$D$65536,D3387,$E$6:$E$65536,E3387,$F$6:$F$65536,LEFT(F3387,2)&amp;{0;1;2;3;4;5;6;7;8;9}))+(--(RIGHT(F3387,2)="00"))*SUM(SUMIFS($P$6:$P$65536,$B$6:$B$65536,B3387,$C$6:$C$65536,C3387,$D$6:$D$65536,D3387,$E$6:$E$65536,E3387,$F$6:$F$65536,LEFT(F3387,1)&amp;range))+SUMIFS($P$6:$P$65536,$B$6:$B$65536,B3387,$C$6:$C$65536,C3387,$D$6:$D$65536,D3387,$E$6:$E$65536,E3387,$F$6:$F$65536,F3387)))))</f>
        <v>3926891.04</v>
      </c>
    </row>
    <row r="3388" spans="1:17" ht="15" customHeight="1" x14ac:dyDescent="0.2">
      <c r="A3388" s="10" t="s">
        <v>102</v>
      </c>
      <c r="B3388" s="3" t="s">
        <v>1140</v>
      </c>
      <c r="C3388" s="3" t="s">
        <v>76</v>
      </c>
      <c r="D3388" s="3" t="s">
        <v>29</v>
      </c>
      <c r="E3388" s="3" t="s">
        <v>1166</v>
      </c>
      <c r="F3388" s="3" t="s">
        <v>103</v>
      </c>
      <c r="G3388" s="9">
        <v>14287995.43</v>
      </c>
      <c r="H3388" s="9">
        <v>981722.76</v>
      </c>
      <c r="I3388" s="9">
        <v>15269718.189999999</v>
      </c>
      <c r="J3388" s="9">
        <v>11847464.119999999</v>
      </c>
      <c r="K3388" s="9">
        <v>0</v>
      </c>
      <c r="L3388" s="9">
        <v>11847464.119999999</v>
      </c>
      <c r="M3388" s="9">
        <v>12272067.65</v>
      </c>
      <c r="N3388" s="9">
        <v>0</v>
      </c>
      <c r="O3388" s="9">
        <v>12272067.65</v>
      </c>
      <c r="P3388" s="13">
        <f t="shared" si="53"/>
        <v>981722.76</v>
      </c>
      <c r="Q3388" s="13">
        <f t="array" ref="Q3388">IF(C3388="",SUMIFS($P$6:$P$65536,$B$6:$B$65536,B3388),IF(D3388="",SUMIFS($P$6:$P$65536,$B$6:$B$65536,B3388,$C$6:$C$65536,C3388),IF(E3388="",SUMIFS($P$6:$P$65536,$B$6:$B$65536,B3388,$C$6:$C$65536,C3388,$D$6:$D$65536,D3388),IF(F3388="",SUMIFS($P$6:$P$65536,$B$6:$B$65536,B3388,$C$6:$C$65536,C3388,$D$6:$D$65536,D3388,$E$6:$E$65536,E3388),--(RIGHT(F3388,1)="0")*SUM(SUMIFS($P$6:$P$65536,$B$6:$B$65536,B3388,$C$6:$C$65536,C3388,$D$6:$D$65536,D3388,$E$6:$E$65536,E3388,$F$6:$F$65536,LEFT(F3388,2)&amp;{0;1;2;3;4;5;6;7;8;9}))+(--(RIGHT(F3388,2)="00"))*SUM(SUMIFS($P$6:$P$65536,$B$6:$B$65536,B3388,$C$6:$C$65536,C3388,$D$6:$D$65536,D3388,$E$6:$E$65536,E3388,$F$6:$F$65536,LEFT(F3388,1)&amp;range))+SUMIFS($P$6:$P$65536,$B$6:$B$65536,B3388,$C$6:$C$65536,C3388,$D$6:$D$65536,D3388,$E$6:$E$65536,E3388,$F$6:$F$65536,F3388)))))</f>
        <v>2945168.2800000003</v>
      </c>
    </row>
    <row r="3389" spans="1:17" ht="96.6" customHeight="1" x14ac:dyDescent="0.2">
      <c r="A3389" s="10" t="s">
        <v>104</v>
      </c>
      <c r="B3389" s="3" t="s">
        <v>1140</v>
      </c>
      <c r="C3389" s="3" t="s">
        <v>76</v>
      </c>
      <c r="D3389" s="3" t="s">
        <v>29</v>
      </c>
      <c r="E3389" s="3" t="s">
        <v>1166</v>
      </c>
      <c r="F3389" s="3" t="s">
        <v>105</v>
      </c>
      <c r="G3389" s="9">
        <v>11587995.43</v>
      </c>
      <c r="H3389" s="9">
        <v>981722.76</v>
      </c>
      <c r="I3389" s="9">
        <v>12569718.189999999</v>
      </c>
      <c r="J3389" s="9">
        <v>11847464.119999999</v>
      </c>
      <c r="K3389" s="9">
        <v>0</v>
      </c>
      <c r="L3389" s="9">
        <v>11847464.119999999</v>
      </c>
      <c r="M3389" s="9">
        <v>12272067.65</v>
      </c>
      <c r="N3389" s="9">
        <v>0</v>
      </c>
      <c r="O3389" s="9">
        <v>12272067.65</v>
      </c>
      <c r="P3389" s="13">
        <f t="shared" si="53"/>
        <v>981722.76</v>
      </c>
      <c r="Q3389" s="13">
        <f t="array" ref="Q3389">IF(C3389="",SUMIFS($P$6:$P$65536,$B$6:$B$65536,B3389),IF(D3389="",SUMIFS($P$6:$P$65536,$B$6:$B$65536,B3389,$C$6:$C$65536,C3389),IF(E3389="",SUMIFS($P$6:$P$65536,$B$6:$B$65536,B3389,$C$6:$C$65536,C3389,$D$6:$D$65536,D3389),IF(F3389="",SUMIFS($P$6:$P$65536,$B$6:$B$65536,B3389,$C$6:$C$65536,C3389,$D$6:$D$65536,D3389,$E$6:$E$65536,E3389),--(RIGHT(F3389,1)="0")*SUM(SUMIFS($P$6:$P$65536,$B$6:$B$65536,B3389,$C$6:$C$65536,C3389,$D$6:$D$65536,D3389,$E$6:$E$65536,E3389,$F$6:$F$65536,LEFT(F3389,2)&amp;{0;1;2;3;4;5;6;7;8;9}))+(--(RIGHT(F3389,2)="00"))*SUM(SUMIFS($P$6:$P$65536,$B$6:$B$65536,B3389,$C$6:$C$65536,C3389,$D$6:$D$65536,D3389,$E$6:$E$65536,E3389,$F$6:$F$65536,LEFT(F3389,1)&amp;range))+SUMIFS($P$6:$P$65536,$B$6:$B$65536,B3389,$C$6:$C$65536,C3389,$D$6:$D$65536,D3389,$E$6:$E$65536,E3389,$F$6:$F$65536,F3389)))))</f>
        <v>981722.76</v>
      </c>
    </row>
    <row r="3390" spans="1:17" ht="32.25" hidden="1" customHeight="1" x14ac:dyDescent="0.2">
      <c r="A3390" s="10" t="s">
        <v>106</v>
      </c>
      <c r="B3390" s="3" t="s">
        <v>1140</v>
      </c>
      <c r="C3390" s="3" t="s">
        <v>76</v>
      </c>
      <c r="D3390" s="3" t="s">
        <v>29</v>
      </c>
      <c r="E3390" s="3" t="s">
        <v>1166</v>
      </c>
      <c r="F3390" s="3" t="s">
        <v>107</v>
      </c>
      <c r="G3390" s="9">
        <v>2700000</v>
      </c>
      <c r="H3390" s="9">
        <v>0</v>
      </c>
      <c r="I3390" s="9">
        <v>2700000</v>
      </c>
      <c r="J3390" s="9">
        <v>0</v>
      </c>
      <c r="K3390" s="9">
        <v>0</v>
      </c>
      <c r="L3390" s="9">
        <v>0</v>
      </c>
      <c r="M3390" s="9">
        <v>0</v>
      </c>
      <c r="N3390" s="9">
        <v>0</v>
      </c>
      <c r="O3390" s="9">
        <v>0</v>
      </c>
      <c r="P3390" s="13">
        <f t="shared" si="53"/>
        <v>0</v>
      </c>
      <c r="Q3390" s="13">
        <f t="array" ref="Q3390">IF(C3390="",SUMIFS($P$6:$P$65536,$B$6:$B$65536,B3390),IF(D3390="",SUMIFS($P$6:$P$65536,$B$6:$B$65536,B3390,$C$6:$C$65536,C3390),IF(E3390="",SUMIFS($P$6:$P$65536,$B$6:$B$65536,B3390,$C$6:$C$65536,C3390,$D$6:$D$65536,D3390),IF(F3390="",SUMIFS($P$6:$P$65536,$B$6:$B$65536,B3390,$C$6:$C$65536,C3390,$D$6:$D$65536,D3390,$E$6:$E$65536,E3390),--(RIGHT(F3390,1)="0")*SUM(SUMIFS($P$6:$P$65536,$B$6:$B$65536,B3390,$C$6:$C$65536,C3390,$D$6:$D$65536,D3390,$E$6:$E$65536,E3390,$F$6:$F$65536,LEFT(F3390,2)&amp;{0;1;2;3;4;5;6;7;8;9}))+(--(RIGHT(F3390,2)="00"))*SUM(SUMIFS($P$6:$P$65536,$B$6:$B$65536,B3390,$C$6:$C$65536,C3390,$D$6:$D$65536,D3390,$E$6:$E$65536,E3390,$F$6:$F$65536,LEFT(F3390,1)&amp;range))+SUMIFS($P$6:$P$65536,$B$6:$B$65536,B3390,$C$6:$C$65536,C3390,$D$6:$D$65536,D3390,$E$6:$E$65536,E3390,$F$6:$F$65536,F3390)))))</f>
        <v>0</v>
      </c>
    </row>
    <row r="3391" spans="1:17" ht="96.6" hidden="1" customHeight="1" x14ac:dyDescent="0.2">
      <c r="A3391" s="10" t="s">
        <v>1167</v>
      </c>
      <c r="B3391" s="3" t="s">
        <v>1140</v>
      </c>
      <c r="C3391" s="3" t="s">
        <v>76</v>
      </c>
      <c r="D3391" s="3" t="s">
        <v>29</v>
      </c>
      <c r="E3391" s="3" t="s">
        <v>1168</v>
      </c>
      <c r="F3391" s="11" t="s">
        <v>0</v>
      </c>
      <c r="G3391" s="9">
        <v>13369130.439999999</v>
      </c>
      <c r="H3391" s="9">
        <v>0</v>
      </c>
      <c r="I3391" s="9">
        <v>13369130.439999999</v>
      </c>
      <c r="J3391" s="9">
        <v>0</v>
      </c>
      <c r="K3391" s="9">
        <v>0</v>
      </c>
      <c r="L3391" s="9">
        <v>0</v>
      </c>
      <c r="M3391" s="9">
        <v>0</v>
      </c>
      <c r="N3391" s="9">
        <v>0</v>
      </c>
      <c r="O3391" s="9">
        <v>0</v>
      </c>
      <c r="P3391" s="13">
        <f t="shared" si="53"/>
        <v>0</v>
      </c>
      <c r="Q3391" s="13">
        <f t="array" ref="Q3391">IF(C3391="",SUMIFS($P$6:$P$65536,$B$6:$B$65536,B3391),IF(D3391="",SUMIFS($P$6:$P$65536,$B$6:$B$65536,B3391,$C$6:$C$65536,C3391),IF(E3391="",SUMIFS($P$6:$P$65536,$B$6:$B$65536,B3391,$C$6:$C$65536,C3391,$D$6:$D$65536,D3391),IF(F3391="",SUMIFS($P$6:$P$65536,$B$6:$B$65536,B3391,$C$6:$C$65536,C3391,$D$6:$D$65536,D3391,$E$6:$E$65536,E3391),--(RIGHT(F3391,1)="0")*SUM(SUMIFS($P$6:$P$65536,$B$6:$B$65536,B3391,$C$6:$C$65536,C3391,$D$6:$D$65536,D3391,$E$6:$E$65536,E3391,$F$6:$F$65536,LEFT(F3391,2)&amp;{0;1;2;3;4;5;6;7;8;9}))+(--(RIGHT(F3391,2)="00"))*SUM(SUMIFS($P$6:$P$65536,$B$6:$B$65536,B3391,$C$6:$C$65536,C3391,$D$6:$D$65536,D3391,$E$6:$E$65536,E3391,$F$6:$F$65536,LEFT(F3391,1)&amp;range))+SUMIFS($P$6:$P$65536,$B$6:$B$65536,B3391,$C$6:$C$65536,C3391,$D$6:$D$65536,D3391,$E$6:$E$65536,E3391,$F$6:$F$65536,F3391)))))</f>
        <v>0</v>
      </c>
    </row>
    <row r="3392" spans="1:17" ht="64.5" hidden="1" customHeight="1" x14ac:dyDescent="0.2">
      <c r="A3392" s="10" t="s">
        <v>94</v>
      </c>
      <c r="B3392" s="3" t="s">
        <v>1140</v>
      </c>
      <c r="C3392" s="3" t="s">
        <v>76</v>
      </c>
      <c r="D3392" s="3" t="s">
        <v>29</v>
      </c>
      <c r="E3392" s="3" t="s">
        <v>1168</v>
      </c>
      <c r="F3392" s="3" t="s">
        <v>95</v>
      </c>
      <c r="G3392" s="9">
        <v>13369130.439999999</v>
      </c>
      <c r="H3392" s="9">
        <v>0</v>
      </c>
      <c r="I3392" s="9">
        <v>13369130.439999999</v>
      </c>
      <c r="J3392" s="9">
        <v>0</v>
      </c>
      <c r="K3392" s="9">
        <v>0</v>
      </c>
      <c r="L3392" s="9">
        <v>0</v>
      </c>
      <c r="M3392" s="9">
        <v>0</v>
      </c>
      <c r="N3392" s="9">
        <v>0</v>
      </c>
      <c r="O3392" s="9">
        <v>0</v>
      </c>
      <c r="P3392" s="13">
        <f t="shared" si="53"/>
        <v>0</v>
      </c>
      <c r="Q3392" s="13">
        <f t="array" ref="Q3392">IF(C3392="",SUMIFS($P$6:$P$65536,$B$6:$B$65536,B3392),IF(D3392="",SUMIFS($P$6:$P$65536,$B$6:$B$65536,B3392,$C$6:$C$65536,C3392),IF(E3392="",SUMIFS($P$6:$P$65536,$B$6:$B$65536,B3392,$C$6:$C$65536,C3392,$D$6:$D$65536,D3392),IF(F3392="",SUMIFS($P$6:$P$65536,$B$6:$B$65536,B3392,$C$6:$C$65536,C3392,$D$6:$D$65536,D3392,$E$6:$E$65536,E3392),--(RIGHT(F3392,1)="0")*SUM(SUMIFS($P$6:$P$65536,$B$6:$B$65536,B3392,$C$6:$C$65536,C3392,$D$6:$D$65536,D3392,$E$6:$E$65536,E3392,$F$6:$F$65536,LEFT(F3392,2)&amp;{0;1;2;3;4;5;6;7;8;9}))+(--(RIGHT(F3392,2)="00"))*SUM(SUMIFS($P$6:$P$65536,$B$6:$B$65536,B3392,$C$6:$C$65536,C3392,$D$6:$D$65536,D3392,$E$6:$E$65536,E3392,$F$6:$F$65536,LEFT(F3392,1)&amp;range))+SUMIFS($P$6:$P$65536,$B$6:$B$65536,B3392,$C$6:$C$65536,C3392,$D$6:$D$65536,D3392,$E$6:$E$65536,E3392,$F$6:$F$65536,F3392)))))</f>
        <v>0</v>
      </c>
    </row>
    <row r="3393" spans="1:17" ht="96.6" hidden="1" customHeight="1" x14ac:dyDescent="0.2">
      <c r="A3393" s="10" t="s">
        <v>268</v>
      </c>
      <c r="B3393" s="3" t="s">
        <v>1140</v>
      </c>
      <c r="C3393" s="3" t="s">
        <v>76</v>
      </c>
      <c r="D3393" s="3" t="s">
        <v>29</v>
      </c>
      <c r="E3393" s="3" t="s">
        <v>1168</v>
      </c>
      <c r="F3393" s="3" t="s">
        <v>269</v>
      </c>
      <c r="G3393" s="9">
        <v>13369130.439999999</v>
      </c>
      <c r="H3393" s="9">
        <v>0</v>
      </c>
      <c r="I3393" s="9">
        <v>13369130.439999999</v>
      </c>
      <c r="J3393" s="9">
        <v>0</v>
      </c>
      <c r="K3393" s="9">
        <v>0</v>
      </c>
      <c r="L3393" s="9">
        <v>0</v>
      </c>
      <c r="M3393" s="9">
        <v>0</v>
      </c>
      <c r="N3393" s="9">
        <v>0</v>
      </c>
      <c r="O3393" s="9">
        <v>0</v>
      </c>
      <c r="P3393" s="13">
        <f t="shared" si="53"/>
        <v>0</v>
      </c>
      <c r="Q3393" s="13">
        <f t="array" ref="Q3393">IF(C3393="",SUMIFS($P$6:$P$65536,$B$6:$B$65536,B3393),IF(D3393="",SUMIFS($P$6:$P$65536,$B$6:$B$65536,B3393,$C$6:$C$65536,C3393),IF(E3393="",SUMIFS($P$6:$P$65536,$B$6:$B$65536,B3393,$C$6:$C$65536,C3393,$D$6:$D$65536,D3393),IF(F3393="",SUMIFS($P$6:$P$65536,$B$6:$B$65536,B3393,$C$6:$C$65536,C3393,$D$6:$D$65536,D3393,$E$6:$E$65536,E3393),--(RIGHT(F3393,1)="0")*SUM(SUMIFS($P$6:$P$65536,$B$6:$B$65536,B3393,$C$6:$C$65536,C3393,$D$6:$D$65536,D3393,$E$6:$E$65536,E3393,$F$6:$F$65536,LEFT(F3393,2)&amp;{0;1;2;3;4;5;6;7;8;9}))+(--(RIGHT(F3393,2)="00"))*SUM(SUMIFS($P$6:$P$65536,$B$6:$B$65536,B3393,$C$6:$C$65536,C3393,$D$6:$D$65536,D3393,$E$6:$E$65536,E3393,$F$6:$F$65536,LEFT(F3393,1)&amp;range))+SUMIFS($P$6:$P$65536,$B$6:$B$65536,B3393,$C$6:$C$65536,C3393,$D$6:$D$65536,D3393,$E$6:$E$65536,E3393,$F$6:$F$65536,F3393)))))</f>
        <v>0</v>
      </c>
    </row>
    <row r="3394" spans="1:17" ht="48.95" hidden="1" customHeight="1" x14ac:dyDescent="0.2">
      <c r="A3394" s="10" t="s">
        <v>270</v>
      </c>
      <c r="B3394" s="3" t="s">
        <v>1140</v>
      </c>
      <c r="C3394" s="3" t="s">
        <v>76</v>
      </c>
      <c r="D3394" s="3" t="s">
        <v>29</v>
      </c>
      <c r="E3394" s="3" t="s">
        <v>1168</v>
      </c>
      <c r="F3394" s="3" t="s">
        <v>271</v>
      </c>
      <c r="G3394" s="9">
        <v>13369130.439999999</v>
      </c>
      <c r="H3394" s="9">
        <v>0</v>
      </c>
      <c r="I3394" s="9">
        <v>13369130.439999999</v>
      </c>
      <c r="J3394" s="9">
        <v>0</v>
      </c>
      <c r="K3394" s="9">
        <v>0</v>
      </c>
      <c r="L3394" s="9">
        <v>0</v>
      </c>
      <c r="M3394" s="9">
        <v>0</v>
      </c>
      <c r="N3394" s="9">
        <v>0</v>
      </c>
      <c r="O3394" s="9">
        <v>0</v>
      </c>
      <c r="P3394" s="13">
        <f t="shared" si="53"/>
        <v>0</v>
      </c>
      <c r="Q3394" s="13">
        <f t="array" ref="Q3394">IF(C3394="",SUMIFS($P$6:$P$65536,$B$6:$B$65536,B3394),IF(D3394="",SUMIFS($P$6:$P$65536,$B$6:$B$65536,B3394,$C$6:$C$65536,C3394),IF(E3394="",SUMIFS($P$6:$P$65536,$B$6:$B$65536,B3394,$C$6:$C$65536,C3394,$D$6:$D$65536,D3394),IF(F3394="",SUMIFS($P$6:$P$65536,$B$6:$B$65536,B3394,$C$6:$C$65536,C3394,$D$6:$D$65536,D3394,$E$6:$E$65536,E3394),--(RIGHT(F3394,1)="0")*SUM(SUMIFS($P$6:$P$65536,$B$6:$B$65536,B3394,$C$6:$C$65536,C3394,$D$6:$D$65536,D3394,$E$6:$E$65536,E3394,$F$6:$F$65536,LEFT(F3394,2)&amp;{0;1;2;3;4;5;6;7;8;9}))+(--(RIGHT(F3394,2)="00"))*SUM(SUMIFS($P$6:$P$65536,$B$6:$B$65536,B3394,$C$6:$C$65536,C3394,$D$6:$D$65536,D3394,$E$6:$E$65536,E3394,$F$6:$F$65536,LEFT(F3394,1)&amp;range))+SUMIFS($P$6:$P$65536,$B$6:$B$65536,B3394,$C$6:$C$65536,C3394,$D$6:$D$65536,D3394,$E$6:$E$65536,E3394,$F$6:$F$65536,F3394)))))</f>
        <v>0</v>
      </c>
    </row>
    <row r="3395" spans="1:17" ht="48.95" hidden="1" customHeight="1" x14ac:dyDescent="0.2">
      <c r="A3395" s="10" t="s">
        <v>1169</v>
      </c>
      <c r="B3395" s="3" t="s">
        <v>1140</v>
      </c>
      <c r="C3395" s="3" t="s">
        <v>76</v>
      </c>
      <c r="D3395" s="3" t="s">
        <v>29</v>
      </c>
      <c r="E3395" s="3" t="s">
        <v>1170</v>
      </c>
      <c r="F3395" s="11" t="s">
        <v>0</v>
      </c>
      <c r="G3395" s="9">
        <v>30853636.359999999</v>
      </c>
      <c r="H3395" s="9">
        <v>0</v>
      </c>
      <c r="I3395" s="9">
        <v>30853636.359999999</v>
      </c>
      <c r="J3395" s="9">
        <v>0</v>
      </c>
      <c r="K3395" s="9">
        <v>0</v>
      </c>
      <c r="L3395" s="9">
        <v>0</v>
      </c>
      <c r="M3395" s="9">
        <v>0</v>
      </c>
      <c r="N3395" s="9">
        <v>0</v>
      </c>
      <c r="O3395" s="9">
        <v>0</v>
      </c>
      <c r="P3395" s="13">
        <f t="shared" si="53"/>
        <v>0</v>
      </c>
      <c r="Q3395" s="13">
        <f t="array" ref="Q3395">IF(C3395="",SUMIFS($P$6:$P$65536,$B$6:$B$65536,B3395),IF(D3395="",SUMIFS($P$6:$P$65536,$B$6:$B$65536,B3395,$C$6:$C$65536,C3395),IF(E3395="",SUMIFS($P$6:$P$65536,$B$6:$B$65536,B3395,$C$6:$C$65536,C3395,$D$6:$D$65536,D3395),IF(F3395="",SUMIFS($P$6:$P$65536,$B$6:$B$65536,B3395,$C$6:$C$65536,C3395,$D$6:$D$65536,D3395,$E$6:$E$65536,E3395),--(RIGHT(F3395,1)="0")*SUM(SUMIFS($P$6:$P$65536,$B$6:$B$65536,B3395,$C$6:$C$65536,C3395,$D$6:$D$65536,D3395,$E$6:$E$65536,E3395,$F$6:$F$65536,LEFT(F3395,2)&amp;{0;1;2;3;4;5;6;7;8;9}))+(--(RIGHT(F3395,2)="00"))*SUM(SUMIFS($P$6:$P$65536,$B$6:$B$65536,B3395,$C$6:$C$65536,C3395,$D$6:$D$65536,D3395,$E$6:$E$65536,E3395,$F$6:$F$65536,LEFT(F3395,1)&amp;range))+SUMIFS($P$6:$P$65536,$B$6:$B$65536,B3395,$C$6:$C$65536,C3395,$D$6:$D$65536,D3395,$E$6:$E$65536,E3395,$F$6:$F$65536,F3395)))))</f>
        <v>0</v>
      </c>
    </row>
    <row r="3396" spans="1:17" ht="64.5" hidden="1" customHeight="1" x14ac:dyDescent="0.2">
      <c r="A3396" s="10" t="s">
        <v>94</v>
      </c>
      <c r="B3396" s="3" t="s">
        <v>1140</v>
      </c>
      <c r="C3396" s="3" t="s">
        <v>76</v>
      </c>
      <c r="D3396" s="3" t="s">
        <v>29</v>
      </c>
      <c r="E3396" s="3" t="s">
        <v>1170</v>
      </c>
      <c r="F3396" s="3" t="s">
        <v>95</v>
      </c>
      <c r="G3396" s="9">
        <v>30853636.359999999</v>
      </c>
      <c r="H3396" s="9">
        <v>0</v>
      </c>
      <c r="I3396" s="9">
        <v>30853636.359999999</v>
      </c>
      <c r="J3396" s="9">
        <v>0</v>
      </c>
      <c r="K3396" s="9">
        <v>0</v>
      </c>
      <c r="L3396" s="9">
        <v>0</v>
      </c>
      <c r="M3396" s="9">
        <v>0</v>
      </c>
      <c r="N3396" s="9">
        <v>0</v>
      </c>
      <c r="O3396" s="9">
        <v>0</v>
      </c>
      <c r="P3396" s="13">
        <f t="shared" si="53"/>
        <v>0</v>
      </c>
      <c r="Q3396" s="13">
        <f t="array" ref="Q3396">IF(C3396="",SUMIFS($P$6:$P$65536,$B$6:$B$65536,B3396),IF(D3396="",SUMIFS($P$6:$P$65536,$B$6:$B$65536,B3396,$C$6:$C$65536,C3396),IF(E3396="",SUMIFS($P$6:$P$65536,$B$6:$B$65536,B3396,$C$6:$C$65536,C3396,$D$6:$D$65536,D3396),IF(F3396="",SUMIFS($P$6:$P$65536,$B$6:$B$65536,B3396,$C$6:$C$65536,C3396,$D$6:$D$65536,D3396,$E$6:$E$65536,E3396),--(RIGHT(F3396,1)="0")*SUM(SUMIFS($P$6:$P$65536,$B$6:$B$65536,B3396,$C$6:$C$65536,C3396,$D$6:$D$65536,D3396,$E$6:$E$65536,E3396,$F$6:$F$65536,LEFT(F3396,2)&amp;{0;1;2;3;4;5;6;7;8;9}))+(--(RIGHT(F3396,2)="00"))*SUM(SUMIFS($P$6:$P$65536,$B$6:$B$65536,B3396,$C$6:$C$65536,C3396,$D$6:$D$65536,D3396,$E$6:$E$65536,E3396,$F$6:$F$65536,LEFT(F3396,1)&amp;range))+SUMIFS($P$6:$P$65536,$B$6:$B$65536,B3396,$C$6:$C$65536,C3396,$D$6:$D$65536,D3396,$E$6:$E$65536,E3396,$F$6:$F$65536,F3396)))))</f>
        <v>0</v>
      </c>
    </row>
    <row r="3397" spans="1:17" ht="96.6" hidden="1" customHeight="1" x14ac:dyDescent="0.2">
      <c r="A3397" s="10" t="s">
        <v>268</v>
      </c>
      <c r="B3397" s="3" t="s">
        <v>1140</v>
      </c>
      <c r="C3397" s="3" t="s">
        <v>76</v>
      </c>
      <c r="D3397" s="3" t="s">
        <v>29</v>
      </c>
      <c r="E3397" s="3" t="s">
        <v>1170</v>
      </c>
      <c r="F3397" s="3" t="s">
        <v>269</v>
      </c>
      <c r="G3397" s="9">
        <v>30853636.359999999</v>
      </c>
      <c r="H3397" s="9">
        <v>0</v>
      </c>
      <c r="I3397" s="9">
        <v>30853636.359999999</v>
      </c>
      <c r="J3397" s="9">
        <v>0</v>
      </c>
      <c r="K3397" s="9">
        <v>0</v>
      </c>
      <c r="L3397" s="9">
        <v>0</v>
      </c>
      <c r="M3397" s="9">
        <v>0</v>
      </c>
      <c r="N3397" s="9">
        <v>0</v>
      </c>
      <c r="O3397" s="9">
        <v>0</v>
      </c>
      <c r="P3397" s="13">
        <f t="shared" si="53"/>
        <v>0</v>
      </c>
      <c r="Q3397" s="13">
        <f t="array" ref="Q3397">IF(C3397="",SUMIFS($P$6:$P$65536,$B$6:$B$65536,B3397),IF(D3397="",SUMIFS($P$6:$P$65536,$B$6:$B$65536,B3397,$C$6:$C$65536,C3397),IF(E3397="",SUMIFS($P$6:$P$65536,$B$6:$B$65536,B3397,$C$6:$C$65536,C3397,$D$6:$D$65536,D3397),IF(F3397="",SUMIFS($P$6:$P$65536,$B$6:$B$65536,B3397,$C$6:$C$65536,C3397,$D$6:$D$65536,D3397,$E$6:$E$65536,E3397),--(RIGHT(F3397,1)="0")*SUM(SUMIFS($P$6:$P$65536,$B$6:$B$65536,B3397,$C$6:$C$65536,C3397,$D$6:$D$65536,D3397,$E$6:$E$65536,E3397,$F$6:$F$65536,LEFT(F3397,2)&amp;{0;1;2;3;4;5;6;7;8;9}))+(--(RIGHT(F3397,2)="00"))*SUM(SUMIFS($P$6:$P$65536,$B$6:$B$65536,B3397,$C$6:$C$65536,C3397,$D$6:$D$65536,D3397,$E$6:$E$65536,E3397,$F$6:$F$65536,LEFT(F3397,1)&amp;range))+SUMIFS($P$6:$P$65536,$B$6:$B$65536,B3397,$C$6:$C$65536,C3397,$D$6:$D$65536,D3397,$E$6:$E$65536,E3397,$F$6:$F$65536,F3397)))))</f>
        <v>0</v>
      </c>
    </row>
    <row r="3398" spans="1:17" ht="48.95" hidden="1" customHeight="1" x14ac:dyDescent="0.2">
      <c r="A3398" s="10" t="s">
        <v>270</v>
      </c>
      <c r="B3398" s="3" t="s">
        <v>1140</v>
      </c>
      <c r="C3398" s="3" t="s">
        <v>76</v>
      </c>
      <c r="D3398" s="3" t="s">
        <v>29</v>
      </c>
      <c r="E3398" s="3" t="s">
        <v>1170</v>
      </c>
      <c r="F3398" s="3" t="s">
        <v>271</v>
      </c>
      <c r="G3398" s="9">
        <v>30853636.359999999</v>
      </c>
      <c r="H3398" s="9">
        <v>0</v>
      </c>
      <c r="I3398" s="9">
        <v>30853636.359999999</v>
      </c>
      <c r="J3398" s="9">
        <v>0</v>
      </c>
      <c r="K3398" s="9">
        <v>0</v>
      </c>
      <c r="L3398" s="9">
        <v>0</v>
      </c>
      <c r="M3398" s="9">
        <v>0</v>
      </c>
      <c r="N3398" s="9">
        <v>0</v>
      </c>
      <c r="O3398" s="9">
        <v>0</v>
      </c>
      <c r="P3398" s="13">
        <f t="shared" si="53"/>
        <v>0</v>
      </c>
      <c r="Q3398" s="13">
        <f t="array" ref="Q3398">IF(C3398="",SUMIFS($P$6:$P$65536,$B$6:$B$65536,B3398),IF(D3398="",SUMIFS($P$6:$P$65536,$B$6:$B$65536,B3398,$C$6:$C$65536,C3398),IF(E3398="",SUMIFS($P$6:$P$65536,$B$6:$B$65536,B3398,$C$6:$C$65536,C3398,$D$6:$D$65536,D3398),IF(F3398="",SUMIFS($P$6:$P$65536,$B$6:$B$65536,B3398,$C$6:$C$65536,C3398,$D$6:$D$65536,D3398,$E$6:$E$65536,E3398),--(RIGHT(F3398,1)="0")*SUM(SUMIFS($P$6:$P$65536,$B$6:$B$65536,B3398,$C$6:$C$65536,C3398,$D$6:$D$65536,D3398,$E$6:$E$65536,E3398,$F$6:$F$65536,LEFT(F3398,2)&amp;{0;1;2;3;4;5;6;7;8;9}))+(--(RIGHT(F3398,2)="00"))*SUM(SUMIFS($P$6:$P$65536,$B$6:$B$65536,B3398,$C$6:$C$65536,C3398,$D$6:$D$65536,D3398,$E$6:$E$65536,E3398,$F$6:$F$65536,LEFT(F3398,1)&amp;range))+SUMIFS($P$6:$P$65536,$B$6:$B$65536,B3398,$C$6:$C$65536,C3398,$D$6:$D$65536,D3398,$E$6:$E$65536,E3398,$F$6:$F$65536,F3398)))))</f>
        <v>0</v>
      </c>
    </row>
    <row r="3399" spans="1:17" ht="80.099999999999994" hidden="1" customHeight="1" x14ac:dyDescent="0.2">
      <c r="A3399" s="10" t="s">
        <v>1171</v>
      </c>
      <c r="B3399" s="3" t="s">
        <v>1140</v>
      </c>
      <c r="C3399" s="3" t="s">
        <v>76</v>
      </c>
      <c r="D3399" s="3" t="s">
        <v>29</v>
      </c>
      <c r="E3399" s="3" t="s">
        <v>1172</v>
      </c>
      <c r="F3399" s="11" t="s">
        <v>0</v>
      </c>
      <c r="G3399" s="9">
        <v>142997575.75999999</v>
      </c>
      <c r="H3399" s="9">
        <v>0</v>
      </c>
      <c r="I3399" s="9">
        <v>142997575.75999999</v>
      </c>
      <c r="J3399" s="9">
        <v>0</v>
      </c>
      <c r="K3399" s="9">
        <v>0</v>
      </c>
      <c r="L3399" s="9">
        <v>0</v>
      </c>
      <c r="M3399" s="9">
        <v>0</v>
      </c>
      <c r="N3399" s="9">
        <v>0</v>
      </c>
      <c r="O3399" s="9">
        <v>0</v>
      </c>
      <c r="P3399" s="13">
        <f t="shared" ref="P3399:P3462" si="54">ABS(H3399)+ABS(K3399)+ABS(N3399)</f>
        <v>0</v>
      </c>
      <c r="Q3399" s="13">
        <f t="array" ref="Q3399">IF(C3399="",SUMIFS($P$6:$P$65536,$B$6:$B$65536,B3399),IF(D3399="",SUMIFS($P$6:$P$65536,$B$6:$B$65536,B3399,$C$6:$C$65536,C3399),IF(E3399="",SUMIFS($P$6:$P$65536,$B$6:$B$65536,B3399,$C$6:$C$65536,C3399,$D$6:$D$65536,D3399),IF(F3399="",SUMIFS($P$6:$P$65536,$B$6:$B$65536,B3399,$C$6:$C$65536,C3399,$D$6:$D$65536,D3399,$E$6:$E$65536,E3399),--(RIGHT(F3399,1)="0")*SUM(SUMIFS($P$6:$P$65536,$B$6:$B$65536,B3399,$C$6:$C$65536,C3399,$D$6:$D$65536,D3399,$E$6:$E$65536,E3399,$F$6:$F$65536,LEFT(F3399,2)&amp;{0;1;2;3;4;5;6;7;8;9}))+(--(RIGHT(F3399,2)="00"))*SUM(SUMIFS($P$6:$P$65536,$B$6:$B$65536,B3399,$C$6:$C$65536,C3399,$D$6:$D$65536,D3399,$E$6:$E$65536,E3399,$F$6:$F$65536,LEFT(F3399,1)&amp;range))+SUMIFS($P$6:$P$65536,$B$6:$B$65536,B3399,$C$6:$C$65536,C3399,$D$6:$D$65536,D3399,$E$6:$E$65536,E3399,$F$6:$F$65536,F3399)))))</f>
        <v>0</v>
      </c>
    </row>
    <row r="3400" spans="1:17" ht="64.5" hidden="1" customHeight="1" x14ac:dyDescent="0.2">
      <c r="A3400" s="10" t="s">
        <v>94</v>
      </c>
      <c r="B3400" s="3" t="s">
        <v>1140</v>
      </c>
      <c r="C3400" s="3" t="s">
        <v>76</v>
      </c>
      <c r="D3400" s="3" t="s">
        <v>29</v>
      </c>
      <c r="E3400" s="3" t="s">
        <v>1172</v>
      </c>
      <c r="F3400" s="3" t="s">
        <v>95</v>
      </c>
      <c r="G3400" s="9">
        <v>142997575.75999999</v>
      </c>
      <c r="H3400" s="9">
        <v>0</v>
      </c>
      <c r="I3400" s="9">
        <v>142997575.75999999</v>
      </c>
      <c r="J3400" s="9">
        <v>0</v>
      </c>
      <c r="K3400" s="9">
        <v>0</v>
      </c>
      <c r="L3400" s="9">
        <v>0</v>
      </c>
      <c r="M3400" s="9">
        <v>0</v>
      </c>
      <c r="N3400" s="9">
        <v>0</v>
      </c>
      <c r="O3400" s="9">
        <v>0</v>
      </c>
      <c r="P3400" s="13">
        <f t="shared" si="54"/>
        <v>0</v>
      </c>
      <c r="Q3400" s="13">
        <f t="array" ref="Q3400">IF(C3400="",SUMIFS($P$6:$P$65536,$B$6:$B$65536,B3400),IF(D3400="",SUMIFS($P$6:$P$65536,$B$6:$B$65536,B3400,$C$6:$C$65536,C3400),IF(E3400="",SUMIFS($P$6:$P$65536,$B$6:$B$65536,B3400,$C$6:$C$65536,C3400,$D$6:$D$65536,D3400),IF(F3400="",SUMIFS($P$6:$P$65536,$B$6:$B$65536,B3400,$C$6:$C$65536,C3400,$D$6:$D$65536,D3400,$E$6:$E$65536,E3400),--(RIGHT(F3400,1)="0")*SUM(SUMIFS($P$6:$P$65536,$B$6:$B$65536,B3400,$C$6:$C$65536,C3400,$D$6:$D$65536,D3400,$E$6:$E$65536,E3400,$F$6:$F$65536,LEFT(F3400,2)&amp;{0;1;2;3;4;5;6;7;8;9}))+(--(RIGHT(F3400,2)="00"))*SUM(SUMIFS($P$6:$P$65536,$B$6:$B$65536,B3400,$C$6:$C$65536,C3400,$D$6:$D$65536,D3400,$E$6:$E$65536,E3400,$F$6:$F$65536,LEFT(F3400,1)&amp;range))+SUMIFS($P$6:$P$65536,$B$6:$B$65536,B3400,$C$6:$C$65536,C3400,$D$6:$D$65536,D3400,$E$6:$E$65536,E3400,$F$6:$F$65536,F3400)))))</f>
        <v>0</v>
      </c>
    </row>
    <row r="3401" spans="1:17" ht="96.6" hidden="1" customHeight="1" x14ac:dyDescent="0.2">
      <c r="A3401" s="10" t="s">
        <v>268</v>
      </c>
      <c r="B3401" s="3" t="s">
        <v>1140</v>
      </c>
      <c r="C3401" s="3" t="s">
        <v>76</v>
      </c>
      <c r="D3401" s="3" t="s">
        <v>29</v>
      </c>
      <c r="E3401" s="3" t="s">
        <v>1172</v>
      </c>
      <c r="F3401" s="3" t="s">
        <v>269</v>
      </c>
      <c r="G3401" s="9">
        <v>142997575.75999999</v>
      </c>
      <c r="H3401" s="9">
        <v>0</v>
      </c>
      <c r="I3401" s="9">
        <v>142997575.75999999</v>
      </c>
      <c r="J3401" s="9">
        <v>0</v>
      </c>
      <c r="K3401" s="9">
        <v>0</v>
      </c>
      <c r="L3401" s="9">
        <v>0</v>
      </c>
      <c r="M3401" s="9">
        <v>0</v>
      </c>
      <c r="N3401" s="9">
        <v>0</v>
      </c>
      <c r="O3401" s="9">
        <v>0</v>
      </c>
      <c r="P3401" s="13">
        <f t="shared" si="54"/>
        <v>0</v>
      </c>
      <c r="Q3401" s="13">
        <f t="array" ref="Q3401">IF(C3401="",SUMIFS($P$6:$P$65536,$B$6:$B$65536,B3401),IF(D3401="",SUMIFS($P$6:$P$65536,$B$6:$B$65536,B3401,$C$6:$C$65536,C3401),IF(E3401="",SUMIFS($P$6:$P$65536,$B$6:$B$65536,B3401,$C$6:$C$65536,C3401,$D$6:$D$65536,D3401),IF(F3401="",SUMIFS($P$6:$P$65536,$B$6:$B$65536,B3401,$C$6:$C$65536,C3401,$D$6:$D$65536,D3401,$E$6:$E$65536,E3401),--(RIGHT(F3401,1)="0")*SUM(SUMIFS($P$6:$P$65536,$B$6:$B$65536,B3401,$C$6:$C$65536,C3401,$D$6:$D$65536,D3401,$E$6:$E$65536,E3401,$F$6:$F$65536,LEFT(F3401,2)&amp;{0;1;2;3;4;5;6;7;8;9}))+(--(RIGHT(F3401,2)="00"))*SUM(SUMIFS($P$6:$P$65536,$B$6:$B$65536,B3401,$C$6:$C$65536,C3401,$D$6:$D$65536,D3401,$E$6:$E$65536,E3401,$F$6:$F$65536,LEFT(F3401,1)&amp;range))+SUMIFS($P$6:$P$65536,$B$6:$B$65536,B3401,$C$6:$C$65536,C3401,$D$6:$D$65536,D3401,$E$6:$E$65536,E3401,$F$6:$F$65536,F3401)))))</f>
        <v>0</v>
      </c>
    </row>
    <row r="3402" spans="1:17" ht="48.95" hidden="1" customHeight="1" x14ac:dyDescent="0.2">
      <c r="A3402" s="10" t="s">
        <v>270</v>
      </c>
      <c r="B3402" s="3" t="s">
        <v>1140</v>
      </c>
      <c r="C3402" s="3" t="s">
        <v>76</v>
      </c>
      <c r="D3402" s="3" t="s">
        <v>29</v>
      </c>
      <c r="E3402" s="3" t="s">
        <v>1172</v>
      </c>
      <c r="F3402" s="3" t="s">
        <v>271</v>
      </c>
      <c r="G3402" s="9">
        <v>142997575.75999999</v>
      </c>
      <c r="H3402" s="9">
        <v>0</v>
      </c>
      <c r="I3402" s="9">
        <v>142997575.75999999</v>
      </c>
      <c r="J3402" s="9">
        <v>0</v>
      </c>
      <c r="K3402" s="9">
        <v>0</v>
      </c>
      <c r="L3402" s="9">
        <v>0</v>
      </c>
      <c r="M3402" s="9">
        <v>0</v>
      </c>
      <c r="N3402" s="9">
        <v>0</v>
      </c>
      <c r="O3402" s="9">
        <v>0</v>
      </c>
      <c r="P3402" s="13">
        <f t="shared" si="54"/>
        <v>0</v>
      </c>
      <c r="Q3402" s="13">
        <f t="array" ref="Q3402">IF(C3402="",SUMIFS($P$6:$P$65536,$B$6:$B$65536,B3402),IF(D3402="",SUMIFS($P$6:$P$65536,$B$6:$B$65536,B3402,$C$6:$C$65536,C3402),IF(E3402="",SUMIFS($P$6:$P$65536,$B$6:$B$65536,B3402,$C$6:$C$65536,C3402,$D$6:$D$65536,D3402),IF(F3402="",SUMIFS($P$6:$P$65536,$B$6:$B$65536,B3402,$C$6:$C$65536,C3402,$D$6:$D$65536,D3402,$E$6:$E$65536,E3402),--(RIGHT(F3402,1)="0")*SUM(SUMIFS($P$6:$P$65536,$B$6:$B$65536,B3402,$C$6:$C$65536,C3402,$D$6:$D$65536,D3402,$E$6:$E$65536,E3402,$F$6:$F$65536,LEFT(F3402,2)&amp;{0;1;2;3;4;5;6;7;8;9}))+(--(RIGHT(F3402,2)="00"))*SUM(SUMIFS($P$6:$P$65536,$B$6:$B$65536,B3402,$C$6:$C$65536,C3402,$D$6:$D$65536,D3402,$E$6:$E$65536,E3402,$F$6:$F$65536,LEFT(F3402,1)&amp;range))+SUMIFS($P$6:$P$65536,$B$6:$B$65536,B3402,$C$6:$C$65536,C3402,$D$6:$D$65536,D3402,$E$6:$E$65536,E3402,$F$6:$F$65536,F3402)))))</f>
        <v>0</v>
      </c>
    </row>
    <row r="3403" spans="1:17" ht="48.95" hidden="1" customHeight="1" x14ac:dyDescent="0.2">
      <c r="A3403" s="10" t="s">
        <v>1169</v>
      </c>
      <c r="B3403" s="3" t="s">
        <v>1140</v>
      </c>
      <c r="C3403" s="3" t="s">
        <v>76</v>
      </c>
      <c r="D3403" s="3" t="s">
        <v>29</v>
      </c>
      <c r="E3403" s="3" t="s">
        <v>1173</v>
      </c>
      <c r="F3403" s="11" t="s">
        <v>0</v>
      </c>
      <c r="G3403" s="9">
        <v>131335858.59</v>
      </c>
      <c r="H3403" s="9">
        <v>0</v>
      </c>
      <c r="I3403" s="9">
        <v>131335858.59</v>
      </c>
      <c r="J3403" s="9">
        <v>77831111.109999999</v>
      </c>
      <c r="K3403" s="9">
        <v>0</v>
      </c>
      <c r="L3403" s="9">
        <v>77831111.109999999</v>
      </c>
      <c r="M3403" s="9">
        <v>90117777.780000001</v>
      </c>
      <c r="N3403" s="9">
        <v>0</v>
      </c>
      <c r="O3403" s="9">
        <v>90117777.780000001</v>
      </c>
      <c r="P3403" s="13">
        <f t="shared" si="54"/>
        <v>0</v>
      </c>
      <c r="Q3403" s="13">
        <f t="array" ref="Q3403">IF(C3403="",SUMIFS($P$6:$P$65536,$B$6:$B$65536,B3403),IF(D3403="",SUMIFS($P$6:$P$65536,$B$6:$B$65536,B3403,$C$6:$C$65536,C3403),IF(E3403="",SUMIFS($P$6:$P$65536,$B$6:$B$65536,B3403,$C$6:$C$65536,C3403,$D$6:$D$65536,D3403),IF(F3403="",SUMIFS($P$6:$P$65536,$B$6:$B$65536,B3403,$C$6:$C$65536,C3403,$D$6:$D$65536,D3403,$E$6:$E$65536,E3403),--(RIGHT(F3403,1)="0")*SUM(SUMIFS($P$6:$P$65536,$B$6:$B$65536,B3403,$C$6:$C$65536,C3403,$D$6:$D$65536,D3403,$E$6:$E$65536,E3403,$F$6:$F$65536,LEFT(F3403,2)&amp;{0;1;2;3;4;5;6;7;8;9}))+(--(RIGHT(F3403,2)="00"))*SUM(SUMIFS($P$6:$P$65536,$B$6:$B$65536,B3403,$C$6:$C$65536,C3403,$D$6:$D$65536,D3403,$E$6:$E$65536,E3403,$F$6:$F$65536,LEFT(F3403,1)&amp;range))+SUMIFS($P$6:$P$65536,$B$6:$B$65536,B3403,$C$6:$C$65536,C3403,$D$6:$D$65536,D3403,$E$6:$E$65536,E3403,$F$6:$F$65536,F3403)))))</f>
        <v>0</v>
      </c>
    </row>
    <row r="3404" spans="1:17" ht="15" hidden="1" customHeight="1" x14ac:dyDescent="0.2">
      <c r="A3404" s="10" t="s">
        <v>162</v>
      </c>
      <c r="B3404" s="3" t="s">
        <v>1140</v>
      </c>
      <c r="C3404" s="3" t="s">
        <v>76</v>
      </c>
      <c r="D3404" s="3" t="s">
        <v>29</v>
      </c>
      <c r="E3404" s="3" t="s">
        <v>1173</v>
      </c>
      <c r="F3404" s="3" t="s">
        <v>163</v>
      </c>
      <c r="G3404" s="9">
        <v>17284894.18</v>
      </c>
      <c r="H3404" s="9">
        <v>0</v>
      </c>
      <c r="I3404" s="9">
        <v>17284894.18</v>
      </c>
      <c r="J3404" s="9">
        <v>28664141.41</v>
      </c>
      <c r="K3404" s="9">
        <v>0</v>
      </c>
      <c r="L3404" s="9">
        <v>28664141.41</v>
      </c>
      <c r="M3404" s="9">
        <v>38075656.57</v>
      </c>
      <c r="N3404" s="9">
        <v>0</v>
      </c>
      <c r="O3404" s="9">
        <v>38075656.57</v>
      </c>
      <c r="P3404" s="13">
        <f t="shared" si="54"/>
        <v>0</v>
      </c>
      <c r="Q3404" s="13">
        <f t="array" ref="Q3404">IF(C3404="",SUMIFS($P$6:$P$65536,$B$6:$B$65536,B3404),IF(D3404="",SUMIFS($P$6:$P$65536,$B$6:$B$65536,B3404,$C$6:$C$65536,C3404),IF(E3404="",SUMIFS($P$6:$P$65536,$B$6:$B$65536,B3404,$C$6:$C$65536,C3404,$D$6:$D$65536,D3404),IF(F3404="",SUMIFS($P$6:$P$65536,$B$6:$B$65536,B3404,$C$6:$C$65536,C3404,$D$6:$D$65536,D3404,$E$6:$E$65536,E3404),--(RIGHT(F3404,1)="0")*SUM(SUMIFS($P$6:$P$65536,$B$6:$B$65536,B3404,$C$6:$C$65536,C3404,$D$6:$D$65536,D3404,$E$6:$E$65536,E3404,$F$6:$F$65536,LEFT(F3404,2)&amp;{0;1;2;3;4;5;6;7;8;9}))+(--(RIGHT(F3404,2)="00"))*SUM(SUMIFS($P$6:$P$65536,$B$6:$B$65536,B3404,$C$6:$C$65536,C3404,$D$6:$D$65536,D3404,$E$6:$E$65536,E3404,$F$6:$F$65536,LEFT(F3404,1)&amp;range))+SUMIFS($P$6:$P$65536,$B$6:$B$65536,B3404,$C$6:$C$65536,C3404,$D$6:$D$65536,D3404,$E$6:$E$65536,E3404,$F$6:$F$65536,F3404)))))</f>
        <v>0</v>
      </c>
    </row>
    <row r="3405" spans="1:17" ht="15" hidden="1" customHeight="1" x14ac:dyDescent="0.2">
      <c r="A3405" s="10" t="s">
        <v>196</v>
      </c>
      <c r="B3405" s="3" t="s">
        <v>1140</v>
      </c>
      <c r="C3405" s="3" t="s">
        <v>76</v>
      </c>
      <c r="D3405" s="3" t="s">
        <v>29</v>
      </c>
      <c r="E3405" s="3" t="s">
        <v>1173</v>
      </c>
      <c r="F3405" s="3" t="s">
        <v>197</v>
      </c>
      <c r="G3405" s="9">
        <v>17284894.18</v>
      </c>
      <c r="H3405" s="9">
        <v>0</v>
      </c>
      <c r="I3405" s="9">
        <v>17284894.18</v>
      </c>
      <c r="J3405" s="9">
        <v>28664141.41</v>
      </c>
      <c r="K3405" s="9">
        <v>0</v>
      </c>
      <c r="L3405" s="9">
        <v>28664141.41</v>
      </c>
      <c r="M3405" s="9">
        <v>38075656.57</v>
      </c>
      <c r="N3405" s="9">
        <v>0</v>
      </c>
      <c r="O3405" s="9">
        <v>38075656.57</v>
      </c>
      <c r="P3405" s="13">
        <f t="shared" si="54"/>
        <v>0</v>
      </c>
      <c r="Q3405" s="13">
        <f t="array" ref="Q3405">IF(C3405="",SUMIFS($P$6:$P$65536,$B$6:$B$65536,B3405),IF(D3405="",SUMIFS($P$6:$P$65536,$B$6:$B$65536,B3405,$C$6:$C$65536,C3405),IF(E3405="",SUMIFS($P$6:$P$65536,$B$6:$B$65536,B3405,$C$6:$C$65536,C3405,$D$6:$D$65536,D3405),IF(F3405="",SUMIFS($P$6:$P$65536,$B$6:$B$65536,B3405,$C$6:$C$65536,C3405,$D$6:$D$65536,D3405,$E$6:$E$65536,E3405),--(RIGHT(F3405,1)="0")*SUM(SUMIFS($P$6:$P$65536,$B$6:$B$65536,B3405,$C$6:$C$65536,C3405,$D$6:$D$65536,D3405,$E$6:$E$65536,E3405,$F$6:$F$65536,LEFT(F3405,2)&amp;{0;1;2;3;4;5;6;7;8;9}))+(--(RIGHT(F3405,2)="00"))*SUM(SUMIFS($P$6:$P$65536,$B$6:$B$65536,B3405,$C$6:$C$65536,C3405,$D$6:$D$65536,D3405,$E$6:$E$65536,E3405,$F$6:$F$65536,LEFT(F3405,1)&amp;range))+SUMIFS($P$6:$P$65536,$B$6:$B$65536,B3405,$C$6:$C$65536,C3405,$D$6:$D$65536,D3405,$E$6:$E$65536,E3405,$F$6:$F$65536,F3405)))))</f>
        <v>0</v>
      </c>
    </row>
    <row r="3406" spans="1:17" ht="64.5" hidden="1" customHeight="1" x14ac:dyDescent="0.2">
      <c r="A3406" s="10" t="s">
        <v>198</v>
      </c>
      <c r="B3406" s="3" t="s">
        <v>1140</v>
      </c>
      <c r="C3406" s="3" t="s">
        <v>76</v>
      </c>
      <c r="D3406" s="3" t="s">
        <v>29</v>
      </c>
      <c r="E3406" s="3" t="s">
        <v>1173</v>
      </c>
      <c r="F3406" s="3" t="s">
        <v>199</v>
      </c>
      <c r="G3406" s="9">
        <v>17284894.18</v>
      </c>
      <c r="H3406" s="9">
        <v>0</v>
      </c>
      <c r="I3406" s="9">
        <v>17284894.18</v>
      </c>
      <c r="J3406" s="9">
        <v>28664141.41</v>
      </c>
      <c r="K3406" s="9">
        <v>0</v>
      </c>
      <c r="L3406" s="9">
        <v>28664141.41</v>
      </c>
      <c r="M3406" s="9">
        <v>38075656.57</v>
      </c>
      <c r="N3406" s="9">
        <v>0</v>
      </c>
      <c r="O3406" s="9">
        <v>38075656.57</v>
      </c>
      <c r="P3406" s="13">
        <f t="shared" si="54"/>
        <v>0</v>
      </c>
      <c r="Q3406" s="13">
        <f t="array" ref="Q3406">IF(C3406="",SUMIFS($P$6:$P$65536,$B$6:$B$65536,B3406),IF(D3406="",SUMIFS($P$6:$P$65536,$B$6:$B$65536,B3406,$C$6:$C$65536,C3406),IF(E3406="",SUMIFS($P$6:$P$65536,$B$6:$B$65536,B3406,$C$6:$C$65536,C3406,$D$6:$D$65536,D3406),IF(F3406="",SUMIFS($P$6:$P$65536,$B$6:$B$65536,B3406,$C$6:$C$65536,C3406,$D$6:$D$65536,D3406,$E$6:$E$65536,E3406),--(RIGHT(F3406,1)="0")*SUM(SUMIFS($P$6:$P$65536,$B$6:$B$65536,B3406,$C$6:$C$65536,C3406,$D$6:$D$65536,D3406,$E$6:$E$65536,E3406,$F$6:$F$65536,LEFT(F3406,2)&amp;{0;1;2;3;4;5;6;7;8;9}))+(--(RIGHT(F3406,2)="00"))*SUM(SUMIFS($P$6:$P$65536,$B$6:$B$65536,B3406,$C$6:$C$65536,C3406,$D$6:$D$65536,D3406,$E$6:$E$65536,E3406,$F$6:$F$65536,LEFT(F3406,1)&amp;range))+SUMIFS($P$6:$P$65536,$B$6:$B$65536,B3406,$C$6:$C$65536,C3406,$D$6:$D$65536,D3406,$E$6:$E$65536,E3406,$F$6:$F$65536,F3406)))))</f>
        <v>0</v>
      </c>
    </row>
    <row r="3407" spans="1:17" ht="64.5" hidden="1" customHeight="1" x14ac:dyDescent="0.2">
      <c r="A3407" s="10" t="s">
        <v>94</v>
      </c>
      <c r="B3407" s="3" t="s">
        <v>1140</v>
      </c>
      <c r="C3407" s="3" t="s">
        <v>76</v>
      </c>
      <c r="D3407" s="3" t="s">
        <v>29</v>
      </c>
      <c r="E3407" s="3" t="s">
        <v>1173</v>
      </c>
      <c r="F3407" s="3" t="s">
        <v>95</v>
      </c>
      <c r="G3407" s="9">
        <v>114050964.41</v>
      </c>
      <c r="H3407" s="9">
        <v>0</v>
      </c>
      <c r="I3407" s="9">
        <v>114050964.41</v>
      </c>
      <c r="J3407" s="9">
        <v>49166969.700000003</v>
      </c>
      <c r="K3407" s="9">
        <v>0</v>
      </c>
      <c r="L3407" s="9">
        <v>49166969.700000003</v>
      </c>
      <c r="M3407" s="9">
        <v>52042121.210000001</v>
      </c>
      <c r="N3407" s="9">
        <v>0</v>
      </c>
      <c r="O3407" s="9">
        <v>52042121.210000001</v>
      </c>
      <c r="P3407" s="13">
        <f t="shared" si="54"/>
        <v>0</v>
      </c>
      <c r="Q3407" s="13">
        <f t="array" ref="Q3407">IF(C3407="",SUMIFS($P$6:$P$65536,$B$6:$B$65536,B3407),IF(D3407="",SUMIFS($P$6:$P$65536,$B$6:$B$65536,B3407,$C$6:$C$65536,C3407),IF(E3407="",SUMIFS($P$6:$P$65536,$B$6:$B$65536,B3407,$C$6:$C$65536,C3407,$D$6:$D$65536,D3407),IF(F3407="",SUMIFS($P$6:$P$65536,$B$6:$B$65536,B3407,$C$6:$C$65536,C3407,$D$6:$D$65536,D3407,$E$6:$E$65536,E3407),--(RIGHT(F3407,1)="0")*SUM(SUMIFS($P$6:$P$65536,$B$6:$B$65536,B3407,$C$6:$C$65536,C3407,$D$6:$D$65536,D3407,$E$6:$E$65536,E3407,$F$6:$F$65536,LEFT(F3407,2)&amp;{0;1;2;3;4;5;6;7;8;9}))+(--(RIGHT(F3407,2)="00"))*SUM(SUMIFS($P$6:$P$65536,$B$6:$B$65536,B3407,$C$6:$C$65536,C3407,$D$6:$D$65536,D3407,$E$6:$E$65536,E3407,$F$6:$F$65536,LEFT(F3407,1)&amp;range))+SUMIFS($P$6:$P$65536,$B$6:$B$65536,B3407,$C$6:$C$65536,C3407,$D$6:$D$65536,D3407,$E$6:$E$65536,E3407,$F$6:$F$65536,F3407)))))</f>
        <v>0</v>
      </c>
    </row>
    <row r="3408" spans="1:17" ht="15" hidden="1" customHeight="1" x14ac:dyDescent="0.2">
      <c r="A3408" s="10" t="s">
        <v>102</v>
      </c>
      <c r="B3408" s="3" t="s">
        <v>1140</v>
      </c>
      <c r="C3408" s="3" t="s">
        <v>76</v>
      </c>
      <c r="D3408" s="3" t="s">
        <v>29</v>
      </c>
      <c r="E3408" s="3" t="s">
        <v>1173</v>
      </c>
      <c r="F3408" s="3" t="s">
        <v>103</v>
      </c>
      <c r="G3408" s="9">
        <v>109540303.03</v>
      </c>
      <c r="H3408" s="9">
        <v>0</v>
      </c>
      <c r="I3408" s="9">
        <v>109540303.03</v>
      </c>
      <c r="J3408" s="9">
        <v>49166969.700000003</v>
      </c>
      <c r="K3408" s="9">
        <v>0</v>
      </c>
      <c r="L3408" s="9">
        <v>49166969.700000003</v>
      </c>
      <c r="M3408" s="9">
        <v>52042121.210000001</v>
      </c>
      <c r="N3408" s="9">
        <v>0</v>
      </c>
      <c r="O3408" s="9">
        <v>52042121.210000001</v>
      </c>
      <c r="P3408" s="13">
        <f t="shared" si="54"/>
        <v>0</v>
      </c>
      <c r="Q3408" s="13">
        <f t="array" ref="Q3408">IF(C3408="",SUMIFS($P$6:$P$65536,$B$6:$B$65536,B3408),IF(D3408="",SUMIFS($P$6:$P$65536,$B$6:$B$65536,B3408,$C$6:$C$65536,C3408),IF(E3408="",SUMIFS($P$6:$P$65536,$B$6:$B$65536,B3408,$C$6:$C$65536,C3408,$D$6:$D$65536,D3408),IF(F3408="",SUMIFS($P$6:$P$65536,$B$6:$B$65536,B3408,$C$6:$C$65536,C3408,$D$6:$D$65536,D3408,$E$6:$E$65536,E3408),--(RIGHT(F3408,1)="0")*SUM(SUMIFS($P$6:$P$65536,$B$6:$B$65536,B3408,$C$6:$C$65536,C3408,$D$6:$D$65536,D3408,$E$6:$E$65536,E3408,$F$6:$F$65536,LEFT(F3408,2)&amp;{0;1;2;3;4;5;6;7;8;9}))+(--(RIGHT(F3408,2)="00"))*SUM(SUMIFS($P$6:$P$65536,$B$6:$B$65536,B3408,$C$6:$C$65536,C3408,$D$6:$D$65536,D3408,$E$6:$E$65536,E3408,$F$6:$F$65536,LEFT(F3408,1)&amp;range))+SUMIFS($P$6:$P$65536,$B$6:$B$65536,B3408,$C$6:$C$65536,C3408,$D$6:$D$65536,D3408,$E$6:$E$65536,E3408,$F$6:$F$65536,F3408)))))</f>
        <v>0</v>
      </c>
    </row>
    <row r="3409" spans="1:17" ht="32.25" hidden="1" customHeight="1" x14ac:dyDescent="0.2">
      <c r="A3409" s="10" t="s">
        <v>106</v>
      </c>
      <c r="B3409" s="3" t="s">
        <v>1140</v>
      </c>
      <c r="C3409" s="3" t="s">
        <v>76</v>
      </c>
      <c r="D3409" s="3" t="s">
        <v>29</v>
      </c>
      <c r="E3409" s="3" t="s">
        <v>1173</v>
      </c>
      <c r="F3409" s="3" t="s">
        <v>107</v>
      </c>
      <c r="G3409" s="9">
        <v>109540303.03</v>
      </c>
      <c r="H3409" s="9">
        <v>0</v>
      </c>
      <c r="I3409" s="9">
        <v>109540303.03</v>
      </c>
      <c r="J3409" s="9">
        <v>49166969.700000003</v>
      </c>
      <c r="K3409" s="9">
        <v>0</v>
      </c>
      <c r="L3409" s="9">
        <v>49166969.700000003</v>
      </c>
      <c r="M3409" s="9">
        <v>52042121.210000001</v>
      </c>
      <c r="N3409" s="9">
        <v>0</v>
      </c>
      <c r="O3409" s="9">
        <v>52042121.210000001</v>
      </c>
      <c r="P3409" s="13">
        <f t="shared" si="54"/>
        <v>0</v>
      </c>
      <c r="Q3409" s="13">
        <f t="array" ref="Q3409">IF(C3409="",SUMIFS($P$6:$P$65536,$B$6:$B$65536,B3409),IF(D3409="",SUMIFS($P$6:$P$65536,$B$6:$B$65536,B3409,$C$6:$C$65536,C3409),IF(E3409="",SUMIFS($P$6:$P$65536,$B$6:$B$65536,B3409,$C$6:$C$65536,C3409,$D$6:$D$65536,D3409),IF(F3409="",SUMIFS($P$6:$P$65536,$B$6:$B$65536,B3409,$C$6:$C$65536,C3409,$D$6:$D$65536,D3409,$E$6:$E$65536,E3409),--(RIGHT(F3409,1)="0")*SUM(SUMIFS($P$6:$P$65536,$B$6:$B$65536,B3409,$C$6:$C$65536,C3409,$D$6:$D$65536,D3409,$E$6:$E$65536,E3409,$F$6:$F$65536,LEFT(F3409,2)&amp;{0;1;2;3;4;5;6;7;8;9}))+(--(RIGHT(F3409,2)="00"))*SUM(SUMIFS($P$6:$P$65536,$B$6:$B$65536,B3409,$C$6:$C$65536,C3409,$D$6:$D$65536,D3409,$E$6:$E$65536,E3409,$F$6:$F$65536,LEFT(F3409,1)&amp;range))+SUMIFS($P$6:$P$65536,$B$6:$B$65536,B3409,$C$6:$C$65536,C3409,$D$6:$D$65536,D3409,$E$6:$E$65536,E3409,$F$6:$F$65536,F3409)))))</f>
        <v>0</v>
      </c>
    </row>
    <row r="3410" spans="1:17" ht="96.6" hidden="1" customHeight="1" x14ac:dyDescent="0.2">
      <c r="A3410" s="10" t="s">
        <v>268</v>
      </c>
      <c r="B3410" s="3" t="s">
        <v>1140</v>
      </c>
      <c r="C3410" s="3" t="s">
        <v>76</v>
      </c>
      <c r="D3410" s="3" t="s">
        <v>29</v>
      </c>
      <c r="E3410" s="3" t="s">
        <v>1173</v>
      </c>
      <c r="F3410" s="3" t="s">
        <v>269</v>
      </c>
      <c r="G3410" s="9">
        <v>4510661.38</v>
      </c>
      <c r="H3410" s="9">
        <v>0</v>
      </c>
      <c r="I3410" s="9">
        <v>4510661.38</v>
      </c>
      <c r="J3410" s="9">
        <v>0</v>
      </c>
      <c r="K3410" s="9">
        <v>0</v>
      </c>
      <c r="L3410" s="9">
        <v>0</v>
      </c>
      <c r="M3410" s="9">
        <v>0</v>
      </c>
      <c r="N3410" s="9">
        <v>0</v>
      </c>
      <c r="O3410" s="9">
        <v>0</v>
      </c>
      <c r="P3410" s="13">
        <f t="shared" si="54"/>
        <v>0</v>
      </c>
      <c r="Q3410" s="13">
        <f t="array" ref="Q3410">IF(C3410="",SUMIFS($P$6:$P$65536,$B$6:$B$65536,B3410),IF(D3410="",SUMIFS($P$6:$P$65536,$B$6:$B$65536,B3410,$C$6:$C$65536,C3410),IF(E3410="",SUMIFS($P$6:$P$65536,$B$6:$B$65536,B3410,$C$6:$C$65536,C3410,$D$6:$D$65536,D3410),IF(F3410="",SUMIFS($P$6:$P$65536,$B$6:$B$65536,B3410,$C$6:$C$65536,C3410,$D$6:$D$65536,D3410,$E$6:$E$65536,E3410),--(RIGHT(F3410,1)="0")*SUM(SUMIFS($P$6:$P$65536,$B$6:$B$65536,B3410,$C$6:$C$65536,C3410,$D$6:$D$65536,D3410,$E$6:$E$65536,E3410,$F$6:$F$65536,LEFT(F3410,2)&amp;{0;1;2;3;4;5;6;7;8;9}))+(--(RIGHT(F3410,2)="00"))*SUM(SUMIFS($P$6:$P$65536,$B$6:$B$65536,B3410,$C$6:$C$65536,C3410,$D$6:$D$65536,D3410,$E$6:$E$65536,E3410,$F$6:$F$65536,LEFT(F3410,1)&amp;range))+SUMIFS($P$6:$P$65536,$B$6:$B$65536,B3410,$C$6:$C$65536,C3410,$D$6:$D$65536,D3410,$E$6:$E$65536,E3410,$F$6:$F$65536,F3410)))))</f>
        <v>0</v>
      </c>
    </row>
    <row r="3411" spans="1:17" ht="48.95" hidden="1" customHeight="1" x14ac:dyDescent="0.2">
      <c r="A3411" s="10" t="s">
        <v>270</v>
      </c>
      <c r="B3411" s="3" t="s">
        <v>1140</v>
      </c>
      <c r="C3411" s="3" t="s">
        <v>76</v>
      </c>
      <c r="D3411" s="3" t="s">
        <v>29</v>
      </c>
      <c r="E3411" s="3" t="s">
        <v>1173</v>
      </c>
      <c r="F3411" s="3" t="s">
        <v>271</v>
      </c>
      <c r="G3411" s="9">
        <v>4510661.38</v>
      </c>
      <c r="H3411" s="9">
        <v>0</v>
      </c>
      <c r="I3411" s="9">
        <v>4510661.38</v>
      </c>
      <c r="J3411" s="9">
        <v>0</v>
      </c>
      <c r="K3411" s="9">
        <v>0</v>
      </c>
      <c r="L3411" s="9">
        <v>0</v>
      </c>
      <c r="M3411" s="9">
        <v>0</v>
      </c>
      <c r="N3411" s="9">
        <v>0</v>
      </c>
      <c r="O3411" s="9">
        <v>0</v>
      </c>
      <c r="P3411" s="13">
        <f t="shared" si="54"/>
        <v>0</v>
      </c>
      <c r="Q3411" s="13">
        <f t="array" ref="Q3411">IF(C3411="",SUMIFS($P$6:$P$65536,$B$6:$B$65536,B3411),IF(D3411="",SUMIFS($P$6:$P$65536,$B$6:$B$65536,B3411,$C$6:$C$65536,C3411),IF(E3411="",SUMIFS($P$6:$P$65536,$B$6:$B$65536,B3411,$C$6:$C$65536,C3411,$D$6:$D$65536,D3411),IF(F3411="",SUMIFS($P$6:$P$65536,$B$6:$B$65536,B3411,$C$6:$C$65536,C3411,$D$6:$D$65536,D3411,$E$6:$E$65536,E3411),--(RIGHT(F3411,1)="0")*SUM(SUMIFS($P$6:$P$65536,$B$6:$B$65536,B3411,$C$6:$C$65536,C3411,$D$6:$D$65536,D3411,$E$6:$E$65536,E3411,$F$6:$F$65536,LEFT(F3411,2)&amp;{0;1;2;3;4;5;6;7;8;9}))+(--(RIGHT(F3411,2)="00"))*SUM(SUMIFS($P$6:$P$65536,$B$6:$B$65536,B3411,$C$6:$C$65536,C3411,$D$6:$D$65536,D3411,$E$6:$E$65536,E3411,$F$6:$F$65536,LEFT(F3411,1)&amp;range))+SUMIFS($P$6:$P$65536,$B$6:$B$65536,B3411,$C$6:$C$65536,C3411,$D$6:$D$65536,D3411,$E$6:$E$65536,E3411,$F$6:$F$65536,F3411)))))</f>
        <v>0</v>
      </c>
    </row>
    <row r="3412" spans="1:17" ht="48.95" hidden="1" customHeight="1" x14ac:dyDescent="0.2">
      <c r="A3412" s="10" t="s">
        <v>1169</v>
      </c>
      <c r="B3412" s="3" t="s">
        <v>1140</v>
      </c>
      <c r="C3412" s="3" t="s">
        <v>76</v>
      </c>
      <c r="D3412" s="3" t="s">
        <v>29</v>
      </c>
      <c r="E3412" s="3" t="s">
        <v>1174</v>
      </c>
      <c r="F3412" s="11" t="s">
        <v>0</v>
      </c>
      <c r="G3412" s="9">
        <v>9962525.25</v>
      </c>
      <c r="H3412" s="9">
        <v>0</v>
      </c>
      <c r="I3412" s="9">
        <v>9962525.25</v>
      </c>
      <c r="J3412" s="9">
        <v>4981212.12</v>
      </c>
      <c r="K3412" s="9">
        <v>0</v>
      </c>
      <c r="L3412" s="9">
        <v>4981212.12</v>
      </c>
      <c r="M3412" s="9">
        <v>7970000</v>
      </c>
      <c r="N3412" s="9">
        <v>0</v>
      </c>
      <c r="O3412" s="9">
        <v>7970000</v>
      </c>
      <c r="P3412" s="13">
        <f t="shared" si="54"/>
        <v>0</v>
      </c>
      <c r="Q3412" s="13">
        <f t="array" ref="Q3412">IF(C3412="",SUMIFS($P$6:$P$65536,$B$6:$B$65536,B3412),IF(D3412="",SUMIFS($P$6:$P$65536,$B$6:$B$65536,B3412,$C$6:$C$65536,C3412),IF(E3412="",SUMIFS($P$6:$P$65536,$B$6:$B$65536,B3412,$C$6:$C$65536,C3412,$D$6:$D$65536,D3412),IF(F3412="",SUMIFS($P$6:$P$65536,$B$6:$B$65536,B3412,$C$6:$C$65536,C3412,$D$6:$D$65536,D3412,$E$6:$E$65536,E3412),--(RIGHT(F3412,1)="0")*SUM(SUMIFS($P$6:$P$65536,$B$6:$B$65536,B3412,$C$6:$C$65536,C3412,$D$6:$D$65536,D3412,$E$6:$E$65536,E3412,$F$6:$F$65536,LEFT(F3412,2)&amp;{0;1;2;3;4;5;6;7;8;9}))+(--(RIGHT(F3412,2)="00"))*SUM(SUMIFS($P$6:$P$65536,$B$6:$B$65536,B3412,$C$6:$C$65536,C3412,$D$6:$D$65536,D3412,$E$6:$E$65536,E3412,$F$6:$F$65536,LEFT(F3412,1)&amp;range))+SUMIFS($P$6:$P$65536,$B$6:$B$65536,B3412,$C$6:$C$65536,C3412,$D$6:$D$65536,D3412,$E$6:$E$65536,E3412,$F$6:$F$65536,F3412)))))</f>
        <v>0</v>
      </c>
    </row>
    <row r="3413" spans="1:17" ht="64.5" hidden="1" customHeight="1" x14ac:dyDescent="0.2">
      <c r="A3413" s="10" t="s">
        <v>94</v>
      </c>
      <c r="B3413" s="3" t="s">
        <v>1140</v>
      </c>
      <c r="C3413" s="3" t="s">
        <v>76</v>
      </c>
      <c r="D3413" s="3" t="s">
        <v>29</v>
      </c>
      <c r="E3413" s="3" t="s">
        <v>1174</v>
      </c>
      <c r="F3413" s="3" t="s">
        <v>95</v>
      </c>
      <c r="G3413" s="9">
        <v>9962525.25</v>
      </c>
      <c r="H3413" s="9">
        <v>0</v>
      </c>
      <c r="I3413" s="9">
        <v>9962525.25</v>
      </c>
      <c r="J3413" s="9">
        <v>4981212.12</v>
      </c>
      <c r="K3413" s="9">
        <v>0</v>
      </c>
      <c r="L3413" s="9">
        <v>4981212.12</v>
      </c>
      <c r="M3413" s="9">
        <v>7970000</v>
      </c>
      <c r="N3413" s="9">
        <v>0</v>
      </c>
      <c r="O3413" s="9">
        <v>7970000</v>
      </c>
      <c r="P3413" s="13">
        <f t="shared" si="54"/>
        <v>0</v>
      </c>
      <c r="Q3413" s="13">
        <f t="array" ref="Q3413">IF(C3413="",SUMIFS($P$6:$P$65536,$B$6:$B$65536,B3413),IF(D3413="",SUMIFS($P$6:$P$65536,$B$6:$B$65536,B3413,$C$6:$C$65536,C3413),IF(E3413="",SUMIFS($P$6:$P$65536,$B$6:$B$65536,B3413,$C$6:$C$65536,C3413,$D$6:$D$65536,D3413),IF(F3413="",SUMIFS($P$6:$P$65536,$B$6:$B$65536,B3413,$C$6:$C$65536,C3413,$D$6:$D$65536,D3413,$E$6:$E$65536,E3413),--(RIGHT(F3413,1)="0")*SUM(SUMIFS($P$6:$P$65536,$B$6:$B$65536,B3413,$C$6:$C$65536,C3413,$D$6:$D$65536,D3413,$E$6:$E$65536,E3413,$F$6:$F$65536,LEFT(F3413,2)&amp;{0;1;2;3;4;5;6;7;8;9}))+(--(RIGHT(F3413,2)="00"))*SUM(SUMIFS($P$6:$P$65536,$B$6:$B$65536,B3413,$C$6:$C$65536,C3413,$D$6:$D$65536,D3413,$E$6:$E$65536,E3413,$F$6:$F$65536,LEFT(F3413,1)&amp;range))+SUMIFS($P$6:$P$65536,$B$6:$B$65536,B3413,$C$6:$C$65536,C3413,$D$6:$D$65536,D3413,$E$6:$E$65536,E3413,$F$6:$F$65536,F3413)))))</f>
        <v>0</v>
      </c>
    </row>
    <row r="3414" spans="1:17" ht="15" hidden="1" customHeight="1" x14ac:dyDescent="0.2">
      <c r="A3414" s="10" t="s">
        <v>102</v>
      </c>
      <c r="B3414" s="3" t="s">
        <v>1140</v>
      </c>
      <c r="C3414" s="3" t="s">
        <v>76</v>
      </c>
      <c r="D3414" s="3" t="s">
        <v>29</v>
      </c>
      <c r="E3414" s="3" t="s">
        <v>1174</v>
      </c>
      <c r="F3414" s="3" t="s">
        <v>103</v>
      </c>
      <c r="G3414" s="9">
        <v>9962525.25</v>
      </c>
      <c r="H3414" s="9">
        <v>0</v>
      </c>
      <c r="I3414" s="9">
        <v>9962525.25</v>
      </c>
      <c r="J3414" s="9">
        <v>4981212.12</v>
      </c>
      <c r="K3414" s="9">
        <v>0</v>
      </c>
      <c r="L3414" s="9">
        <v>4981212.12</v>
      </c>
      <c r="M3414" s="9">
        <v>7970000</v>
      </c>
      <c r="N3414" s="9">
        <v>0</v>
      </c>
      <c r="O3414" s="9">
        <v>7970000</v>
      </c>
      <c r="P3414" s="13">
        <f t="shared" si="54"/>
        <v>0</v>
      </c>
      <c r="Q3414" s="13">
        <f t="array" ref="Q3414">IF(C3414="",SUMIFS($P$6:$P$65536,$B$6:$B$65536,B3414),IF(D3414="",SUMIFS($P$6:$P$65536,$B$6:$B$65536,B3414,$C$6:$C$65536,C3414),IF(E3414="",SUMIFS($P$6:$P$65536,$B$6:$B$65536,B3414,$C$6:$C$65536,C3414,$D$6:$D$65536,D3414),IF(F3414="",SUMIFS($P$6:$P$65536,$B$6:$B$65536,B3414,$C$6:$C$65536,C3414,$D$6:$D$65536,D3414,$E$6:$E$65536,E3414),--(RIGHT(F3414,1)="0")*SUM(SUMIFS($P$6:$P$65536,$B$6:$B$65536,B3414,$C$6:$C$65536,C3414,$D$6:$D$65536,D3414,$E$6:$E$65536,E3414,$F$6:$F$65536,LEFT(F3414,2)&amp;{0;1;2;3;4;5;6;7;8;9}))+(--(RIGHT(F3414,2)="00"))*SUM(SUMIFS($P$6:$P$65536,$B$6:$B$65536,B3414,$C$6:$C$65536,C3414,$D$6:$D$65536,D3414,$E$6:$E$65536,E3414,$F$6:$F$65536,LEFT(F3414,1)&amp;range))+SUMIFS($P$6:$P$65536,$B$6:$B$65536,B3414,$C$6:$C$65536,C3414,$D$6:$D$65536,D3414,$E$6:$E$65536,E3414,$F$6:$F$65536,F3414)))))</f>
        <v>0</v>
      </c>
    </row>
    <row r="3415" spans="1:17" ht="32.25" hidden="1" customHeight="1" x14ac:dyDescent="0.2">
      <c r="A3415" s="10" t="s">
        <v>106</v>
      </c>
      <c r="B3415" s="3" t="s">
        <v>1140</v>
      </c>
      <c r="C3415" s="3" t="s">
        <v>76</v>
      </c>
      <c r="D3415" s="3" t="s">
        <v>29</v>
      </c>
      <c r="E3415" s="3" t="s">
        <v>1174</v>
      </c>
      <c r="F3415" s="3" t="s">
        <v>107</v>
      </c>
      <c r="G3415" s="9">
        <v>9962525.25</v>
      </c>
      <c r="H3415" s="9">
        <v>0</v>
      </c>
      <c r="I3415" s="9">
        <v>9962525.25</v>
      </c>
      <c r="J3415" s="9">
        <v>4981212.12</v>
      </c>
      <c r="K3415" s="9">
        <v>0</v>
      </c>
      <c r="L3415" s="9">
        <v>4981212.12</v>
      </c>
      <c r="M3415" s="9">
        <v>7970000</v>
      </c>
      <c r="N3415" s="9">
        <v>0</v>
      </c>
      <c r="O3415" s="9">
        <v>7970000</v>
      </c>
      <c r="P3415" s="13">
        <f t="shared" si="54"/>
        <v>0</v>
      </c>
      <c r="Q3415" s="13">
        <f t="array" ref="Q3415">IF(C3415="",SUMIFS($P$6:$P$65536,$B$6:$B$65536,B3415),IF(D3415="",SUMIFS($P$6:$P$65536,$B$6:$B$65536,B3415,$C$6:$C$65536,C3415),IF(E3415="",SUMIFS($P$6:$P$65536,$B$6:$B$65536,B3415,$C$6:$C$65536,C3415,$D$6:$D$65536,D3415),IF(F3415="",SUMIFS($P$6:$P$65536,$B$6:$B$65536,B3415,$C$6:$C$65536,C3415,$D$6:$D$65536,D3415,$E$6:$E$65536,E3415),--(RIGHT(F3415,1)="0")*SUM(SUMIFS($P$6:$P$65536,$B$6:$B$65536,B3415,$C$6:$C$65536,C3415,$D$6:$D$65536,D3415,$E$6:$E$65536,E3415,$F$6:$F$65536,LEFT(F3415,2)&amp;{0;1;2;3;4;5;6;7;8;9}))+(--(RIGHT(F3415,2)="00"))*SUM(SUMIFS($P$6:$P$65536,$B$6:$B$65536,B3415,$C$6:$C$65536,C3415,$D$6:$D$65536,D3415,$E$6:$E$65536,E3415,$F$6:$F$65536,LEFT(F3415,1)&amp;range))+SUMIFS($P$6:$P$65536,$B$6:$B$65536,B3415,$C$6:$C$65536,C3415,$D$6:$D$65536,D3415,$E$6:$E$65536,E3415,$F$6:$F$65536,F3415)))))</f>
        <v>0</v>
      </c>
    </row>
    <row r="3416" spans="1:17" ht="32.25" customHeight="1" x14ac:dyDescent="0.2">
      <c r="A3416" s="4" t="s">
        <v>1175</v>
      </c>
      <c r="B3416" s="5" t="s">
        <v>1176</v>
      </c>
      <c r="C3416" s="5" t="s">
        <v>0</v>
      </c>
      <c r="D3416" s="5" t="s">
        <v>0</v>
      </c>
      <c r="E3416" s="6" t="s">
        <v>0</v>
      </c>
      <c r="F3416" s="6" t="s">
        <v>0</v>
      </c>
      <c r="G3416" s="7">
        <v>1121152200</v>
      </c>
      <c r="H3416" s="7">
        <v>12534355.460000001</v>
      </c>
      <c r="I3416" s="7">
        <v>1133686555.46</v>
      </c>
      <c r="J3416" s="7">
        <v>840684593</v>
      </c>
      <c r="K3416" s="7">
        <v>0</v>
      </c>
      <c r="L3416" s="7">
        <v>840684593</v>
      </c>
      <c r="M3416" s="7">
        <v>663791589</v>
      </c>
      <c r="N3416" s="7">
        <v>0</v>
      </c>
      <c r="O3416" s="7">
        <v>663791589</v>
      </c>
      <c r="P3416" s="13">
        <f t="shared" si="54"/>
        <v>12534355.460000001</v>
      </c>
      <c r="Q3416" s="13">
        <f t="array" ref="Q3416">IF(C3416="",SUMIFS($P$6:$P$65536,$B$6:$B$65536,B3416),IF(D3416="",SUMIFS($P$6:$P$65536,$B$6:$B$65536,B3416,$C$6:$C$65536,C3416),IF(E3416="",SUMIFS($P$6:$P$65536,$B$6:$B$65536,B3416,$C$6:$C$65536,C3416,$D$6:$D$65536,D3416),IF(F3416="",SUMIFS($P$6:$P$65536,$B$6:$B$65536,B3416,$C$6:$C$65536,C3416,$D$6:$D$65536,D3416,$E$6:$E$65536,E3416),--(RIGHT(F3416,1)="0")*SUM(SUMIFS($P$6:$P$65536,$B$6:$B$65536,B3416,$C$6:$C$65536,C3416,$D$6:$D$65536,D3416,$E$6:$E$65536,E3416,$F$6:$F$65536,LEFT(F3416,2)&amp;{0;1;2;3;4;5;6;7;8;9}))+(--(RIGHT(F3416,2)="00"))*SUM(SUMIFS($P$6:$P$65536,$B$6:$B$65536,B3416,$C$6:$C$65536,C3416,$D$6:$D$65536,D3416,$E$6:$E$65536,E3416,$F$6:$F$65536,LEFT(F3416,1)&amp;range))+SUMIFS($P$6:$P$65536,$B$6:$B$65536,B3416,$C$6:$C$65536,C3416,$D$6:$D$65536,D3416,$E$6:$E$65536,E3416,$F$6:$F$65536,F3416)))))</f>
        <v>143526847.83999997</v>
      </c>
    </row>
    <row r="3417" spans="1:17" ht="15" customHeight="1" x14ac:dyDescent="0.2">
      <c r="A3417" s="8" t="s">
        <v>35</v>
      </c>
      <c r="B3417" s="3" t="s">
        <v>1176</v>
      </c>
      <c r="C3417" s="3" t="s">
        <v>36</v>
      </c>
      <c r="D3417" s="3" t="s">
        <v>0</v>
      </c>
      <c r="E3417" s="3" t="s">
        <v>0</v>
      </c>
      <c r="F3417" s="3" t="s">
        <v>0</v>
      </c>
      <c r="G3417" s="9">
        <v>83185851</v>
      </c>
      <c r="H3417" s="9">
        <v>15336414.939999999</v>
      </c>
      <c r="I3417" s="9">
        <v>98522265.939999998</v>
      </c>
      <c r="J3417" s="9">
        <v>84107613</v>
      </c>
      <c r="K3417" s="9">
        <v>0</v>
      </c>
      <c r="L3417" s="9">
        <v>84107613</v>
      </c>
      <c r="M3417" s="9">
        <v>87788782</v>
      </c>
      <c r="N3417" s="9">
        <v>0</v>
      </c>
      <c r="O3417" s="9">
        <v>87788782</v>
      </c>
      <c r="P3417" s="13">
        <f t="shared" si="54"/>
        <v>15336414.939999999</v>
      </c>
      <c r="Q3417" s="13">
        <f t="array" ref="Q3417">IF(C3417="",SUMIFS($P$6:$P$65536,$B$6:$B$65536,B3417),IF(D3417="",SUMIFS($P$6:$P$65536,$B$6:$B$65536,B3417,$C$6:$C$65536,C3417),IF(E3417="",SUMIFS($P$6:$P$65536,$B$6:$B$65536,B3417,$C$6:$C$65536,C3417,$D$6:$D$65536,D3417),IF(F3417="",SUMIFS($P$6:$P$65536,$B$6:$B$65536,B3417,$C$6:$C$65536,C3417,$D$6:$D$65536,D3417,$E$6:$E$65536,E3417),--(RIGHT(F3417,1)="0")*SUM(SUMIFS($P$6:$P$65536,$B$6:$B$65536,B3417,$C$6:$C$65536,C3417,$D$6:$D$65536,D3417,$E$6:$E$65536,E3417,$F$6:$F$65536,LEFT(F3417,2)&amp;{0;1;2;3;4;5;6;7;8;9}))+(--(RIGHT(F3417,2)="00"))*SUM(SUMIFS($P$6:$P$65536,$B$6:$B$65536,B3417,$C$6:$C$65536,C3417,$D$6:$D$65536,D3417,$E$6:$E$65536,E3417,$F$6:$F$65536,LEFT(F3417,1)&amp;range))+SUMIFS($P$6:$P$65536,$B$6:$B$65536,B3417,$C$6:$C$65536,C3417,$D$6:$D$65536,D3417,$E$6:$E$65536,E3417,$F$6:$F$65536,F3417)))))</f>
        <v>98794256.299999982</v>
      </c>
    </row>
    <row r="3418" spans="1:17" ht="15.95" hidden="1" customHeight="1" x14ac:dyDescent="0.2">
      <c r="A3418" s="8" t="s">
        <v>713</v>
      </c>
      <c r="B3418" s="3" t="s">
        <v>1176</v>
      </c>
      <c r="C3418" s="3" t="s">
        <v>36</v>
      </c>
      <c r="D3418" s="3" t="s">
        <v>136</v>
      </c>
      <c r="E3418" s="3" t="s">
        <v>0</v>
      </c>
      <c r="F3418" s="3" t="s">
        <v>0</v>
      </c>
      <c r="G3418" s="9">
        <v>550500</v>
      </c>
      <c r="H3418" s="9">
        <v>0</v>
      </c>
      <c r="I3418" s="9">
        <v>550500</v>
      </c>
      <c r="J3418" s="9">
        <v>590800</v>
      </c>
      <c r="K3418" s="9">
        <v>0</v>
      </c>
      <c r="L3418" s="9">
        <v>590800</v>
      </c>
      <c r="M3418" s="9">
        <v>3367600</v>
      </c>
      <c r="N3418" s="9">
        <v>0</v>
      </c>
      <c r="O3418" s="9">
        <v>3367600</v>
      </c>
      <c r="P3418" s="13">
        <f t="shared" si="54"/>
        <v>0</v>
      </c>
      <c r="Q3418" s="13">
        <f t="array" ref="Q3418">IF(C3418="",SUMIFS($P$6:$P$65536,$B$6:$B$65536,B3418),IF(D3418="",SUMIFS($P$6:$P$65536,$B$6:$B$65536,B3418,$C$6:$C$65536,C3418),IF(E3418="",SUMIFS($P$6:$P$65536,$B$6:$B$65536,B3418,$C$6:$C$65536,C3418,$D$6:$D$65536,D3418),IF(F3418="",SUMIFS($P$6:$P$65536,$B$6:$B$65536,B3418,$C$6:$C$65536,C3418,$D$6:$D$65536,D3418,$E$6:$E$65536,E3418),--(RIGHT(F3418,1)="0")*SUM(SUMIFS($P$6:$P$65536,$B$6:$B$65536,B3418,$C$6:$C$65536,C3418,$D$6:$D$65536,D3418,$E$6:$E$65536,E3418,$F$6:$F$65536,LEFT(F3418,2)&amp;{0;1;2;3;4;5;6;7;8;9}))+(--(RIGHT(F3418,2)="00"))*SUM(SUMIFS($P$6:$P$65536,$B$6:$B$65536,B3418,$C$6:$C$65536,C3418,$D$6:$D$65536,D3418,$E$6:$E$65536,E3418,$F$6:$F$65536,LEFT(F3418,1)&amp;range))+SUMIFS($P$6:$P$65536,$B$6:$B$65536,B3418,$C$6:$C$65536,C3418,$D$6:$D$65536,D3418,$E$6:$E$65536,E3418,$F$6:$F$65536,F3418)))))</f>
        <v>0</v>
      </c>
    </row>
    <row r="3419" spans="1:17" ht="80.099999999999994" hidden="1" customHeight="1" x14ac:dyDescent="0.2">
      <c r="A3419" s="10" t="s">
        <v>1177</v>
      </c>
      <c r="B3419" s="3" t="s">
        <v>1176</v>
      </c>
      <c r="C3419" s="3" t="s">
        <v>36</v>
      </c>
      <c r="D3419" s="3" t="s">
        <v>136</v>
      </c>
      <c r="E3419" s="3" t="s">
        <v>1178</v>
      </c>
      <c r="F3419" s="11" t="s">
        <v>0</v>
      </c>
      <c r="G3419" s="9">
        <v>550500</v>
      </c>
      <c r="H3419" s="9">
        <v>0</v>
      </c>
      <c r="I3419" s="9">
        <v>550500</v>
      </c>
      <c r="J3419" s="9">
        <v>590800</v>
      </c>
      <c r="K3419" s="9">
        <v>0</v>
      </c>
      <c r="L3419" s="9">
        <v>590800</v>
      </c>
      <c r="M3419" s="9">
        <v>3367600</v>
      </c>
      <c r="N3419" s="9">
        <v>0</v>
      </c>
      <c r="O3419" s="9">
        <v>3367600</v>
      </c>
      <c r="P3419" s="13">
        <f t="shared" si="54"/>
        <v>0</v>
      </c>
      <c r="Q3419" s="13">
        <f t="array" ref="Q3419">IF(C3419="",SUMIFS($P$6:$P$65536,$B$6:$B$65536,B3419),IF(D3419="",SUMIFS($P$6:$P$65536,$B$6:$B$65536,B3419,$C$6:$C$65536,C3419),IF(E3419="",SUMIFS($P$6:$P$65536,$B$6:$B$65536,B3419,$C$6:$C$65536,C3419,$D$6:$D$65536,D3419),IF(F3419="",SUMIFS($P$6:$P$65536,$B$6:$B$65536,B3419,$C$6:$C$65536,C3419,$D$6:$D$65536,D3419,$E$6:$E$65536,E3419),--(RIGHT(F3419,1)="0")*SUM(SUMIFS($P$6:$P$65536,$B$6:$B$65536,B3419,$C$6:$C$65536,C3419,$D$6:$D$65536,D3419,$E$6:$E$65536,E3419,$F$6:$F$65536,LEFT(F3419,2)&amp;{0;1;2;3;4;5;6;7;8;9}))+(--(RIGHT(F3419,2)="00"))*SUM(SUMIFS($P$6:$P$65536,$B$6:$B$65536,B3419,$C$6:$C$65536,C3419,$D$6:$D$65536,D3419,$E$6:$E$65536,E3419,$F$6:$F$65536,LEFT(F3419,1)&amp;range))+SUMIFS($P$6:$P$65536,$B$6:$B$65536,B3419,$C$6:$C$65536,C3419,$D$6:$D$65536,D3419,$E$6:$E$65536,E3419,$F$6:$F$65536,F3419)))))</f>
        <v>0</v>
      </c>
    </row>
    <row r="3420" spans="1:17" ht="15" hidden="1" customHeight="1" x14ac:dyDescent="0.2">
      <c r="A3420" s="10" t="s">
        <v>162</v>
      </c>
      <c r="B3420" s="3" t="s">
        <v>1176</v>
      </c>
      <c r="C3420" s="3" t="s">
        <v>36</v>
      </c>
      <c r="D3420" s="3" t="s">
        <v>136</v>
      </c>
      <c r="E3420" s="3" t="s">
        <v>1178</v>
      </c>
      <c r="F3420" s="3" t="s">
        <v>163</v>
      </c>
      <c r="G3420" s="9">
        <v>550500</v>
      </c>
      <c r="H3420" s="9">
        <v>0</v>
      </c>
      <c r="I3420" s="9">
        <v>550500</v>
      </c>
      <c r="J3420" s="9">
        <v>590800</v>
      </c>
      <c r="K3420" s="9">
        <v>0</v>
      </c>
      <c r="L3420" s="9">
        <v>590800</v>
      </c>
      <c r="M3420" s="9">
        <v>3367600</v>
      </c>
      <c r="N3420" s="9">
        <v>0</v>
      </c>
      <c r="O3420" s="9">
        <v>3367600</v>
      </c>
      <c r="P3420" s="13">
        <f t="shared" si="54"/>
        <v>0</v>
      </c>
      <c r="Q3420" s="13">
        <f t="array" ref="Q3420">IF(C3420="",SUMIFS($P$6:$P$65536,$B$6:$B$65536,B3420),IF(D3420="",SUMIFS($P$6:$P$65536,$B$6:$B$65536,B3420,$C$6:$C$65536,C3420),IF(E3420="",SUMIFS($P$6:$P$65536,$B$6:$B$65536,B3420,$C$6:$C$65536,C3420,$D$6:$D$65536,D3420),IF(F3420="",SUMIFS($P$6:$P$65536,$B$6:$B$65536,B3420,$C$6:$C$65536,C3420,$D$6:$D$65536,D3420,$E$6:$E$65536,E3420),--(RIGHT(F3420,1)="0")*SUM(SUMIFS($P$6:$P$65536,$B$6:$B$65536,B3420,$C$6:$C$65536,C3420,$D$6:$D$65536,D3420,$E$6:$E$65536,E3420,$F$6:$F$65536,LEFT(F3420,2)&amp;{0;1;2;3;4;5;6;7;8;9}))+(--(RIGHT(F3420,2)="00"))*SUM(SUMIFS($P$6:$P$65536,$B$6:$B$65536,B3420,$C$6:$C$65536,C3420,$D$6:$D$65536,D3420,$E$6:$E$65536,E3420,$F$6:$F$65536,LEFT(F3420,1)&amp;range))+SUMIFS($P$6:$P$65536,$B$6:$B$65536,B3420,$C$6:$C$65536,C3420,$D$6:$D$65536,D3420,$E$6:$E$65536,E3420,$F$6:$F$65536,F3420)))))</f>
        <v>0</v>
      </c>
    </row>
    <row r="3421" spans="1:17" ht="15" hidden="1" customHeight="1" x14ac:dyDescent="0.2">
      <c r="A3421" s="10" t="s">
        <v>164</v>
      </c>
      <c r="B3421" s="3" t="s">
        <v>1176</v>
      </c>
      <c r="C3421" s="3" t="s">
        <v>36</v>
      </c>
      <c r="D3421" s="3" t="s">
        <v>136</v>
      </c>
      <c r="E3421" s="3" t="s">
        <v>1178</v>
      </c>
      <c r="F3421" s="3" t="s">
        <v>165</v>
      </c>
      <c r="G3421" s="9">
        <v>550500</v>
      </c>
      <c r="H3421" s="9">
        <v>0</v>
      </c>
      <c r="I3421" s="9">
        <v>550500</v>
      </c>
      <c r="J3421" s="9">
        <v>590800</v>
      </c>
      <c r="K3421" s="9">
        <v>0</v>
      </c>
      <c r="L3421" s="9">
        <v>590800</v>
      </c>
      <c r="M3421" s="9">
        <v>3367600</v>
      </c>
      <c r="N3421" s="9">
        <v>0</v>
      </c>
      <c r="O3421" s="9">
        <v>3367600</v>
      </c>
      <c r="P3421" s="13">
        <f t="shared" si="54"/>
        <v>0</v>
      </c>
      <c r="Q3421" s="13">
        <f t="array" ref="Q3421">IF(C3421="",SUMIFS($P$6:$P$65536,$B$6:$B$65536,B3421),IF(D3421="",SUMIFS($P$6:$P$65536,$B$6:$B$65536,B3421,$C$6:$C$65536,C3421),IF(E3421="",SUMIFS($P$6:$P$65536,$B$6:$B$65536,B3421,$C$6:$C$65536,C3421,$D$6:$D$65536,D3421),IF(F3421="",SUMIFS($P$6:$P$65536,$B$6:$B$65536,B3421,$C$6:$C$65536,C3421,$D$6:$D$65536,D3421,$E$6:$E$65536,E3421),--(RIGHT(F3421,1)="0")*SUM(SUMIFS($P$6:$P$65536,$B$6:$B$65536,B3421,$C$6:$C$65536,C3421,$D$6:$D$65536,D3421,$E$6:$E$65536,E3421,$F$6:$F$65536,LEFT(F3421,2)&amp;{0;1;2;3;4;5;6;7;8;9}))+(--(RIGHT(F3421,2)="00"))*SUM(SUMIFS($P$6:$P$65536,$B$6:$B$65536,B3421,$C$6:$C$65536,C3421,$D$6:$D$65536,D3421,$E$6:$E$65536,E3421,$F$6:$F$65536,LEFT(F3421,1)&amp;range))+SUMIFS($P$6:$P$65536,$B$6:$B$65536,B3421,$C$6:$C$65536,C3421,$D$6:$D$65536,D3421,$E$6:$E$65536,E3421,$F$6:$F$65536,F3421)))))</f>
        <v>0</v>
      </c>
    </row>
    <row r="3422" spans="1:17" ht="15.95" customHeight="1" x14ac:dyDescent="0.2">
      <c r="A3422" s="8" t="s">
        <v>89</v>
      </c>
      <c r="B3422" s="3" t="s">
        <v>1176</v>
      </c>
      <c r="C3422" s="3" t="s">
        <v>36</v>
      </c>
      <c r="D3422" s="3" t="s">
        <v>30</v>
      </c>
      <c r="E3422" s="3" t="s">
        <v>0</v>
      </c>
      <c r="F3422" s="3" t="s">
        <v>0</v>
      </c>
      <c r="G3422" s="9">
        <v>82635351</v>
      </c>
      <c r="H3422" s="9">
        <v>15336414.939999999</v>
      </c>
      <c r="I3422" s="9">
        <v>97971765.939999998</v>
      </c>
      <c r="J3422" s="9">
        <v>83516813</v>
      </c>
      <c r="K3422" s="9">
        <v>0</v>
      </c>
      <c r="L3422" s="9">
        <v>83516813</v>
      </c>
      <c r="M3422" s="9">
        <v>84421182</v>
      </c>
      <c r="N3422" s="9">
        <v>0</v>
      </c>
      <c r="O3422" s="9">
        <v>84421182</v>
      </c>
      <c r="P3422" s="13">
        <f t="shared" si="54"/>
        <v>15336414.939999999</v>
      </c>
      <c r="Q3422" s="13">
        <f t="array" ref="Q3422">IF(C3422="",SUMIFS($P$6:$P$65536,$B$6:$B$65536,B3422),IF(D3422="",SUMIFS($P$6:$P$65536,$B$6:$B$65536,B3422,$C$6:$C$65536,C3422),IF(E3422="",SUMIFS($P$6:$P$65536,$B$6:$B$65536,B3422,$C$6:$C$65536,C3422,$D$6:$D$65536,D3422),IF(F3422="",SUMIFS($P$6:$P$65536,$B$6:$B$65536,B3422,$C$6:$C$65536,C3422,$D$6:$D$65536,D3422,$E$6:$E$65536,E3422),--(RIGHT(F3422,1)="0")*SUM(SUMIFS($P$6:$P$65536,$B$6:$B$65536,B3422,$C$6:$C$65536,C3422,$D$6:$D$65536,D3422,$E$6:$E$65536,E3422,$F$6:$F$65536,LEFT(F3422,2)&amp;{0;1;2;3;4;5;6;7;8;9}))+(--(RIGHT(F3422,2)="00"))*SUM(SUMIFS($P$6:$P$65536,$B$6:$B$65536,B3422,$C$6:$C$65536,C3422,$D$6:$D$65536,D3422,$E$6:$E$65536,E3422,$F$6:$F$65536,LEFT(F3422,1)&amp;range))+SUMIFS($P$6:$P$65536,$B$6:$B$65536,B3422,$C$6:$C$65536,C3422,$D$6:$D$65536,D3422,$E$6:$E$65536,E3422,$F$6:$F$65536,F3422)))))</f>
        <v>83457841.359999985</v>
      </c>
    </row>
    <row r="3423" spans="1:17" ht="80.099999999999994" customHeight="1" x14ac:dyDescent="0.2">
      <c r="A3423" s="10" t="s">
        <v>55</v>
      </c>
      <c r="B3423" s="3" t="s">
        <v>1176</v>
      </c>
      <c r="C3423" s="3" t="s">
        <v>36</v>
      </c>
      <c r="D3423" s="3" t="s">
        <v>30</v>
      </c>
      <c r="E3423" s="3" t="s">
        <v>1179</v>
      </c>
      <c r="F3423" s="11" t="s">
        <v>0</v>
      </c>
      <c r="G3423" s="9">
        <v>23395513</v>
      </c>
      <c r="H3423" s="9">
        <v>3139226</v>
      </c>
      <c r="I3423" s="9">
        <v>26534739</v>
      </c>
      <c r="J3423" s="9">
        <v>24276975</v>
      </c>
      <c r="K3423" s="9">
        <v>0</v>
      </c>
      <c r="L3423" s="9">
        <v>24276975</v>
      </c>
      <c r="M3423" s="9">
        <v>25181344</v>
      </c>
      <c r="N3423" s="9">
        <v>0</v>
      </c>
      <c r="O3423" s="9">
        <v>25181344</v>
      </c>
      <c r="P3423" s="13">
        <f t="shared" si="54"/>
        <v>3139226</v>
      </c>
      <c r="Q3423" s="13">
        <f t="array" ref="Q3423">IF(C3423="",SUMIFS($P$6:$P$65536,$B$6:$B$65536,B3423),IF(D3423="",SUMIFS($P$6:$P$65536,$B$6:$B$65536,B3423,$C$6:$C$65536,C3423),IF(E3423="",SUMIFS($P$6:$P$65536,$B$6:$B$65536,B3423,$C$6:$C$65536,C3423,$D$6:$D$65536,D3423),IF(F3423="",SUMIFS($P$6:$P$65536,$B$6:$B$65536,B3423,$C$6:$C$65536,C3423,$D$6:$D$65536,D3423,$E$6:$E$65536,E3423),--(RIGHT(F3423,1)="0")*SUM(SUMIFS($P$6:$P$65536,$B$6:$B$65536,B3423,$C$6:$C$65536,C3423,$D$6:$D$65536,D3423,$E$6:$E$65536,E3423,$F$6:$F$65536,LEFT(F3423,2)&amp;{0;1;2;3;4;5;6;7;8;9}))+(--(RIGHT(F3423,2)="00"))*SUM(SUMIFS($P$6:$P$65536,$B$6:$B$65536,B3423,$C$6:$C$65536,C3423,$D$6:$D$65536,D3423,$E$6:$E$65536,E3423,$F$6:$F$65536,LEFT(F3423,1)&amp;range))+SUMIFS($P$6:$P$65536,$B$6:$B$65536,B3423,$C$6:$C$65536,C3423,$D$6:$D$65536,D3423,$E$6:$E$65536,E3423,$F$6:$F$65536,F3423)))))</f>
        <v>12556904</v>
      </c>
    </row>
    <row r="3424" spans="1:17" ht="112.35" customHeight="1" x14ac:dyDescent="0.2">
      <c r="A3424" s="10" t="s">
        <v>41</v>
      </c>
      <c r="B3424" s="3" t="s">
        <v>1176</v>
      </c>
      <c r="C3424" s="3" t="s">
        <v>36</v>
      </c>
      <c r="D3424" s="3" t="s">
        <v>30</v>
      </c>
      <c r="E3424" s="3" t="s">
        <v>1179</v>
      </c>
      <c r="F3424" s="3" t="s">
        <v>42</v>
      </c>
      <c r="G3424" s="9">
        <v>22067102</v>
      </c>
      <c r="H3424" s="9">
        <v>2612012</v>
      </c>
      <c r="I3424" s="9">
        <v>24679114</v>
      </c>
      <c r="J3424" s="9">
        <v>22895124</v>
      </c>
      <c r="K3424" s="9">
        <v>0</v>
      </c>
      <c r="L3424" s="9">
        <v>22895124</v>
      </c>
      <c r="M3424" s="9">
        <v>23788214</v>
      </c>
      <c r="N3424" s="9">
        <v>0</v>
      </c>
      <c r="O3424" s="9">
        <v>23788214</v>
      </c>
      <c r="P3424" s="13">
        <f t="shared" si="54"/>
        <v>2612012</v>
      </c>
      <c r="Q3424" s="13">
        <f t="array" ref="Q3424">IF(C3424="",SUMIFS($P$6:$P$65536,$B$6:$B$65536,B3424),IF(D3424="",SUMIFS($P$6:$P$65536,$B$6:$B$65536,B3424,$C$6:$C$65536,C3424),IF(E3424="",SUMIFS($P$6:$P$65536,$B$6:$B$65536,B3424,$C$6:$C$65536,C3424,$D$6:$D$65536,D3424),IF(F3424="",SUMIFS($P$6:$P$65536,$B$6:$B$65536,B3424,$C$6:$C$65536,C3424,$D$6:$D$65536,D3424,$E$6:$E$65536,E3424),--(RIGHT(F3424,1)="0")*SUM(SUMIFS($P$6:$P$65536,$B$6:$B$65536,B3424,$C$6:$C$65536,C3424,$D$6:$D$65536,D3424,$E$6:$E$65536,E3424,$F$6:$F$65536,LEFT(F3424,2)&amp;{0;1;2;3;4;5;6;7;8;9}))+(--(RIGHT(F3424,2)="00"))*SUM(SUMIFS($P$6:$P$65536,$B$6:$B$65536,B3424,$C$6:$C$65536,C3424,$D$6:$D$65536,D3424,$E$6:$E$65536,E3424,$F$6:$F$65536,LEFT(F3424,1)&amp;range))+SUMIFS($P$6:$P$65536,$B$6:$B$65536,B3424,$C$6:$C$65536,C3424,$D$6:$D$65536,D3424,$E$6:$E$65536,E3424,$F$6:$F$65536,F3424)))))</f>
        <v>10448048</v>
      </c>
    </row>
    <row r="3425" spans="1:17" ht="48.95" customHeight="1" x14ac:dyDescent="0.2">
      <c r="A3425" s="10" t="s">
        <v>43</v>
      </c>
      <c r="B3425" s="3" t="s">
        <v>1176</v>
      </c>
      <c r="C3425" s="3" t="s">
        <v>36</v>
      </c>
      <c r="D3425" s="3" t="s">
        <v>30</v>
      </c>
      <c r="E3425" s="3" t="s">
        <v>1179</v>
      </c>
      <c r="F3425" s="3" t="s">
        <v>44</v>
      </c>
      <c r="G3425" s="9">
        <v>22067102</v>
      </c>
      <c r="H3425" s="9">
        <v>2612012</v>
      </c>
      <c r="I3425" s="9">
        <v>24679114</v>
      </c>
      <c r="J3425" s="9">
        <v>22895124</v>
      </c>
      <c r="K3425" s="9">
        <v>0</v>
      </c>
      <c r="L3425" s="9">
        <v>22895124</v>
      </c>
      <c r="M3425" s="9">
        <v>23788214</v>
      </c>
      <c r="N3425" s="9">
        <v>0</v>
      </c>
      <c r="O3425" s="9">
        <v>23788214</v>
      </c>
      <c r="P3425" s="13">
        <f t="shared" si="54"/>
        <v>2612012</v>
      </c>
      <c r="Q3425" s="13">
        <f t="array" ref="Q3425">IF(C3425="",SUMIFS($P$6:$P$65536,$B$6:$B$65536,B3425),IF(D3425="",SUMIFS($P$6:$P$65536,$B$6:$B$65536,B3425,$C$6:$C$65536,C3425),IF(E3425="",SUMIFS($P$6:$P$65536,$B$6:$B$65536,B3425,$C$6:$C$65536,C3425,$D$6:$D$65536,D3425),IF(F3425="",SUMIFS($P$6:$P$65536,$B$6:$B$65536,B3425,$C$6:$C$65536,C3425,$D$6:$D$65536,D3425,$E$6:$E$65536,E3425),--(RIGHT(F3425,1)="0")*SUM(SUMIFS($P$6:$P$65536,$B$6:$B$65536,B3425,$C$6:$C$65536,C3425,$D$6:$D$65536,D3425,$E$6:$E$65536,E3425,$F$6:$F$65536,LEFT(F3425,2)&amp;{0;1;2;3;4;5;6;7;8;9}))+(--(RIGHT(F3425,2)="00"))*SUM(SUMIFS($P$6:$P$65536,$B$6:$B$65536,B3425,$C$6:$C$65536,C3425,$D$6:$D$65536,D3425,$E$6:$E$65536,E3425,$F$6:$F$65536,LEFT(F3425,1)&amp;range))+SUMIFS($P$6:$P$65536,$B$6:$B$65536,B3425,$C$6:$C$65536,C3425,$D$6:$D$65536,D3425,$E$6:$E$65536,E3425,$F$6:$F$65536,F3425)))))</f>
        <v>7836036</v>
      </c>
    </row>
    <row r="3426" spans="1:17" ht="32.25" customHeight="1" x14ac:dyDescent="0.2">
      <c r="A3426" s="10" t="s">
        <v>45</v>
      </c>
      <c r="B3426" s="3" t="s">
        <v>1176</v>
      </c>
      <c r="C3426" s="3" t="s">
        <v>36</v>
      </c>
      <c r="D3426" s="3" t="s">
        <v>30</v>
      </c>
      <c r="E3426" s="3" t="s">
        <v>1179</v>
      </c>
      <c r="F3426" s="3" t="s">
        <v>46</v>
      </c>
      <c r="G3426" s="9">
        <v>16430798</v>
      </c>
      <c r="H3426" s="9">
        <v>1959023</v>
      </c>
      <c r="I3426" s="9">
        <v>18389821</v>
      </c>
      <c r="J3426" s="9">
        <v>17063615</v>
      </c>
      <c r="K3426" s="9">
        <v>0</v>
      </c>
      <c r="L3426" s="9">
        <v>17063615</v>
      </c>
      <c r="M3426" s="9">
        <v>17746160</v>
      </c>
      <c r="N3426" s="9">
        <v>0</v>
      </c>
      <c r="O3426" s="9">
        <v>17746160</v>
      </c>
      <c r="P3426" s="13">
        <f t="shared" si="54"/>
        <v>1959023</v>
      </c>
      <c r="Q3426" s="13">
        <f t="array" ref="Q3426">IF(C3426="",SUMIFS($P$6:$P$65536,$B$6:$B$65536,B3426),IF(D3426="",SUMIFS($P$6:$P$65536,$B$6:$B$65536,B3426,$C$6:$C$65536,C3426),IF(E3426="",SUMIFS($P$6:$P$65536,$B$6:$B$65536,B3426,$C$6:$C$65536,C3426,$D$6:$D$65536,D3426),IF(F3426="",SUMIFS($P$6:$P$65536,$B$6:$B$65536,B3426,$C$6:$C$65536,C3426,$D$6:$D$65536,D3426,$E$6:$E$65536,E3426),--(RIGHT(F3426,1)="0")*SUM(SUMIFS($P$6:$P$65536,$B$6:$B$65536,B3426,$C$6:$C$65536,C3426,$D$6:$D$65536,D3426,$E$6:$E$65536,E3426,$F$6:$F$65536,LEFT(F3426,2)&amp;{0;1;2;3;4;5;6;7;8;9}))+(--(RIGHT(F3426,2)="00"))*SUM(SUMIFS($P$6:$P$65536,$B$6:$B$65536,B3426,$C$6:$C$65536,C3426,$D$6:$D$65536,D3426,$E$6:$E$65536,E3426,$F$6:$F$65536,LEFT(F3426,1)&amp;range))+SUMIFS($P$6:$P$65536,$B$6:$B$65536,B3426,$C$6:$C$65536,C3426,$D$6:$D$65536,D3426,$E$6:$E$65536,E3426,$F$6:$F$65536,F3426)))))</f>
        <v>1959023</v>
      </c>
    </row>
    <row r="3427" spans="1:17" ht="64.5" customHeight="1" x14ac:dyDescent="0.2">
      <c r="A3427" s="10" t="s">
        <v>47</v>
      </c>
      <c r="B3427" s="3" t="s">
        <v>1176</v>
      </c>
      <c r="C3427" s="3" t="s">
        <v>36</v>
      </c>
      <c r="D3427" s="3" t="s">
        <v>30</v>
      </c>
      <c r="E3427" s="3" t="s">
        <v>1179</v>
      </c>
      <c r="F3427" s="3" t="s">
        <v>48</v>
      </c>
      <c r="G3427" s="9">
        <v>551449</v>
      </c>
      <c r="H3427" s="9">
        <v>95200</v>
      </c>
      <c r="I3427" s="9">
        <v>646649</v>
      </c>
      <c r="J3427" s="9">
        <v>554594</v>
      </c>
      <c r="K3427" s="9">
        <v>0</v>
      </c>
      <c r="L3427" s="9">
        <v>554594</v>
      </c>
      <c r="M3427" s="9">
        <v>557986</v>
      </c>
      <c r="N3427" s="9">
        <v>0</v>
      </c>
      <c r="O3427" s="9">
        <v>557986</v>
      </c>
      <c r="P3427" s="13">
        <f t="shared" si="54"/>
        <v>95200</v>
      </c>
      <c r="Q3427" s="13">
        <f t="array" ref="Q3427">IF(C3427="",SUMIFS($P$6:$P$65536,$B$6:$B$65536,B3427),IF(D3427="",SUMIFS($P$6:$P$65536,$B$6:$B$65536,B3427,$C$6:$C$65536,C3427),IF(E3427="",SUMIFS($P$6:$P$65536,$B$6:$B$65536,B3427,$C$6:$C$65536,C3427,$D$6:$D$65536,D3427),IF(F3427="",SUMIFS($P$6:$P$65536,$B$6:$B$65536,B3427,$C$6:$C$65536,C3427,$D$6:$D$65536,D3427,$E$6:$E$65536,E3427),--(RIGHT(F3427,1)="0")*SUM(SUMIFS($P$6:$P$65536,$B$6:$B$65536,B3427,$C$6:$C$65536,C3427,$D$6:$D$65536,D3427,$E$6:$E$65536,E3427,$F$6:$F$65536,LEFT(F3427,2)&amp;{0;1;2;3;4;5;6;7;8;9}))+(--(RIGHT(F3427,2)="00"))*SUM(SUMIFS($P$6:$P$65536,$B$6:$B$65536,B3427,$C$6:$C$65536,C3427,$D$6:$D$65536,D3427,$E$6:$E$65536,E3427,$F$6:$F$65536,LEFT(F3427,1)&amp;range))+SUMIFS($P$6:$P$65536,$B$6:$B$65536,B3427,$C$6:$C$65536,C3427,$D$6:$D$65536,D3427,$E$6:$E$65536,E3427,$F$6:$F$65536,F3427)))))</f>
        <v>95200</v>
      </c>
    </row>
    <row r="3428" spans="1:17" ht="80.099999999999994" customHeight="1" x14ac:dyDescent="0.2">
      <c r="A3428" s="10" t="s">
        <v>49</v>
      </c>
      <c r="B3428" s="3" t="s">
        <v>1176</v>
      </c>
      <c r="C3428" s="3" t="s">
        <v>36</v>
      </c>
      <c r="D3428" s="3" t="s">
        <v>30</v>
      </c>
      <c r="E3428" s="3" t="s">
        <v>1179</v>
      </c>
      <c r="F3428" s="3" t="s">
        <v>50</v>
      </c>
      <c r="G3428" s="9">
        <v>5084855</v>
      </c>
      <c r="H3428" s="9">
        <v>557789</v>
      </c>
      <c r="I3428" s="9">
        <v>5642644</v>
      </c>
      <c r="J3428" s="9">
        <v>5276915</v>
      </c>
      <c r="K3428" s="9">
        <v>0</v>
      </c>
      <c r="L3428" s="9">
        <v>5276915</v>
      </c>
      <c r="M3428" s="9">
        <v>5484068</v>
      </c>
      <c r="N3428" s="9">
        <v>0</v>
      </c>
      <c r="O3428" s="9">
        <v>5484068</v>
      </c>
      <c r="P3428" s="13">
        <f t="shared" si="54"/>
        <v>557789</v>
      </c>
      <c r="Q3428" s="13">
        <f t="array" ref="Q3428">IF(C3428="",SUMIFS($P$6:$P$65536,$B$6:$B$65536,B3428),IF(D3428="",SUMIFS($P$6:$P$65536,$B$6:$B$65536,B3428,$C$6:$C$65536,C3428),IF(E3428="",SUMIFS($P$6:$P$65536,$B$6:$B$65536,B3428,$C$6:$C$65536,C3428,$D$6:$D$65536,D3428),IF(F3428="",SUMIFS($P$6:$P$65536,$B$6:$B$65536,B3428,$C$6:$C$65536,C3428,$D$6:$D$65536,D3428,$E$6:$E$65536,E3428),--(RIGHT(F3428,1)="0")*SUM(SUMIFS($P$6:$P$65536,$B$6:$B$65536,B3428,$C$6:$C$65536,C3428,$D$6:$D$65536,D3428,$E$6:$E$65536,E3428,$F$6:$F$65536,LEFT(F3428,2)&amp;{0;1;2;3;4;5;6;7;8;9}))+(--(RIGHT(F3428,2)="00"))*SUM(SUMIFS($P$6:$P$65536,$B$6:$B$65536,B3428,$C$6:$C$65536,C3428,$D$6:$D$65536,D3428,$E$6:$E$65536,E3428,$F$6:$F$65536,LEFT(F3428,1)&amp;range))+SUMIFS($P$6:$P$65536,$B$6:$B$65536,B3428,$C$6:$C$65536,C3428,$D$6:$D$65536,D3428,$E$6:$E$65536,E3428,$F$6:$F$65536,F3428)))))</f>
        <v>557789</v>
      </c>
    </row>
    <row r="3429" spans="1:17" ht="48.95" customHeight="1" x14ac:dyDescent="0.2">
      <c r="A3429" s="10" t="s">
        <v>57</v>
      </c>
      <c r="B3429" s="3" t="s">
        <v>1176</v>
      </c>
      <c r="C3429" s="3" t="s">
        <v>36</v>
      </c>
      <c r="D3429" s="3" t="s">
        <v>30</v>
      </c>
      <c r="E3429" s="3" t="s">
        <v>1179</v>
      </c>
      <c r="F3429" s="3" t="s">
        <v>58</v>
      </c>
      <c r="G3429" s="9">
        <v>1328411</v>
      </c>
      <c r="H3429" s="9">
        <v>527214</v>
      </c>
      <c r="I3429" s="9">
        <v>1855625</v>
      </c>
      <c r="J3429" s="9">
        <v>1381851</v>
      </c>
      <c r="K3429" s="9">
        <v>0</v>
      </c>
      <c r="L3429" s="9">
        <v>1381851</v>
      </c>
      <c r="M3429" s="9">
        <v>1393130</v>
      </c>
      <c r="N3429" s="9">
        <v>0</v>
      </c>
      <c r="O3429" s="9">
        <v>1393130</v>
      </c>
      <c r="P3429" s="13">
        <f t="shared" si="54"/>
        <v>527214</v>
      </c>
      <c r="Q3429" s="13">
        <f t="array" ref="Q3429">IF(C3429="",SUMIFS($P$6:$P$65536,$B$6:$B$65536,B3429),IF(D3429="",SUMIFS($P$6:$P$65536,$B$6:$B$65536,B3429,$C$6:$C$65536,C3429),IF(E3429="",SUMIFS($P$6:$P$65536,$B$6:$B$65536,B3429,$C$6:$C$65536,C3429,$D$6:$D$65536,D3429),IF(F3429="",SUMIFS($P$6:$P$65536,$B$6:$B$65536,B3429,$C$6:$C$65536,C3429,$D$6:$D$65536,D3429,$E$6:$E$65536,E3429),--(RIGHT(F3429,1)="0")*SUM(SUMIFS($P$6:$P$65536,$B$6:$B$65536,B3429,$C$6:$C$65536,C3429,$D$6:$D$65536,D3429,$E$6:$E$65536,E3429,$F$6:$F$65536,LEFT(F3429,2)&amp;{0;1;2;3;4;5;6;7;8;9}))+(--(RIGHT(F3429,2)="00"))*SUM(SUMIFS($P$6:$P$65536,$B$6:$B$65536,B3429,$C$6:$C$65536,C3429,$D$6:$D$65536,D3429,$E$6:$E$65536,E3429,$F$6:$F$65536,LEFT(F3429,1)&amp;range))+SUMIFS($P$6:$P$65536,$B$6:$B$65536,B3429,$C$6:$C$65536,C3429,$D$6:$D$65536,D3429,$E$6:$E$65536,E3429,$F$6:$F$65536,F3429)))))</f>
        <v>2108856</v>
      </c>
    </row>
    <row r="3430" spans="1:17" ht="48.95" customHeight="1" x14ac:dyDescent="0.2">
      <c r="A3430" s="10" t="s">
        <v>59</v>
      </c>
      <c r="B3430" s="3" t="s">
        <v>1176</v>
      </c>
      <c r="C3430" s="3" t="s">
        <v>36</v>
      </c>
      <c r="D3430" s="3" t="s">
        <v>30</v>
      </c>
      <c r="E3430" s="3" t="s">
        <v>1179</v>
      </c>
      <c r="F3430" s="3" t="s">
        <v>60</v>
      </c>
      <c r="G3430" s="9">
        <v>1328411</v>
      </c>
      <c r="H3430" s="9">
        <v>527214</v>
      </c>
      <c r="I3430" s="9">
        <v>1855625</v>
      </c>
      <c r="J3430" s="9">
        <v>1381851</v>
      </c>
      <c r="K3430" s="9">
        <v>0</v>
      </c>
      <c r="L3430" s="9">
        <v>1381851</v>
      </c>
      <c r="M3430" s="9">
        <v>1393130</v>
      </c>
      <c r="N3430" s="9">
        <v>0</v>
      </c>
      <c r="O3430" s="9">
        <v>1393130</v>
      </c>
      <c r="P3430" s="13">
        <f t="shared" si="54"/>
        <v>527214</v>
      </c>
      <c r="Q3430" s="13">
        <f t="array" ref="Q3430">IF(C3430="",SUMIFS($P$6:$P$65536,$B$6:$B$65536,B3430),IF(D3430="",SUMIFS($P$6:$P$65536,$B$6:$B$65536,B3430,$C$6:$C$65536,C3430),IF(E3430="",SUMIFS($P$6:$P$65536,$B$6:$B$65536,B3430,$C$6:$C$65536,C3430,$D$6:$D$65536,D3430),IF(F3430="",SUMIFS($P$6:$P$65536,$B$6:$B$65536,B3430,$C$6:$C$65536,C3430,$D$6:$D$65536,D3430,$E$6:$E$65536,E3430),--(RIGHT(F3430,1)="0")*SUM(SUMIFS($P$6:$P$65536,$B$6:$B$65536,B3430,$C$6:$C$65536,C3430,$D$6:$D$65536,D3430,$E$6:$E$65536,E3430,$F$6:$F$65536,LEFT(F3430,2)&amp;{0;1;2;3;4;5;6;7;8;9}))+(--(RIGHT(F3430,2)="00"))*SUM(SUMIFS($P$6:$P$65536,$B$6:$B$65536,B3430,$C$6:$C$65536,C3430,$D$6:$D$65536,D3430,$E$6:$E$65536,E3430,$F$6:$F$65536,LEFT(F3430,1)&amp;range))+SUMIFS($P$6:$P$65536,$B$6:$B$65536,B3430,$C$6:$C$65536,C3430,$D$6:$D$65536,D3430,$E$6:$E$65536,E3430,$F$6:$F$65536,F3430)))))</f>
        <v>1581642</v>
      </c>
    </row>
    <row r="3431" spans="1:17" ht="15" customHeight="1" x14ac:dyDescent="0.2">
      <c r="A3431" s="10" t="s">
        <v>61</v>
      </c>
      <c r="B3431" s="3" t="s">
        <v>1176</v>
      </c>
      <c r="C3431" s="3" t="s">
        <v>36</v>
      </c>
      <c r="D3431" s="3" t="s">
        <v>30</v>
      </c>
      <c r="E3431" s="3" t="s">
        <v>1179</v>
      </c>
      <c r="F3431" s="3" t="s">
        <v>62</v>
      </c>
      <c r="G3431" s="9">
        <v>1328411</v>
      </c>
      <c r="H3431" s="9">
        <v>527214</v>
      </c>
      <c r="I3431" s="9">
        <v>1855625</v>
      </c>
      <c r="J3431" s="9">
        <v>1381851</v>
      </c>
      <c r="K3431" s="9">
        <v>0</v>
      </c>
      <c r="L3431" s="9">
        <v>1381851</v>
      </c>
      <c r="M3431" s="9">
        <v>1393130</v>
      </c>
      <c r="N3431" s="9">
        <v>0</v>
      </c>
      <c r="O3431" s="9">
        <v>1393130</v>
      </c>
      <c r="P3431" s="13">
        <f t="shared" si="54"/>
        <v>527214</v>
      </c>
      <c r="Q3431" s="13">
        <f t="array" ref="Q3431">IF(C3431="",SUMIFS($P$6:$P$65536,$B$6:$B$65536,B3431),IF(D3431="",SUMIFS($P$6:$P$65536,$B$6:$B$65536,B3431,$C$6:$C$65536,C3431),IF(E3431="",SUMIFS($P$6:$P$65536,$B$6:$B$65536,B3431,$C$6:$C$65536,C3431,$D$6:$D$65536,D3431),IF(F3431="",SUMIFS($P$6:$P$65536,$B$6:$B$65536,B3431,$C$6:$C$65536,C3431,$D$6:$D$65536,D3431,$E$6:$E$65536,E3431),--(RIGHT(F3431,1)="0")*SUM(SUMIFS($P$6:$P$65536,$B$6:$B$65536,B3431,$C$6:$C$65536,C3431,$D$6:$D$65536,D3431,$E$6:$E$65536,E3431,$F$6:$F$65536,LEFT(F3431,2)&amp;{0;1;2;3;4;5;6;7;8;9}))+(--(RIGHT(F3431,2)="00"))*SUM(SUMIFS($P$6:$P$65536,$B$6:$B$65536,B3431,$C$6:$C$65536,C3431,$D$6:$D$65536,D3431,$E$6:$E$65536,E3431,$F$6:$F$65536,LEFT(F3431,1)&amp;range))+SUMIFS($P$6:$P$65536,$B$6:$B$65536,B3431,$C$6:$C$65536,C3431,$D$6:$D$65536,D3431,$E$6:$E$65536,E3431,$F$6:$F$65536,F3431)))))</f>
        <v>527214</v>
      </c>
    </row>
    <row r="3432" spans="1:17" ht="48.95" customHeight="1" x14ac:dyDescent="0.2">
      <c r="A3432" s="10" t="s">
        <v>345</v>
      </c>
      <c r="B3432" s="3" t="s">
        <v>1176</v>
      </c>
      <c r="C3432" s="3" t="s">
        <v>36</v>
      </c>
      <c r="D3432" s="3" t="s">
        <v>30</v>
      </c>
      <c r="E3432" s="3" t="s">
        <v>346</v>
      </c>
      <c r="F3432" s="11" t="s">
        <v>0</v>
      </c>
      <c r="G3432" s="9">
        <v>1700000</v>
      </c>
      <c r="H3432" s="9">
        <v>-600000</v>
      </c>
      <c r="I3432" s="9">
        <v>1100000</v>
      </c>
      <c r="J3432" s="9">
        <v>1700000</v>
      </c>
      <c r="K3432" s="9">
        <v>0</v>
      </c>
      <c r="L3432" s="9">
        <v>1700000</v>
      </c>
      <c r="M3432" s="9">
        <v>1700000</v>
      </c>
      <c r="N3432" s="9">
        <v>0</v>
      </c>
      <c r="O3432" s="9">
        <v>1700000</v>
      </c>
      <c r="P3432" s="13">
        <f t="shared" si="54"/>
        <v>600000</v>
      </c>
      <c r="Q3432" s="13">
        <f t="array" ref="Q3432">IF(C3432="",SUMIFS($P$6:$P$65536,$B$6:$B$65536,B3432),IF(D3432="",SUMIFS($P$6:$P$65536,$B$6:$B$65536,B3432,$C$6:$C$65536,C3432),IF(E3432="",SUMIFS($P$6:$P$65536,$B$6:$B$65536,B3432,$C$6:$C$65536,C3432,$D$6:$D$65536,D3432),IF(F3432="",SUMIFS($P$6:$P$65536,$B$6:$B$65536,B3432,$C$6:$C$65536,C3432,$D$6:$D$65536,D3432,$E$6:$E$65536,E3432),--(RIGHT(F3432,1)="0")*SUM(SUMIFS($P$6:$P$65536,$B$6:$B$65536,B3432,$C$6:$C$65536,C3432,$D$6:$D$65536,D3432,$E$6:$E$65536,E3432,$F$6:$F$65536,LEFT(F3432,2)&amp;{0;1;2;3;4;5;6;7;8;9}))+(--(RIGHT(F3432,2)="00"))*SUM(SUMIFS($P$6:$P$65536,$B$6:$B$65536,B3432,$C$6:$C$65536,C3432,$D$6:$D$65536,D3432,$E$6:$E$65536,E3432,$F$6:$F$65536,LEFT(F3432,1)&amp;range))+SUMIFS($P$6:$P$65536,$B$6:$B$65536,B3432,$C$6:$C$65536,C3432,$D$6:$D$65536,D3432,$E$6:$E$65536,E3432,$F$6:$F$65536,F3432)))))</f>
        <v>2400000</v>
      </c>
    </row>
    <row r="3433" spans="1:17" ht="48.95" customHeight="1" x14ac:dyDescent="0.2">
      <c r="A3433" s="10" t="s">
        <v>57</v>
      </c>
      <c r="B3433" s="3" t="s">
        <v>1176</v>
      </c>
      <c r="C3433" s="3" t="s">
        <v>36</v>
      </c>
      <c r="D3433" s="3" t="s">
        <v>30</v>
      </c>
      <c r="E3433" s="3" t="s">
        <v>346</v>
      </c>
      <c r="F3433" s="3" t="s">
        <v>58</v>
      </c>
      <c r="G3433" s="9">
        <v>1700000</v>
      </c>
      <c r="H3433" s="9">
        <v>-600000</v>
      </c>
      <c r="I3433" s="9">
        <v>1100000</v>
      </c>
      <c r="J3433" s="9">
        <v>1700000</v>
      </c>
      <c r="K3433" s="9">
        <v>0</v>
      </c>
      <c r="L3433" s="9">
        <v>1700000</v>
      </c>
      <c r="M3433" s="9">
        <v>1700000</v>
      </c>
      <c r="N3433" s="9">
        <v>0</v>
      </c>
      <c r="O3433" s="9">
        <v>1700000</v>
      </c>
      <c r="P3433" s="13">
        <f t="shared" si="54"/>
        <v>600000</v>
      </c>
      <c r="Q3433" s="13">
        <f t="array" ref="Q3433">IF(C3433="",SUMIFS($P$6:$P$65536,$B$6:$B$65536,B3433),IF(D3433="",SUMIFS($P$6:$P$65536,$B$6:$B$65536,B3433,$C$6:$C$65536,C3433),IF(E3433="",SUMIFS($P$6:$P$65536,$B$6:$B$65536,B3433,$C$6:$C$65536,C3433,$D$6:$D$65536,D3433),IF(F3433="",SUMIFS($P$6:$P$65536,$B$6:$B$65536,B3433,$C$6:$C$65536,C3433,$D$6:$D$65536,D3433,$E$6:$E$65536,E3433),--(RIGHT(F3433,1)="0")*SUM(SUMIFS($P$6:$P$65536,$B$6:$B$65536,B3433,$C$6:$C$65536,C3433,$D$6:$D$65536,D3433,$E$6:$E$65536,E3433,$F$6:$F$65536,LEFT(F3433,2)&amp;{0;1;2;3;4;5;6;7;8;9}))+(--(RIGHT(F3433,2)="00"))*SUM(SUMIFS($P$6:$P$65536,$B$6:$B$65536,B3433,$C$6:$C$65536,C3433,$D$6:$D$65536,D3433,$E$6:$E$65536,E3433,$F$6:$F$65536,LEFT(F3433,1)&amp;range))+SUMIFS($P$6:$P$65536,$B$6:$B$65536,B3433,$C$6:$C$65536,C3433,$D$6:$D$65536,D3433,$E$6:$E$65536,E3433,$F$6:$F$65536,F3433)))))</f>
        <v>2400000</v>
      </c>
    </row>
    <row r="3434" spans="1:17" ht="48.95" customHeight="1" x14ac:dyDescent="0.2">
      <c r="A3434" s="10" t="s">
        <v>59</v>
      </c>
      <c r="B3434" s="3" t="s">
        <v>1176</v>
      </c>
      <c r="C3434" s="3" t="s">
        <v>36</v>
      </c>
      <c r="D3434" s="3" t="s">
        <v>30</v>
      </c>
      <c r="E3434" s="3" t="s">
        <v>346</v>
      </c>
      <c r="F3434" s="3" t="s">
        <v>60</v>
      </c>
      <c r="G3434" s="9">
        <v>1700000</v>
      </c>
      <c r="H3434" s="9">
        <v>-600000</v>
      </c>
      <c r="I3434" s="9">
        <v>1100000</v>
      </c>
      <c r="J3434" s="9">
        <v>1700000</v>
      </c>
      <c r="K3434" s="9">
        <v>0</v>
      </c>
      <c r="L3434" s="9">
        <v>1700000</v>
      </c>
      <c r="M3434" s="9">
        <v>1700000</v>
      </c>
      <c r="N3434" s="9">
        <v>0</v>
      </c>
      <c r="O3434" s="9">
        <v>1700000</v>
      </c>
      <c r="P3434" s="13">
        <f t="shared" si="54"/>
        <v>600000</v>
      </c>
      <c r="Q3434" s="13">
        <f t="array" ref="Q3434">IF(C3434="",SUMIFS($P$6:$P$65536,$B$6:$B$65536,B3434),IF(D3434="",SUMIFS($P$6:$P$65536,$B$6:$B$65536,B3434,$C$6:$C$65536,C3434),IF(E3434="",SUMIFS($P$6:$P$65536,$B$6:$B$65536,B3434,$C$6:$C$65536,C3434,$D$6:$D$65536,D3434),IF(F3434="",SUMIFS($P$6:$P$65536,$B$6:$B$65536,B3434,$C$6:$C$65536,C3434,$D$6:$D$65536,D3434,$E$6:$E$65536,E3434),--(RIGHT(F3434,1)="0")*SUM(SUMIFS($P$6:$P$65536,$B$6:$B$65536,B3434,$C$6:$C$65536,C3434,$D$6:$D$65536,D3434,$E$6:$E$65536,E3434,$F$6:$F$65536,LEFT(F3434,2)&amp;{0;1;2;3;4;5;6;7;8;9}))+(--(RIGHT(F3434,2)="00"))*SUM(SUMIFS($P$6:$P$65536,$B$6:$B$65536,B3434,$C$6:$C$65536,C3434,$D$6:$D$65536,D3434,$E$6:$E$65536,E3434,$F$6:$F$65536,LEFT(F3434,1)&amp;range))+SUMIFS($P$6:$P$65536,$B$6:$B$65536,B3434,$C$6:$C$65536,C3434,$D$6:$D$65536,D3434,$E$6:$E$65536,E3434,$F$6:$F$65536,F3434)))))</f>
        <v>1800000</v>
      </c>
    </row>
    <row r="3435" spans="1:17" ht="15" customHeight="1" x14ac:dyDescent="0.2">
      <c r="A3435" s="10" t="s">
        <v>61</v>
      </c>
      <c r="B3435" s="3" t="s">
        <v>1176</v>
      </c>
      <c r="C3435" s="3" t="s">
        <v>36</v>
      </c>
      <c r="D3435" s="3" t="s">
        <v>30</v>
      </c>
      <c r="E3435" s="3" t="s">
        <v>346</v>
      </c>
      <c r="F3435" s="3" t="s">
        <v>62</v>
      </c>
      <c r="G3435" s="9">
        <v>1700000</v>
      </c>
      <c r="H3435" s="9">
        <v>-600000</v>
      </c>
      <c r="I3435" s="9">
        <v>1100000</v>
      </c>
      <c r="J3435" s="9">
        <v>1700000</v>
      </c>
      <c r="K3435" s="9">
        <v>0</v>
      </c>
      <c r="L3435" s="9">
        <v>1700000</v>
      </c>
      <c r="M3435" s="9">
        <v>1700000</v>
      </c>
      <c r="N3435" s="9">
        <v>0</v>
      </c>
      <c r="O3435" s="9">
        <v>1700000</v>
      </c>
      <c r="P3435" s="13">
        <f t="shared" si="54"/>
        <v>600000</v>
      </c>
      <c r="Q3435" s="13">
        <f t="array" ref="Q3435">IF(C3435="",SUMIFS($P$6:$P$65536,$B$6:$B$65536,B3435),IF(D3435="",SUMIFS($P$6:$P$65536,$B$6:$B$65536,B3435,$C$6:$C$65536,C3435),IF(E3435="",SUMIFS($P$6:$P$65536,$B$6:$B$65536,B3435,$C$6:$C$65536,C3435,$D$6:$D$65536,D3435),IF(F3435="",SUMIFS($P$6:$P$65536,$B$6:$B$65536,B3435,$C$6:$C$65536,C3435,$D$6:$D$65536,D3435,$E$6:$E$65536,E3435),--(RIGHT(F3435,1)="0")*SUM(SUMIFS($P$6:$P$65536,$B$6:$B$65536,B3435,$C$6:$C$65536,C3435,$D$6:$D$65536,D3435,$E$6:$E$65536,E3435,$F$6:$F$65536,LEFT(F3435,2)&amp;{0;1;2;3;4;5;6;7;8;9}))+(--(RIGHT(F3435,2)="00"))*SUM(SUMIFS($P$6:$P$65536,$B$6:$B$65536,B3435,$C$6:$C$65536,C3435,$D$6:$D$65536,D3435,$E$6:$E$65536,E3435,$F$6:$F$65536,LEFT(F3435,1)&amp;range))+SUMIFS($P$6:$P$65536,$B$6:$B$65536,B3435,$C$6:$C$65536,C3435,$D$6:$D$65536,D3435,$E$6:$E$65536,E3435,$F$6:$F$65536,F3435)))))</f>
        <v>600000</v>
      </c>
    </row>
    <row r="3436" spans="1:17" ht="144.4" hidden="1" customHeight="1" x14ac:dyDescent="0.2">
      <c r="A3436" s="10" t="s">
        <v>1180</v>
      </c>
      <c r="B3436" s="3" t="s">
        <v>1176</v>
      </c>
      <c r="C3436" s="3" t="s">
        <v>36</v>
      </c>
      <c r="D3436" s="3" t="s">
        <v>30</v>
      </c>
      <c r="E3436" s="3" t="s">
        <v>1181</v>
      </c>
      <c r="F3436" s="11" t="s">
        <v>0</v>
      </c>
      <c r="G3436" s="9">
        <v>46651490</v>
      </c>
      <c r="H3436" s="9">
        <v>0</v>
      </c>
      <c r="I3436" s="9">
        <v>46651490</v>
      </c>
      <c r="J3436" s="9">
        <v>46651490</v>
      </c>
      <c r="K3436" s="9">
        <v>0</v>
      </c>
      <c r="L3436" s="9">
        <v>46651490</v>
      </c>
      <c r="M3436" s="9">
        <v>46651490</v>
      </c>
      <c r="N3436" s="9">
        <v>0</v>
      </c>
      <c r="O3436" s="9">
        <v>46651490</v>
      </c>
      <c r="P3436" s="13">
        <f t="shared" si="54"/>
        <v>0</v>
      </c>
      <c r="Q3436" s="13">
        <f t="array" ref="Q3436">IF(C3436="",SUMIFS($P$6:$P$65536,$B$6:$B$65536,B3436),IF(D3436="",SUMIFS($P$6:$P$65536,$B$6:$B$65536,B3436,$C$6:$C$65536,C3436),IF(E3436="",SUMIFS($P$6:$P$65536,$B$6:$B$65536,B3436,$C$6:$C$65536,C3436,$D$6:$D$65536,D3436),IF(F3436="",SUMIFS($P$6:$P$65536,$B$6:$B$65536,B3436,$C$6:$C$65536,C3436,$D$6:$D$65536,D3436,$E$6:$E$65536,E3436),--(RIGHT(F3436,1)="0")*SUM(SUMIFS($P$6:$P$65536,$B$6:$B$65536,B3436,$C$6:$C$65536,C3436,$D$6:$D$65536,D3436,$E$6:$E$65536,E3436,$F$6:$F$65536,LEFT(F3436,2)&amp;{0;1;2;3;4;5;6;7;8;9}))+(--(RIGHT(F3436,2)="00"))*SUM(SUMIFS($P$6:$P$65536,$B$6:$B$65536,B3436,$C$6:$C$65536,C3436,$D$6:$D$65536,D3436,$E$6:$E$65536,E3436,$F$6:$F$65536,LEFT(F3436,1)&amp;range))+SUMIFS($P$6:$P$65536,$B$6:$B$65536,B3436,$C$6:$C$65536,C3436,$D$6:$D$65536,D3436,$E$6:$E$65536,E3436,$F$6:$F$65536,F3436)))))</f>
        <v>0</v>
      </c>
    </row>
    <row r="3437" spans="1:17" ht="15" hidden="1" customHeight="1" x14ac:dyDescent="0.2">
      <c r="A3437" s="10" t="s">
        <v>162</v>
      </c>
      <c r="B3437" s="3" t="s">
        <v>1176</v>
      </c>
      <c r="C3437" s="3" t="s">
        <v>36</v>
      </c>
      <c r="D3437" s="3" t="s">
        <v>30</v>
      </c>
      <c r="E3437" s="3" t="s">
        <v>1181</v>
      </c>
      <c r="F3437" s="3" t="s">
        <v>163</v>
      </c>
      <c r="G3437" s="9">
        <v>46651490</v>
      </c>
      <c r="H3437" s="9">
        <v>0</v>
      </c>
      <c r="I3437" s="9">
        <v>46651490</v>
      </c>
      <c r="J3437" s="9">
        <v>46651490</v>
      </c>
      <c r="K3437" s="9">
        <v>0</v>
      </c>
      <c r="L3437" s="9">
        <v>46651490</v>
      </c>
      <c r="M3437" s="9">
        <v>46651490</v>
      </c>
      <c r="N3437" s="9">
        <v>0</v>
      </c>
      <c r="O3437" s="9">
        <v>46651490</v>
      </c>
      <c r="P3437" s="13">
        <f t="shared" si="54"/>
        <v>0</v>
      </c>
      <c r="Q3437" s="13">
        <f t="array" ref="Q3437">IF(C3437="",SUMIFS($P$6:$P$65536,$B$6:$B$65536,B3437),IF(D3437="",SUMIFS($P$6:$P$65536,$B$6:$B$65536,B3437,$C$6:$C$65536,C3437),IF(E3437="",SUMIFS($P$6:$P$65536,$B$6:$B$65536,B3437,$C$6:$C$65536,C3437,$D$6:$D$65536,D3437),IF(F3437="",SUMIFS($P$6:$P$65536,$B$6:$B$65536,B3437,$C$6:$C$65536,C3437,$D$6:$D$65536,D3437,$E$6:$E$65536,E3437),--(RIGHT(F3437,1)="0")*SUM(SUMIFS($P$6:$P$65536,$B$6:$B$65536,B3437,$C$6:$C$65536,C3437,$D$6:$D$65536,D3437,$E$6:$E$65536,E3437,$F$6:$F$65536,LEFT(F3437,2)&amp;{0;1;2;3;4;5;6;7;8;9}))+(--(RIGHT(F3437,2)="00"))*SUM(SUMIFS($P$6:$P$65536,$B$6:$B$65536,B3437,$C$6:$C$65536,C3437,$D$6:$D$65536,D3437,$E$6:$E$65536,E3437,$F$6:$F$65536,LEFT(F3437,1)&amp;range))+SUMIFS($P$6:$P$65536,$B$6:$B$65536,B3437,$C$6:$C$65536,C3437,$D$6:$D$65536,D3437,$E$6:$E$65536,E3437,$F$6:$F$65536,F3437)))))</f>
        <v>0</v>
      </c>
    </row>
    <row r="3438" spans="1:17" ht="15" hidden="1" customHeight="1" x14ac:dyDescent="0.2">
      <c r="A3438" s="10" t="s">
        <v>164</v>
      </c>
      <c r="B3438" s="3" t="s">
        <v>1176</v>
      </c>
      <c r="C3438" s="3" t="s">
        <v>36</v>
      </c>
      <c r="D3438" s="3" t="s">
        <v>30</v>
      </c>
      <c r="E3438" s="3" t="s">
        <v>1181</v>
      </c>
      <c r="F3438" s="3" t="s">
        <v>165</v>
      </c>
      <c r="G3438" s="9">
        <v>46651490</v>
      </c>
      <c r="H3438" s="9">
        <v>0</v>
      </c>
      <c r="I3438" s="9">
        <v>46651490</v>
      </c>
      <c r="J3438" s="9">
        <v>46651490</v>
      </c>
      <c r="K3438" s="9">
        <v>0</v>
      </c>
      <c r="L3438" s="9">
        <v>46651490</v>
      </c>
      <c r="M3438" s="9">
        <v>46651490</v>
      </c>
      <c r="N3438" s="9">
        <v>0</v>
      </c>
      <c r="O3438" s="9">
        <v>46651490</v>
      </c>
      <c r="P3438" s="13">
        <f t="shared" si="54"/>
        <v>0</v>
      </c>
      <c r="Q3438" s="13">
        <f t="array" ref="Q3438">IF(C3438="",SUMIFS($P$6:$P$65536,$B$6:$B$65536,B3438),IF(D3438="",SUMIFS($P$6:$P$65536,$B$6:$B$65536,B3438,$C$6:$C$65536,C3438),IF(E3438="",SUMIFS($P$6:$P$65536,$B$6:$B$65536,B3438,$C$6:$C$65536,C3438,$D$6:$D$65536,D3438),IF(F3438="",SUMIFS($P$6:$P$65536,$B$6:$B$65536,B3438,$C$6:$C$65536,C3438,$D$6:$D$65536,D3438,$E$6:$E$65536,E3438),--(RIGHT(F3438,1)="0")*SUM(SUMIFS($P$6:$P$65536,$B$6:$B$65536,B3438,$C$6:$C$65536,C3438,$D$6:$D$65536,D3438,$E$6:$E$65536,E3438,$F$6:$F$65536,LEFT(F3438,2)&amp;{0;1;2;3;4;5;6;7;8;9}))+(--(RIGHT(F3438,2)="00"))*SUM(SUMIFS($P$6:$P$65536,$B$6:$B$65536,B3438,$C$6:$C$65536,C3438,$D$6:$D$65536,D3438,$E$6:$E$65536,E3438,$F$6:$F$65536,LEFT(F3438,1)&amp;range))+SUMIFS($P$6:$P$65536,$B$6:$B$65536,B3438,$C$6:$C$65536,C3438,$D$6:$D$65536,D3438,$E$6:$E$65536,E3438,$F$6:$F$65536,F3438)))))</f>
        <v>0</v>
      </c>
    </row>
    <row r="3439" spans="1:17" ht="48.95" customHeight="1" x14ac:dyDescent="0.2">
      <c r="A3439" s="10" t="s">
        <v>950</v>
      </c>
      <c r="B3439" s="3" t="s">
        <v>1176</v>
      </c>
      <c r="C3439" s="3" t="s">
        <v>36</v>
      </c>
      <c r="D3439" s="3" t="s">
        <v>30</v>
      </c>
      <c r="E3439" s="3" t="s">
        <v>951</v>
      </c>
      <c r="F3439" s="11" t="s">
        <v>0</v>
      </c>
      <c r="G3439" s="9">
        <v>6157690</v>
      </c>
      <c r="H3439" s="9">
        <v>-282252.38</v>
      </c>
      <c r="I3439" s="9">
        <v>5875437.6200000001</v>
      </c>
      <c r="J3439" s="9">
        <v>6157690</v>
      </c>
      <c r="K3439" s="9">
        <v>0</v>
      </c>
      <c r="L3439" s="9">
        <v>6157690</v>
      </c>
      <c r="M3439" s="9">
        <v>6157690</v>
      </c>
      <c r="N3439" s="9">
        <v>0</v>
      </c>
      <c r="O3439" s="9">
        <v>6157690</v>
      </c>
      <c r="P3439" s="13">
        <f t="shared" si="54"/>
        <v>282252.38</v>
      </c>
      <c r="Q3439" s="13">
        <f t="array" ref="Q3439">IF(C3439="",SUMIFS($P$6:$P$65536,$B$6:$B$65536,B3439),IF(D3439="",SUMIFS($P$6:$P$65536,$B$6:$B$65536,B3439,$C$6:$C$65536,C3439),IF(E3439="",SUMIFS($P$6:$P$65536,$B$6:$B$65536,B3439,$C$6:$C$65536,C3439,$D$6:$D$65536,D3439),IF(F3439="",SUMIFS($P$6:$P$65536,$B$6:$B$65536,B3439,$C$6:$C$65536,C3439,$D$6:$D$65536,D3439,$E$6:$E$65536,E3439),--(RIGHT(F3439,1)="0")*SUM(SUMIFS($P$6:$P$65536,$B$6:$B$65536,B3439,$C$6:$C$65536,C3439,$D$6:$D$65536,D3439,$E$6:$E$65536,E3439,$F$6:$F$65536,LEFT(F3439,2)&amp;{0;1;2;3;4;5;6;7;8;9}))+(--(RIGHT(F3439,2)="00"))*SUM(SUMIFS($P$6:$P$65536,$B$6:$B$65536,B3439,$C$6:$C$65536,C3439,$D$6:$D$65536,D3439,$E$6:$E$65536,E3439,$F$6:$F$65536,LEFT(F3439,1)&amp;range))+SUMIFS($P$6:$P$65536,$B$6:$B$65536,B3439,$C$6:$C$65536,C3439,$D$6:$D$65536,D3439,$E$6:$E$65536,E3439,$F$6:$F$65536,F3439)))))</f>
        <v>846757.14</v>
      </c>
    </row>
    <row r="3440" spans="1:17" ht="48.95" hidden="1" customHeight="1" x14ac:dyDescent="0.2">
      <c r="A3440" s="10" t="s">
        <v>57</v>
      </c>
      <c r="B3440" s="3" t="s">
        <v>1176</v>
      </c>
      <c r="C3440" s="3" t="s">
        <v>36</v>
      </c>
      <c r="D3440" s="3" t="s">
        <v>30</v>
      </c>
      <c r="E3440" s="3" t="s">
        <v>951</v>
      </c>
      <c r="F3440" s="3" t="s">
        <v>58</v>
      </c>
      <c r="G3440" s="9">
        <v>4357690</v>
      </c>
      <c r="H3440" s="9">
        <v>0</v>
      </c>
      <c r="I3440" s="9">
        <v>4357690</v>
      </c>
      <c r="J3440" s="9">
        <v>4357690</v>
      </c>
      <c r="K3440" s="9">
        <v>0</v>
      </c>
      <c r="L3440" s="9">
        <v>4357690</v>
      </c>
      <c r="M3440" s="9">
        <v>4357690</v>
      </c>
      <c r="N3440" s="9">
        <v>0</v>
      </c>
      <c r="O3440" s="9">
        <v>4357690</v>
      </c>
      <c r="P3440" s="13">
        <f t="shared" si="54"/>
        <v>0</v>
      </c>
      <c r="Q3440" s="13">
        <f t="array" ref="Q3440">IF(C3440="",SUMIFS($P$6:$P$65536,$B$6:$B$65536,B3440),IF(D3440="",SUMIFS($P$6:$P$65536,$B$6:$B$65536,B3440,$C$6:$C$65536,C3440),IF(E3440="",SUMIFS($P$6:$P$65536,$B$6:$B$65536,B3440,$C$6:$C$65536,C3440,$D$6:$D$65536,D3440),IF(F3440="",SUMIFS($P$6:$P$65536,$B$6:$B$65536,B3440,$C$6:$C$65536,C3440,$D$6:$D$65536,D3440,$E$6:$E$65536,E3440),--(RIGHT(F3440,1)="0")*SUM(SUMIFS($P$6:$P$65536,$B$6:$B$65536,B3440,$C$6:$C$65536,C3440,$D$6:$D$65536,D3440,$E$6:$E$65536,E3440,$F$6:$F$65536,LEFT(F3440,2)&amp;{0;1;2;3;4;5;6;7;8;9}))+(--(RIGHT(F3440,2)="00"))*SUM(SUMIFS($P$6:$P$65536,$B$6:$B$65536,B3440,$C$6:$C$65536,C3440,$D$6:$D$65536,D3440,$E$6:$E$65536,E3440,$F$6:$F$65536,LEFT(F3440,1)&amp;range))+SUMIFS($P$6:$P$65536,$B$6:$B$65536,B3440,$C$6:$C$65536,C3440,$D$6:$D$65536,D3440,$E$6:$E$65536,E3440,$F$6:$F$65536,F3440)))))</f>
        <v>0</v>
      </c>
    </row>
    <row r="3441" spans="1:17" ht="48.95" hidden="1" customHeight="1" x14ac:dyDescent="0.2">
      <c r="A3441" s="10" t="s">
        <v>59</v>
      </c>
      <c r="B3441" s="3" t="s">
        <v>1176</v>
      </c>
      <c r="C3441" s="3" t="s">
        <v>36</v>
      </c>
      <c r="D3441" s="3" t="s">
        <v>30</v>
      </c>
      <c r="E3441" s="3" t="s">
        <v>951</v>
      </c>
      <c r="F3441" s="3" t="s">
        <v>60</v>
      </c>
      <c r="G3441" s="9">
        <v>4357690</v>
      </c>
      <c r="H3441" s="9">
        <v>0</v>
      </c>
      <c r="I3441" s="9">
        <v>4357690</v>
      </c>
      <c r="J3441" s="9">
        <v>4357690</v>
      </c>
      <c r="K3441" s="9">
        <v>0</v>
      </c>
      <c r="L3441" s="9">
        <v>4357690</v>
      </c>
      <c r="M3441" s="9">
        <v>4357690</v>
      </c>
      <c r="N3441" s="9">
        <v>0</v>
      </c>
      <c r="O3441" s="9">
        <v>4357690</v>
      </c>
      <c r="P3441" s="13">
        <f t="shared" si="54"/>
        <v>0</v>
      </c>
      <c r="Q3441" s="13">
        <f t="array" ref="Q3441">IF(C3441="",SUMIFS($P$6:$P$65536,$B$6:$B$65536,B3441),IF(D3441="",SUMIFS($P$6:$P$65536,$B$6:$B$65536,B3441,$C$6:$C$65536,C3441),IF(E3441="",SUMIFS($P$6:$P$65536,$B$6:$B$65536,B3441,$C$6:$C$65536,C3441,$D$6:$D$65536,D3441),IF(F3441="",SUMIFS($P$6:$P$65536,$B$6:$B$65536,B3441,$C$6:$C$65536,C3441,$D$6:$D$65536,D3441,$E$6:$E$65536,E3441),--(RIGHT(F3441,1)="0")*SUM(SUMIFS($P$6:$P$65536,$B$6:$B$65536,B3441,$C$6:$C$65536,C3441,$D$6:$D$65536,D3441,$E$6:$E$65536,E3441,$F$6:$F$65536,LEFT(F3441,2)&amp;{0;1;2;3;4;5;6;7;8;9}))+(--(RIGHT(F3441,2)="00"))*SUM(SUMIFS($P$6:$P$65536,$B$6:$B$65536,B3441,$C$6:$C$65536,C3441,$D$6:$D$65536,D3441,$E$6:$E$65536,E3441,$F$6:$F$65536,LEFT(F3441,1)&amp;range))+SUMIFS($P$6:$P$65536,$B$6:$B$65536,B3441,$C$6:$C$65536,C3441,$D$6:$D$65536,D3441,$E$6:$E$65536,E3441,$F$6:$F$65536,F3441)))))</f>
        <v>0</v>
      </c>
    </row>
    <row r="3442" spans="1:17" ht="15" hidden="1" customHeight="1" x14ac:dyDescent="0.2">
      <c r="A3442" s="10" t="s">
        <v>61</v>
      </c>
      <c r="B3442" s="3" t="s">
        <v>1176</v>
      </c>
      <c r="C3442" s="3" t="s">
        <v>36</v>
      </c>
      <c r="D3442" s="3" t="s">
        <v>30</v>
      </c>
      <c r="E3442" s="3" t="s">
        <v>951</v>
      </c>
      <c r="F3442" s="3" t="s">
        <v>62</v>
      </c>
      <c r="G3442" s="9">
        <v>4357690</v>
      </c>
      <c r="H3442" s="9">
        <v>0</v>
      </c>
      <c r="I3442" s="9">
        <v>4357690</v>
      </c>
      <c r="J3442" s="9">
        <v>4357690</v>
      </c>
      <c r="K3442" s="9">
        <v>0</v>
      </c>
      <c r="L3442" s="9">
        <v>4357690</v>
      </c>
      <c r="M3442" s="9">
        <v>4357690</v>
      </c>
      <c r="N3442" s="9">
        <v>0</v>
      </c>
      <c r="O3442" s="9">
        <v>4357690</v>
      </c>
      <c r="P3442" s="13">
        <f t="shared" si="54"/>
        <v>0</v>
      </c>
      <c r="Q3442" s="13">
        <f t="array" ref="Q3442">IF(C3442="",SUMIFS($P$6:$P$65536,$B$6:$B$65536,B3442),IF(D3442="",SUMIFS($P$6:$P$65536,$B$6:$B$65536,B3442,$C$6:$C$65536,C3442),IF(E3442="",SUMIFS($P$6:$P$65536,$B$6:$B$65536,B3442,$C$6:$C$65536,C3442,$D$6:$D$65536,D3442),IF(F3442="",SUMIFS($P$6:$P$65536,$B$6:$B$65536,B3442,$C$6:$C$65536,C3442,$D$6:$D$65536,D3442,$E$6:$E$65536,E3442),--(RIGHT(F3442,1)="0")*SUM(SUMIFS($P$6:$P$65536,$B$6:$B$65536,B3442,$C$6:$C$65536,C3442,$D$6:$D$65536,D3442,$E$6:$E$65536,E3442,$F$6:$F$65536,LEFT(F3442,2)&amp;{0;1;2;3;4;5;6;7;8;9}))+(--(RIGHT(F3442,2)="00"))*SUM(SUMIFS($P$6:$P$65536,$B$6:$B$65536,B3442,$C$6:$C$65536,C3442,$D$6:$D$65536,D3442,$E$6:$E$65536,E3442,$F$6:$F$65536,LEFT(F3442,1)&amp;range))+SUMIFS($P$6:$P$65536,$B$6:$B$65536,B3442,$C$6:$C$65536,C3442,$D$6:$D$65536,D3442,$E$6:$E$65536,E3442,$F$6:$F$65536,F3442)))))</f>
        <v>0</v>
      </c>
    </row>
    <row r="3443" spans="1:17" ht="32.25" customHeight="1" x14ac:dyDescent="0.2">
      <c r="A3443" s="10" t="s">
        <v>112</v>
      </c>
      <c r="B3443" s="3" t="s">
        <v>1176</v>
      </c>
      <c r="C3443" s="3" t="s">
        <v>36</v>
      </c>
      <c r="D3443" s="3" t="s">
        <v>30</v>
      </c>
      <c r="E3443" s="3" t="s">
        <v>951</v>
      </c>
      <c r="F3443" s="3" t="s">
        <v>113</v>
      </c>
      <c r="G3443" s="9">
        <v>1800000</v>
      </c>
      <c r="H3443" s="9">
        <v>-282252.38</v>
      </c>
      <c r="I3443" s="9">
        <v>1517747.62</v>
      </c>
      <c r="J3443" s="9">
        <v>1800000</v>
      </c>
      <c r="K3443" s="9">
        <v>0</v>
      </c>
      <c r="L3443" s="9">
        <v>1800000</v>
      </c>
      <c r="M3443" s="9">
        <v>1800000</v>
      </c>
      <c r="N3443" s="9">
        <v>0</v>
      </c>
      <c r="O3443" s="9">
        <v>1800000</v>
      </c>
      <c r="P3443" s="13">
        <f t="shared" si="54"/>
        <v>282252.38</v>
      </c>
      <c r="Q3443" s="13">
        <f t="array" ref="Q3443">IF(C3443="",SUMIFS($P$6:$P$65536,$B$6:$B$65536,B3443),IF(D3443="",SUMIFS($P$6:$P$65536,$B$6:$B$65536,B3443,$C$6:$C$65536,C3443),IF(E3443="",SUMIFS($P$6:$P$65536,$B$6:$B$65536,B3443,$C$6:$C$65536,C3443,$D$6:$D$65536,D3443),IF(F3443="",SUMIFS($P$6:$P$65536,$B$6:$B$65536,B3443,$C$6:$C$65536,C3443,$D$6:$D$65536,D3443,$E$6:$E$65536,E3443),--(RIGHT(F3443,1)="0")*SUM(SUMIFS($P$6:$P$65536,$B$6:$B$65536,B3443,$C$6:$C$65536,C3443,$D$6:$D$65536,D3443,$E$6:$E$65536,E3443,$F$6:$F$65536,LEFT(F3443,2)&amp;{0;1;2;3;4;5;6;7;8;9}))+(--(RIGHT(F3443,2)="00"))*SUM(SUMIFS($P$6:$P$65536,$B$6:$B$65536,B3443,$C$6:$C$65536,C3443,$D$6:$D$65536,D3443,$E$6:$E$65536,E3443,$F$6:$F$65536,LEFT(F3443,1)&amp;range))+SUMIFS($P$6:$P$65536,$B$6:$B$65536,B3443,$C$6:$C$65536,C3443,$D$6:$D$65536,D3443,$E$6:$E$65536,E3443,$F$6:$F$65536,F3443)))))</f>
        <v>846757.14</v>
      </c>
    </row>
    <row r="3444" spans="1:17" ht="15" hidden="1" customHeight="1" x14ac:dyDescent="0.2">
      <c r="A3444" s="10" t="s">
        <v>114</v>
      </c>
      <c r="B3444" s="3" t="s">
        <v>1176</v>
      </c>
      <c r="C3444" s="3" t="s">
        <v>36</v>
      </c>
      <c r="D3444" s="3" t="s">
        <v>30</v>
      </c>
      <c r="E3444" s="3" t="s">
        <v>951</v>
      </c>
      <c r="F3444" s="3" t="s">
        <v>115</v>
      </c>
      <c r="G3444" s="9">
        <v>300000</v>
      </c>
      <c r="H3444" s="9">
        <v>0</v>
      </c>
      <c r="I3444" s="9">
        <v>300000</v>
      </c>
      <c r="J3444" s="9">
        <v>300000</v>
      </c>
      <c r="K3444" s="9">
        <v>0</v>
      </c>
      <c r="L3444" s="9">
        <v>300000</v>
      </c>
      <c r="M3444" s="9">
        <v>300000</v>
      </c>
      <c r="N3444" s="9">
        <v>0</v>
      </c>
      <c r="O3444" s="9">
        <v>300000</v>
      </c>
      <c r="P3444" s="13">
        <f t="shared" si="54"/>
        <v>0</v>
      </c>
      <c r="Q3444" s="13">
        <f t="array" ref="Q3444">IF(C3444="",SUMIFS($P$6:$P$65536,$B$6:$B$65536,B3444),IF(D3444="",SUMIFS($P$6:$P$65536,$B$6:$B$65536,B3444,$C$6:$C$65536,C3444),IF(E3444="",SUMIFS($P$6:$P$65536,$B$6:$B$65536,B3444,$C$6:$C$65536,C3444,$D$6:$D$65536,D3444),IF(F3444="",SUMIFS($P$6:$P$65536,$B$6:$B$65536,B3444,$C$6:$C$65536,C3444,$D$6:$D$65536,D3444,$E$6:$E$65536,E3444),--(RIGHT(F3444,1)="0")*SUM(SUMIFS($P$6:$P$65536,$B$6:$B$65536,B3444,$C$6:$C$65536,C3444,$D$6:$D$65536,D3444,$E$6:$E$65536,E3444,$F$6:$F$65536,LEFT(F3444,2)&amp;{0;1;2;3;4;5;6;7;8;9}))+(--(RIGHT(F3444,2)="00"))*SUM(SUMIFS($P$6:$P$65536,$B$6:$B$65536,B3444,$C$6:$C$65536,C3444,$D$6:$D$65536,D3444,$E$6:$E$65536,E3444,$F$6:$F$65536,LEFT(F3444,1)&amp;range))+SUMIFS($P$6:$P$65536,$B$6:$B$65536,B3444,$C$6:$C$65536,C3444,$D$6:$D$65536,D3444,$E$6:$E$65536,E3444,$F$6:$F$65536,F3444)))))</f>
        <v>0</v>
      </c>
    </row>
    <row r="3445" spans="1:17" ht="15" customHeight="1" x14ac:dyDescent="0.2">
      <c r="A3445" s="10" t="s">
        <v>276</v>
      </c>
      <c r="B3445" s="3" t="s">
        <v>1176</v>
      </c>
      <c r="C3445" s="3" t="s">
        <v>36</v>
      </c>
      <c r="D3445" s="3" t="s">
        <v>30</v>
      </c>
      <c r="E3445" s="3" t="s">
        <v>951</v>
      </c>
      <c r="F3445" s="3" t="s">
        <v>277</v>
      </c>
      <c r="G3445" s="9">
        <v>1500000</v>
      </c>
      <c r="H3445" s="9">
        <v>-282252.38</v>
      </c>
      <c r="I3445" s="9">
        <v>1217747.6200000001</v>
      </c>
      <c r="J3445" s="9">
        <v>1500000</v>
      </c>
      <c r="K3445" s="9">
        <v>0</v>
      </c>
      <c r="L3445" s="9">
        <v>1500000</v>
      </c>
      <c r="M3445" s="9">
        <v>1500000</v>
      </c>
      <c r="N3445" s="9">
        <v>0</v>
      </c>
      <c r="O3445" s="9">
        <v>1500000</v>
      </c>
      <c r="P3445" s="13">
        <f t="shared" si="54"/>
        <v>282252.38</v>
      </c>
      <c r="Q3445" s="13">
        <f t="array" ref="Q3445">IF(C3445="",SUMIFS($P$6:$P$65536,$B$6:$B$65536,B3445),IF(D3445="",SUMIFS($P$6:$P$65536,$B$6:$B$65536,B3445,$C$6:$C$65536,C3445),IF(E3445="",SUMIFS($P$6:$P$65536,$B$6:$B$65536,B3445,$C$6:$C$65536,C3445,$D$6:$D$65536,D3445),IF(F3445="",SUMIFS($P$6:$P$65536,$B$6:$B$65536,B3445,$C$6:$C$65536,C3445,$D$6:$D$65536,D3445,$E$6:$E$65536,E3445),--(RIGHT(F3445,1)="0")*SUM(SUMIFS($P$6:$P$65536,$B$6:$B$65536,B3445,$C$6:$C$65536,C3445,$D$6:$D$65536,D3445,$E$6:$E$65536,E3445,$F$6:$F$65536,LEFT(F3445,2)&amp;{0;1;2;3;4;5;6;7;8;9}))+(--(RIGHT(F3445,2)="00"))*SUM(SUMIFS($P$6:$P$65536,$B$6:$B$65536,B3445,$C$6:$C$65536,C3445,$D$6:$D$65536,D3445,$E$6:$E$65536,E3445,$F$6:$F$65536,LEFT(F3445,1)&amp;range))+SUMIFS($P$6:$P$65536,$B$6:$B$65536,B3445,$C$6:$C$65536,C3445,$D$6:$D$65536,D3445,$E$6:$E$65536,E3445,$F$6:$F$65536,F3445)))))</f>
        <v>564504.76</v>
      </c>
    </row>
    <row r="3446" spans="1:17" ht="48.95" customHeight="1" x14ac:dyDescent="0.2">
      <c r="A3446" s="10" t="s">
        <v>1182</v>
      </c>
      <c r="B3446" s="3" t="s">
        <v>1176</v>
      </c>
      <c r="C3446" s="3" t="s">
        <v>36</v>
      </c>
      <c r="D3446" s="3" t="s">
        <v>30</v>
      </c>
      <c r="E3446" s="3" t="s">
        <v>1183</v>
      </c>
      <c r="F3446" s="11" t="s">
        <v>0</v>
      </c>
      <c r="G3446" s="9">
        <v>4730658</v>
      </c>
      <c r="H3446" s="9">
        <v>1000000</v>
      </c>
      <c r="I3446" s="9">
        <v>5730658</v>
      </c>
      <c r="J3446" s="9">
        <v>4730658</v>
      </c>
      <c r="K3446" s="9">
        <v>0</v>
      </c>
      <c r="L3446" s="9">
        <v>4730658</v>
      </c>
      <c r="M3446" s="9">
        <v>4730658</v>
      </c>
      <c r="N3446" s="9">
        <v>0</v>
      </c>
      <c r="O3446" s="9">
        <v>4730658</v>
      </c>
      <c r="P3446" s="13">
        <f t="shared" si="54"/>
        <v>1000000</v>
      </c>
      <c r="Q3446" s="13">
        <f t="array" ref="Q3446">IF(C3446="",SUMIFS($P$6:$P$65536,$B$6:$B$65536,B3446),IF(D3446="",SUMIFS($P$6:$P$65536,$B$6:$B$65536,B3446,$C$6:$C$65536,C3446),IF(E3446="",SUMIFS($P$6:$P$65536,$B$6:$B$65536,B3446,$C$6:$C$65536,C3446,$D$6:$D$65536,D3446),IF(F3446="",SUMIFS($P$6:$P$65536,$B$6:$B$65536,B3446,$C$6:$C$65536,C3446,$D$6:$D$65536,D3446,$E$6:$E$65536,E3446),--(RIGHT(F3446,1)="0")*SUM(SUMIFS($P$6:$P$65536,$B$6:$B$65536,B3446,$C$6:$C$65536,C3446,$D$6:$D$65536,D3446,$E$6:$E$65536,E3446,$F$6:$F$65536,LEFT(F3446,2)&amp;{0;1;2;3;4;5;6;7;8;9}))+(--(RIGHT(F3446,2)="00"))*SUM(SUMIFS($P$6:$P$65536,$B$6:$B$65536,B3446,$C$6:$C$65536,C3446,$D$6:$D$65536,D3446,$E$6:$E$65536,E3446,$F$6:$F$65536,LEFT(F3446,1)&amp;range))+SUMIFS($P$6:$P$65536,$B$6:$B$65536,B3446,$C$6:$C$65536,C3446,$D$6:$D$65536,D3446,$E$6:$E$65536,E3446,$F$6:$F$65536,F3446)))))</f>
        <v>4000000</v>
      </c>
    </row>
    <row r="3447" spans="1:17" ht="48.95" customHeight="1" x14ac:dyDescent="0.2">
      <c r="A3447" s="10" t="s">
        <v>57</v>
      </c>
      <c r="B3447" s="3" t="s">
        <v>1176</v>
      </c>
      <c r="C3447" s="3" t="s">
        <v>36</v>
      </c>
      <c r="D3447" s="3" t="s">
        <v>30</v>
      </c>
      <c r="E3447" s="3" t="s">
        <v>1183</v>
      </c>
      <c r="F3447" s="3" t="s">
        <v>58</v>
      </c>
      <c r="G3447" s="9">
        <v>4730658</v>
      </c>
      <c r="H3447" s="9">
        <v>1000000</v>
      </c>
      <c r="I3447" s="9">
        <v>5730658</v>
      </c>
      <c r="J3447" s="9">
        <v>4730658</v>
      </c>
      <c r="K3447" s="9">
        <v>0</v>
      </c>
      <c r="L3447" s="9">
        <v>4730658</v>
      </c>
      <c r="M3447" s="9">
        <v>4730658</v>
      </c>
      <c r="N3447" s="9">
        <v>0</v>
      </c>
      <c r="O3447" s="9">
        <v>4730658</v>
      </c>
      <c r="P3447" s="13">
        <f t="shared" si="54"/>
        <v>1000000</v>
      </c>
      <c r="Q3447" s="13">
        <f t="array" ref="Q3447">IF(C3447="",SUMIFS($P$6:$P$65536,$B$6:$B$65536,B3447),IF(D3447="",SUMIFS($P$6:$P$65536,$B$6:$B$65536,B3447,$C$6:$C$65536,C3447),IF(E3447="",SUMIFS($P$6:$P$65536,$B$6:$B$65536,B3447,$C$6:$C$65536,C3447,$D$6:$D$65536,D3447),IF(F3447="",SUMIFS($P$6:$P$65536,$B$6:$B$65536,B3447,$C$6:$C$65536,C3447,$D$6:$D$65536,D3447,$E$6:$E$65536,E3447),--(RIGHT(F3447,1)="0")*SUM(SUMIFS($P$6:$P$65536,$B$6:$B$65536,B3447,$C$6:$C$65536,C3447,$D$6:$D$65536,D3447,$E$6:$E$65536,E3447,$F$6:$F$65536,LEFT(F3447,2)&amp;{0;1;2;3;4;5;6;7;8;9}))+(--(RIGHT(F3447,2)="00"))*SUM(SUMIFS($P$6:$P$65536,$B$6:$B$65536,B3447,$C$6:$C$65536,C3447,$D$6:$D$65536,D3447,$E$6:$E$65536,E3447,$F$6:$F$65536,LEFT(F3447,1)&amp;range))+SUMIFS($P$6:$P$65536,$B$6:$B$65536,B3447,$C$6:$C$65536,C3447,$D$6:$D$65536,D3447,$E$6:$E$65536,E3447,$F$6:$F$65536,F3447)))))</f>
        <v>4000000</v>
      </c>
    </row>
    <row r="3448" spans="1:17" ht="48.95" customHeight="1" x14ac:dyDescent="0.2">
      <c r="A3448" s="10" t="s">
        <v>59</v>
      </c>
      <c r="B3448" s="3" t="s">
        <v>1176</v>
      </c>
      <c r="C3448" s="3" t="s">
        <v>36</v>
      </c>
      <c r="D3448" s="3" t="s">
        <v>30</v>
      </c>
      <c r="E3448" s="3" t="s">
        <v>1183</v>
      </c>
      <c r="F3448" s="3" t="s">
        <v>60</v>
      </c>
      <c r="G3448" s="9">
        <v>4730658</v>
      </c>
      <c r="H3448" s="9">
        <v>1000000</v>
      </c>
      <c r="I3448" s="9">
        <v>5730658</v>
      </c>
      <c r="J3448" s="9">
        <v>4730658</v>
      </c>
      <c r="K3448" s="9">
        <v>0</v>
      </c>
      <c r="L3448" s="9">
        <v>4730658</v>
      </c>
      <c r="M3448" s="9">
        <v>4730658</v>
      </c>
      <c r="N3448" s="9">
        <v>0</v>
      </c>
      <c r="O3448" s="9">
        <v>4730658</v>
      </c>
      <c r="P3448" s="13">
        <f t="shared" si="54"/>
        <v>1000000</v>
      </c>
      <c r="Q3448" s="13">
        <f t="array" ref="Q3448">IF(C3448="",SUMIFS($P$6:$P$65536,$B$6:$B$65536,B3448),IF(D3448="",SUMIFS($P$6:$P$65536,$B$6:$B$65536,B3448,$C$6:$C$65536,C3448),IF(E3448="",SUMIFS($P$6:$P$65536,$B$6:$B$65536,B3448,$C$6:$C$65536,C3448,$D$6:$D$65536,D3448),IF(F3448="",SUMIFS($P$6:$P$65536,$B$6:$B$65536,B3448,$C$6:$C$65536,C3448,$D$6:$D$65536,D3448,$E$6:$E$65536,E3448),--(RIGHT(F3448,1)="0")*SUM(SUMIFS($P$6:$P$65536,$B$6:$B$65536,B3448,$C$6:$C$65536,C3448,$D$6:$D$65536,D3448,$E$6:$E$65536,E3448,$F$6:$F$65536,LEFT(F3448,2)&amp;{0;1;2;3;4;5;6;7;8;9}))+(--(RIGHT(F3448,2)="00"))*SUM(SUMIFS($P$6:$P$65536,$B$6:$B$65536,B3448,$C$6:$C$65536,C3448,$D$6:$D$65536,D3448,$E$6:$E$65536,E3448,$F$6:$F$65536,LEFT(F3448,1)&amp;range))+SUMIFS($P$6:$P$65536,$B$6:$B$65536,B3448,$C$6:$C$65536,C3448,$D$6:$D$65536,D3448,$E$6:$E$65536,E3448,$F$6:$F$65536,F3448)))))</f>
        <v>3000000</v>
      </c>
    </row>
    <row r="3449" spans="1:17" ht="15" customHeight="1" x14ac:dyDescent="0.2">
      <c r="A3449" s="10" t="s">
        <v>61</v>
      </c>
      <c r="B3449" s="3" t="s">
        <v>1176</v>
      </c>
      <c r="C3449" s="3" t="s">
        <v>36</v>
      </c>
      <c r="D3449" s="3" t="s">
        <v>30</v>
      </c>
      <c r="E3449" s="3" t="s">
        <v>1183</v>
      </c>
      <c r="F3449" s="3" t="s">
        <v>62</v>
      </c>
      <c r="G3449" s="9">
        <v>4730658</v>
      </c>
      <c r="H3449" s="9">
        <v>1000000</v>
      </c>
      <c r="I3449" s="9">
        <v>5730658</v>
      </c>
      <c r="J3449" s="9">
        <v>4730658</v>
      </c>
      <c r="K3449" s="9">
        <v>0</v>
      </c>
      <c r="L3449" s="9">
        <v>4730658</v>
      </c>
      <c r="M3449" s="9">
        <v>4730658</v>
      </c>
      <c r="N3449" s="9">
        <v>0</v>
      </c>
      <c r="O3449" s="9">
        <v>4730658</v>
      </c>
      <c r="P3449" s="13">
        <f t="shared" si="54"/>
        <v>1000000</v>
      </c>
      <c r="Q3449" s="13">
        <f t="array" ref="Q3449">IF(C3449="",SUMIFS($P$6:$P$65536,$B$6:$B$65536,B3449),IF(D3449="",SUMIFS($P$6:$P$65536,$B$6:$B$65536,B3449,$C$6:$C$65536,C3449),IF(E3449="",SUMIFS($P$6:$P$65536,$B$6:$B$65536,B3449,$C$6:$C$65536,C3449,$D$6:$D$65536,D3449),IF(F3449="",SUMIFS($P$6:$P$65536,$B$6:$B$65536,B3449,$C$6:$C$65536,C3449,$D$6:$D$65536,D3449,$E$6:$E$65536,E3449),--(RIGHT(F3449,1)="0")*SUM(SUMIFS($P$6:$P$65536,$B$6:$B$65536,B3449,$C$6:$C$65536,C3449,$D$6:$D$65536,D3449,$E$6:$E$65536,E3449,$F$6:$F$65536,LEFT(F3449,2)&amp;{0;1;2;3;4;5;6;7;8;9}))+(--(RIGHT(F3449,2)="00"))*SUM(SUMIFS($P$6:$P$65536,$B$6:$B$65536,B3449,$C$6:$C$65536,C3449,$D$6:$D$65536,D3449,$E$6:$E$65536,E3449,$F$6:$F$65536,LEFT(F3449,1)&amp;range))+SUMIFS($P$6:$P$65536,$B$6:$B$65536,B3449,$C$6:$C$65536,C3449,$D$6:$D$65536,D3449,$E$6:$E$65536,E3449,$F$6:$F$65536,F3449)))))</f>
        <v>1000000</v>
      </c>
    </row>
    <row r="3450" spans="1:17" ht="159.94999999999999" customHeight="1" x14ac:dyDescent="0.2">
      <c r="A3450" s="10" t="s">
        <v>120</v>
      </c>
      <c r="B3450" s="3" t="s">
        <v>1176</v>
      </c>
      <c r="C3450" s="3" t="s">
        <v>36</v>
      </c>
      <c r="D3450" s="3" t="s">
        <v>30</v>
      </c>
      <c r="E3450" s="3" t="s">
        <v>121</v>
      </c>
      <c r="F3450" s="11" t="s">
        <v>0</v>
      </c>
      <c r="G3450" s="9">
        <v>0</v>
      </c>
      <c r="H3450" s="9">
        <v>12079441.32</v>
      </c>
      <c r="I3450" s="9">
        <v>12079441.32</v>
      </c>
      <c r="J3450" s="9">
        <v>0</v>
      </c>
      <c r="K3450" s="9">
        <v>0</v>
      </c>
      <c r="L3450" s="9">
        <v>0</v>
      </c>
      <c r="M3450" s="9">
        <v>0</v>
      </c>
      <c r="N3450" s="9">
        <v>0</v>
      </c>
      <c r="O3450" s="9">
        <v>0</v>
      </c>
      <c r="P3450" s="13">
        <f t="shared" si="54"/>
        <v>12079441.32</v>
      </c>
      <c r="Q3450" s="13">
        <f t="array" ref="Q3450">IF(C3450="",SUMIFS($P$6:$P$65536,$B$6:$B$65536,B3450),IF(D3450="",SUMIFS($P$6:$P$65536,$B$6:$B$65536,B3450,$C$6:$C$65536,C3450),IF(E3450="",SUMIFS($P$6:$P$65536,$B$6:$B$65536,B3450,$C$6:$C$65536,C3450,$D$6:$D$65536,D3450),IF(F3450="",SUMIFS($P$6:$P$65536,$B$6:$B$65536,B3450,$C$6:$C$65536,C3450,$D$6:$D$65536,D3450,$E$6:$E$65536,E3450),--(RIGHT(F3450,1)="0")*SUM(SUMIFS($P$6:$P$65536,$B$6:$B$65536,B3450,$C$6:$C$65536,C3450,$D$6:$D$65536,D3450,$E$6:$E$65536,E3450,$F$6:$F$65536,LEFT(F3450,2)&amp;{0;1;2;3;4;5;6;7;8;9}))+(--(RIGHT(F3450,2)="00"))*SUM(SUMIFS($P$6:$P$65536,$B$6:$B$65536,B3450,$C$6:$C$65536,C3450,$D$6:$D$65536,D3450,$E$6:$E$65536,E3450,$F$6:$F$65536,LEFT(F3450,1)&amp;range))+SUMIFS($P$6:$P$65536,$B$6:$B$65536,B3450,$C$6:$C$65536,C3450,$D$6:$D$65536,D3450,$E$6:$E$65536,E3450,$F$6:$F$65536,F3450)))))</f>
        <v>48317765.280000001</v>
      </c>
    </row>
    <row r="3451" spans="1:17" ht="15" customHeight="1" x14ac:dyDescent="0.2">
      <c r="A3451" s="10" t="s">
        <v>80</v>
      </c>
      <c r="B3451" s="3" t="s">
        <v>1176</v>
      </c>
      <c r="C3451" s="3" t="s">
        <v>36</v>
      </c>
      <c r="D3451" s="3" t="s">
        <v>30</v>
      </c>
      <c r="E3451" s="3" t="s">
        <v>121</v>
      </c>
      <c r="F3451" s="3" t="s">
        <v>81</v>
      </c>
      <c r="G3451" s="9">
        <v>0</v>
      </c>
      <c r="H3451" s="9">
        <v>12079441.32</v>
      </c>
      <c r="I3451" s="9">
        <v>12079441.32</v>
      </c>
      <c r="J3451" s="9">
        <v>0</v>
      </c>
      <c r="K3451" s="9">
        <v>0</v>
      </c>
      <c r="L3451" s="9">
        <v>0</v>
      </c>
      <c r="M3451" s="9">
        <v>0</v>
      </c>
      <c r="N3451" s="9">
        <v>0</v>
      </c>
      <c r="O3451" s="9">
        <v>0</v>
      </c>
      <c r="P3451" s="13">
        <f t="shared" si="54"/>
        <v>12079441.32</v>
      </c>
      <c r="Q3451" s="13">
        <f t="array" ref="Q3451">IF(C3451="",SUMIFS($P$6:$P$65536,$B$6:$B$65536,B3451),IF(D3451="",SUMIFS($P$6:$P$65536,$B$6:$B$65536,B3451,$C$6:$C$65536,C3451),IF(E3451="",SUMIFS($P$6:$P$65536,$B$6:$B$65536,B3451,$C$6:$C$65536,C3451,$D$6:$D$65536,D3451),IF(F3451="",SUMIFS($P$6:$P$65536,$B$6:$B$65536,B3451,$C$6:$C$65536,C3451,$D$6:$D$65536,D3451,$E$6:$E$65536,E3451),--(RIGHT(F3451,1)="0")*SUM(SUMIFS($P$6:$P$65536,$B$6:$B$65536,B3451,$C$6:$C$65536,C3451,$D$6:$D$65536,D3451,$E$6:$E$65536,E3451,$F$6:$F$65536,LEFT(F3451,2)&amp;{0;1;2;3;4;5;6;7;8;9}))+(--(RIGHT(F3451,2)="00"))*SUM(SUMIFS($P$6:$P$65536,$B$6:$B$65536,B3451,$C$6:$C$65536,C3451,$D$6:$D$65536,D3451,$E$6:$E$65536,E3451,$F$6:$F$65536,LEFT(F3451,1)&amp;range))+SUMIFS($P$6:$P$65536,$B$6:$B$65536,B3451,$C$6:$C$65536,C3451,$D$6:$D$65536,D3451,$E$6:$E$65536,E3451,$F$6:$F$65536,F3451)))))</f>
        <v>48317765.280000001</v>
      </c>
    </row>
    <row r="3452" spans="1:17" ht="15" customHeight="1" x14ac:dyDescent="0.2">
      <c r="A3452" s="10" t="s">
        <v>146</v>
      </c>
      <c r="B3452" s="3" t="s">
        <v>1176</v>
      </c>
      <c r="C3452" s="3" t="s">
        <v>36</v>
      </c>
      <c r="D3452" s="3" t="s">
        <v>30</v>
      </c>
      <c r="E3452" s="3" t="s">
        <v>121</v>
      </c>
      <c r="F3452" s="3" t="s">
        <v>147</v>
      </c>
      <c r="G3452" s="9">
        <v>0</v>
      </c>
      <c r="H3452" s="9">
        <v>12079441.32</v>
      </c>
      <c r="I3452" s="9">
        <v>12079441.32</v>
      </c>
      <c r="J3452" s="9">
        <v>0</v>
      </c>
      <c r="K3452" s="9">
        <v>0</v>
      </c>
      <c r="L3452" s="9">
        <v>0</v>
      </c>
      <c r="M3452" s="9">
        <v>0</v>
      </c>
      <c r="N3452" s="9">
        <v>0</v>
      </c>
      <c r="O3452" s="9">
        <v>0</v>
      </c>
      <c r="P3452" s="13">
        <f t="shared" si="54"/>
        <v>12079441.32</v>
      </c>
      <c r="Q3452" s="13">
        <f t="array" ref="Q3452">IF(C3452="",SUMIFS($P$6:$P$65536,$B$6:$B$65536,B3452),IF(D3452="",SUMIFS($P$6:$P$65536,$B$6:$B$65536,B3452,$C$6:$C$65536,C3452),IF(E3452="",SUMIFS($P$6:$P$65536,$B$6:$B$65536,B3452,$C$6:$C$65536,C3452,$D$6:$D$65536,D3452),IF(F3452="",SUMIFS($P$6:$P$65536,$B$6:$B$65536,B3452,$C$6:$C$65536,C3452,$D$6:$D$65536,D3452,$E$6:$E$65536,E3452),--(RIGHT(F3452,1)="0")*SUM(SUMIFS($P$6:$P$65536,$B$6:$B$65536,B3452,$C$6:$C$65536,C3452,$D$6:$D$65536,D3452,$E$6:$E$65536,E3452,$F$6:$F$65536,LEFT(F3452,2)&amp;{0;1;2;3;4;5;6;7;8;9}))+(--(RIGHT(F3452,2)="00"))*SUM(SUMIFS($P$6:$P$65536,$B$6:$B$65536,B3452,$C$6:$C$65536,C3452,$D$6:$D$65536,D3452,$E$6:$E$65536,E3452,$F$6:$F$65536,LEFT(F3452,1)&amp;range))+SUMIFS($P$6:$P$65536,$B$6:$B$65536,B3452,$C$6:$C$65536,C3452,$D$6:$D$65536,D3452,$E$6:$E$65536,E3452,$F$6:$F$65536,F3452)))))</f>
        <v>36238323.960000001</v>
      </c>
    </row>
    <row r="3453" spans="1:17" ht="64.5" customHeight="1" x14ac:dyDescent="0.2">
      <c r="A3453" s="10" t="s">
        <v>148</v>
      </c>
      <c r="B3453" s="3" t="s">
        <v>1176</v>
      </c>
      <c r="C3453" s="3" t="s">
        <v>36</v>
      </c>
      <c r="D3453" s="3" t="s">
        <v>30</v>
      </c>
      <c r="E3453" s="3" t="s">
        <v>121</v>
      </c>
      <c r="F3453" s="3" t="s">
        <v>149</v>
      </c>
      <c r="G3453" s="9">
        <v>0</v>
      </c>
      <c r="H3453" s="9">
        <v>12079441.32</v>
      </c>
      <c r="I3453" s="9">
        <v>12079441.32</v>
      </c>
      <c r="J3453" s="9">
        <v>0</v>
      </c>
      <c r="K3453" s="9">
        <v>0</v>
      </c>
      <c r="L3453" s="9">
        <v>0</v>
      </c>
      <c r="M3453" s="9">
        <v>0</v>
      </c>
      <c r="N3453" s="9">
        <v>0</v>
      </c>
      <c r="O3453" s="9">
        <v>0</v>
      </c>
      <c r="P3453" s="13">
        <f t="shared" si="54"/>
        <v>12079441.32</v>
      </c>
      <c r="Q3453" s="13">
        <f t="array" ref="Q3453">IF(C3453="",SUMIFS($P$6:$P$65536,$B$6:$B$65536,B3453),IF(D3453="",SUMIFS($P$6:$P$65536,$B$6:$B$65536,B3453,$C$6:$C$65536,C3453),IF(E3453="",SUMIFS($P$6:$P$65536,$B$6:$B$65536,B3453,$C$6:$C$65536,C3453,$D$6:$D$65536,D3453),IF(F3453="",SUMIFS($P$6:$P$65536,$B$6:$B$65536,B3453,$C$6:$C$65536,C3453,$D$6:$D$65536,D3453,$E$6:$E$65536,E3453),--(RIGHT(F3453,1)="0")*SUM(SUMIFS($P$6:$P$65536,$B$6:$B$65536,B3453,$C$6:$C$65536,C3453,$D$6:$D$65536,D3453,$E$6:$E$65536,E3453,$F$6:$F$65536,LEFT(F3453,2)&amp;{0;1;2;3;4;5;6;7;8;9}))+(--(RIGHT(F3453,2)="00"))*SUM(SUMIFS($P$6:$P$65536,$B$6:$B$65536,B3453,$C$6:$C$65536,C3453,$D$6:$D$65536,D3453,$E$6:$E$65536,E3453,$F$6:$F$65536,LEFT(F3453,1)&amp;range))+SUMIFS($P$6:$P$65536,$B$6:$B$65536,B3453,$C$6:$C$65536,C3453,$D$6:$D$65536,D3453,$E$6:$E$65536,E3453,$F$6:$F$65536,F3453)))))</f>
        <v>12079441.32</v>
      </c>
    </row>
    <row r="3454" spans="1:17" ht="15" customHeight="1" x14ac:dyDescent="0.2">
      <c r="A3454" s="8" t="s">
        <v>122</v>
      </c>
      <c r="B3454" s="3" t="s">
        <v>1176</v>
      </c>
      <c r="C3454" s="3" t="s">
        <v>68</v>
      </c>
      <c r="D3454" s="3" t="s">
        <v>0</v>
      </c>
      <c r="E3454" s="3" t="s">
        <v>0</v>
      </c>
      <c r="F3454" s="3" t="s">
        <v>0</v>
      </c>
      <c r="G3454" s="9">
        <v>115984903</v>
      </c>
      <c r="H3454" s="9">
        <v>-400000</v>
      </c>
      <c r="I3454" s="9">
        <v>115584903</v>
      </c>
      <c r="J3454" s="9">
        <v>42017351</v>
      </c>
      <c r="K3454" s="9">
        <v>0</v>
      </c>
      <c r="L3454" s="9">
        <v>42017351</v>
      </c>
      <c r="M3454" s="9">
        <v>43207551</v>
      </c>
      <c r="N3454" s="9">
        <v>0</v>
      </c>
      <c r="O3454" s="9">
        <v>43207551</v>
      </c>
      <c r="P3454" s="13">
        <f t="shared" si="54"/>
        <v>400000</v>
      </c>
      <c r="Q3454" s="13">
        <f t="array" ref="Q3454">IF(C3454="",SUMIFS($P$6:$P$65536,$B$6:$B$65536,B3454),IF(D3454="",SUMIFS($P$6:$P$65536,$B$6:$B$65536,B3454,$C$6:$C$65536,C3454),IF(E3454="",SUMIFS($P$6:$P$65536,$B$6:$B$65536,B3454,$C$6:$C$65536,C3454,$D$6:$D$65536,D3454),IF(F3454="",SUMIFS($P$6:$P$65536,$B$6:$B$65536,B3454,$C$6:$C$65536,C3454,$D$6:$D$65536,D3454,$E$6:$E$65536,E3454),--(RIGHT(F3454,1)="0")*SUM(SUMIFS($P$6:$P$65536,$B$6:$B$65536,B3454,$C$6:$C$65536,C3454,$D$6:$D$65536,D3454,$E$6:$E$65536,E3454,$F$6:$F$65536,LEFT(F3454,2)&amp;{0;1;2;3;4;5;6;7;8;9}))+(--(RIGHT(F3454,2)="00"))*SUM(SUMIFS($P$6:$P$65536,$B$6:$B$65536,B3454,$C$6:$C$65536,C3454,$D$6:$D$65536,D3454,$E$6:$E$65536,E3454,$F$6:$F$65536,LEFT(F3454,1)&amp;range))+SUMIFS($P$6:$P$65536,$B$6:$B$65536,B3454,$C$6:$C$65536,C3454,$D$6:$D$65536,D3454,$E$6:$E$65536,E3454,$F$6:$F$65536,F3454)))))</f>
        <v>2400000</v>
      </c>
    </row>
    <row r="3455" spans="1:17" ht="32.25" hidden="1" customHeight="1" x14ac:dyDescent="0.2">
      <c r="A3455" s="8" t="s">
        <v>1184</v>
      </c>
      <c r="B3455" s="3" t="s">
        <v>1176</v>
      </c>
      <c r="C3455" s="3" t="s">
        <v>68</v>
      </c>
      <c r="D3455" s="3" t="s">
        <v>38</v>
      </c>
      <c r="E3455" s="3" t="s">
        <v>0</v>
      </c>
      <c r="F3455" s="3" t="s">
        <v>0</v>
      </c>
      <c r="G3455" s="9">
        <v>30531800</v>
      </c>
      <c r="H3455" s="9">
        <v>0</v>
      </c>
      <c r="I3455" s="9">
        <v>30531800</v>
      </c>
      <c r="J3455" s="9">
        <v>30802900</v>
      </c>
      <c r="K3455" s="9">
        <v>0</v>
      </c>
      <c r="L3455" s="9">
        <v>30802900</v>
      </c>
      <c r="M3455" s="9">
        <v>31993100</v>
      </c>
      <c r="N3455" s="9">
        <v>0</v>
      </c>
      <c r="O3455" s="9">
        <v>31993100</v>
      </c>
      <c r="P3455" s="13">
        <f t="shared" si="54"/>
        <v>0</v>
      </c>
      <c r="Q3455" s="13">
        <f t="array" ref="Q3455">IF(C3455="",SUMIFS($P$6:$P$65536,$B$6:$B$65536,B3455),IF(D3455="",SUMIFS($P$6:$P$65536,$B$6:$B$65536,B3455,$C$6:$C$65536,C3455),IF(E3455="",SUMIFS($P$6:$P$65536,$B$6:$B$65536,B3455,$C$6:$C$65536,C3455,$D$6:$D$65536,D3455),IF(F3455="",SUMIFS($P$6:$P$65536,$B$6:$B$65536,B3455,$C$6:$C$65536,C3455,$D$6:$D$65536,D3455,$E$6:$E$65536,E3455),--(RIGHT(F3455,1)="0")*SUM(SUMIFS($P$6:$P$65536,$B$6:$B$65536,B3455,$C$6:$C$65536,C3455,$D$6:$D$65536,D3455,$E$6:$E$65536,E3455,$F$6:$F$65536,LEFT(F3455,2)&amp;{0;1;2;3;4;5;6;7;8;9}))+(--(RIGHT(F3455,2)="00"))*SUM(SUMIFS($P$6:$P$65536,$B$6:$B$65536,B3455,$C$6:$C$65536,C3455,$D$6:$D$65536,D3455,$E$6:$E$65536,E3455,$F$6:$F$65536,LEFT(F3455,1)&amp;range))+SUMIFS($P$6:$P$65536,$B$6:$B$65536,B3455,$C$6:$C$65536,C3455,$D$6:$D$65536,D3455,$E$6:$E$65536,E3455,$F$6:$F$65536,F3455)))))</f>
        <v>0</v>
      </c>
    </row>
    <row r="3456" spans="1:17" ht="48.95" hidden="1" customHeight="1" x14ac:dyDescent="0.2">
      <c r="A3456" s="10" t="s">
        <v>1185</v>
      </c>
      <c r="B3456" s="3" t="s">
        <v>1176</v>
      </c>
      <c r="C3456" s="3" t="s">
        <v>68</v>
      </c>
      <c r="D3456" s="3" t="s">
        <v>38</v>
      </c>
      <c r="E3456" s="3" t="s">
        <v>1186</v>
      </c>
      <c r="F3456" s="11" t="s">
        <v>0</v>
      </c>
      <c r="G3456" s="9">
        <v>30531800</v>
      </c>
      <c r="H3456" s="9">
        <v>0</v>
      </c>
      <c r="I3456" s="9">
        <v>30531800</v>
      </c>
      <c r="J3456" s="9">
        <v>30802900</v>
      </c>
      <c r="K3456" s="9">
        <v>0</v>
      </c>
      <c r="L3456" s="9">
        <v>30802900</v>
      </c>
      <c r="M3456" s="9">
        <v>31993100</v>
      </c>
      <c r="N3456" s="9">
        <v>0</v>
      </c>
      <c r="O3456" s="9">
        <v>31993100</v>
      </c>
      <c r="P3456" s="13">
        <f t="shared" si="54"/>
        <v>0</v>
      </c>
      <c r="Q3456" s="13">
        <f t="array" ref="Q3456">IF(C3456="",SUMIFS($P$6:$P$65536,$B$6:$B$65536,B3456),IF(D3456="",SUMIFS($P$6:$P$65536,$B$6:$B$65536,B3456,$C$6:$C$65536,C3456),IF(E3456="",SUMIFS($P$6:$P$65536,$B$6:$B$65536,B3456,$C$6:$C$65536,C3456,$D$6:$D$65536,D3456),IF(F3456="",SUMIFS($P$6:$P$65536,$B$6:$B$65536,B3456,$C$6:$C$65536,C3456,$D$6:$D$65536,D3456,$E$6:$E$65536,E3456),--(RIGHT(F3456,1)="0")*SUM(SUMIFS($P$6:$P$65536,$B$6:$B$65536,B3456,$C$6:$C$65536,C3456,$D$6:$D$65536,D3456,$E$6:$E$65536,E3456,$F$6:$F$65536,LEFT(F3456,2)&amp;{0;1;2;3;4;5;6;7;8;9}))+(--(RIGHT(F3456,2)="00"))*SUM(SUMIFS($P$6:$P$65536,$B$6:$B$65536,B3456,$C$6:$C$65536,C3456,$D$6:$D$65536,D3456,$E$6:$E$65536,E3456,$F$6:$F$65536,LEFT(F3456,1)&amp;range))+SUMIFS($P$6:$P$65536,$B$6:$B$65536,B3456,$C$6:$C$65536,C3456,$D$6:$D$65536,D3456,$E$6:$E$65536,E3456,$F$6:$F$65536,F3456)))))</f>
        <v>0</v>
      </c>
    </row>
    <row r="3457" spans="1:17" ht="15" hidden="1" customHeight="1" x14ac:dyDescent="0.2">
      <c r="A3457" s="10" t="s">
        <v>162</v>
      </c>
      <c r="B3457" s="3" t="s">
        <v>1176</v>
      </c>
      <c r="C3457" s="3" t="s">
        <v>68</v>
      </c>
      <c r="D3457" s="3" t="s">
        <v>38</v>
      </c>
      <c r="E3457" s="3" t="s">
        <v>1186</v>
      </c>
      <c r="F3457" s="3" t="s">
        <v>163</v>
      </c>
      <c r="G3457" s="9">
        <v>30531800</v>
      </c>
      <c r="H3457" s="9">
        <v>0</v>
      </c>
      <c r="I3457" s="9">
        <v>30531800</v>
      </c>
      <c r="J3457" s="9">
        <v>30802900</v>
      </c>
      <c r="K3457" s="9">
        <v>0</v>
      </c>
      <c r="L3457" s="9">
        <v>30802900</v>
      </c>
      <c r="M3457" s="9">
        <v>31993100</v>
      </c>
      <c r="N3457" s="9">
        <v>0</v>
      </c>
      <c r="O3457" s="9">
        <v>31993100</v>
      </c>
      <c r="P3457" s="13">
        <f t="shared" si="54"/>
        <v>0</v>
      </c>
      <c r="Q3457" s="13">
        <f t="array" ref="Q3457">IF(C3457="",SUMIFS($P$6:$P$65536,$B$6:$B$65536,B3457),IF(D3457="",SUMIFS($P$6:$P$65536,$B$6:$B$65536,B3457,$C$6:$C$65536,C3457),IF(E3457="",SUMIFS($P$6:$P$65536,$B$6:$B$65536,B3457,$C$6:$C$65536,C3457,$D$6:$D$65536,D3457),IF(F3457="",SUMIFS($P$6:$P$65536,$B$6:$B$65536,B3457,$C$6:$C$65536,C3457,$D$6:$D$65536,D3457,$E$6:$E$65536,E3457),--(RIGHT(F3457,1)="0")*SUM(SUMIFS($P$6:$P$65536,$B$6:$B$65536,B3457,$C$6:$C$65536,C3457,$D$6:$D$65536,D3457,$E$6:$E$65536,E3457,$F$6:$F$65536,LEFT(F3457,2)&amp;{0;1;2;3;4;5;6;7;8;9}))+(--(RIGHT(F3457,2)="00"))*SUM(SUMIFS($P$6:$P$65536,$B$6:$B$65536,B3457,$C$6:$C$65536,C3457,$D$6:$D$65536,D3457,$E$6:$E$65536,E3457,$F$6:$F$65536,LEFT(F3457,1)&amp;range))+SUMIFS($P$6:$P$65536,$B$6:$B$65536,B3457,$C$6:$C$65536,C3457,$D$6:$D$65536,D3457,$E$6:$E$65536,E3457,$F$6:$F$65536,F3457)))))</f>
        <v>0</v>
      </c>
    </row>
    <row r="3458" spans="1:17" ht="15" hidden="1" customHeight="1" x14ac:dyDescent="0.2">
      <c r="A3458" s="10" t="s">
        <v>164</v>
      </c>
      <c r="B3458" s="3" t="s">
        <v>1176</v>
      </c>
      <c r="C3458" s="3" t="s">
        <v>68</v>
      </c>
      <c r="D3458" s="3" t="s">
        <v>38</v>
      </c>
      <c r="E3458" s="3" t="s">
        <v>1186</v>
      </c>
      <c r="F3458" s="3" t="s">
        <v>165</v>
      </c>
      <c r="G3458" s="9">
        <v>30531800</v>
      </c>
      <c r="H3458" s="9">
        <v>0</v>
      </c>
      <c r="I3458" s="9">
        <v>30531800</v>
      </c>
      <c r="J3458" s="9">
        <v>30802900</v>
      </c>
      <c r="K3458" s="9">
        <v>0</v>
      </c>
      <c r="L3458" s="9">
        <v>30802900</v>
      </c>
      <c r="M3458" s="9">
        <v>31993100</v>
      </c>
      <c r="N3458" s="9">
        <v>0</v>
      </c>
      <c r="O3458" s="9">
        <v>31993100</v>
      </c>
      <c r="P3458" s="13">
        <f t="shared" si="54"/>
        <v>0</v>
      </c>
      <c r="Q3458" s="13">
        <f t="array" ref="Q3458">IF(C3458="",SUMIFS($P$6:$P$65536,$B$6:$B$65536,B3458),IF(D3458="",SUMIFS($P$6:$P$65536,$B$6:$B$65536,B3458,$C$6:$C$65536,C3458),IF(E3458="",SUMIFS($P$6:$P$65536,$B$6:$B$65536,B3458,$C$6:$C$65536,C3458,$D$6:$D$65536,D3458),IF(F3458="",SUMIFS($P$6:$P$65536,$B$6:$B$65536,B3458,$C$6:$C$65536,C3458,$D$6:$D$65536,D3458,$E$6:$E$65536,E3458),--(RIGHT(F3458,1)="0")*SUM(SUMIFS($P$6:$P$65536,$B$6:$B$65536,B3458,$C$6:$C$65536,C3458,$D$6:$D$65536,D3458,$E$6:$E$65536,E3458,$F$6:$F$65536,LEFT(F3458,2)&amp;{0;1;2;3;4;5;6;7;8;9}))+(--(RIGHT(F3458,2)="00"))*SUM(SUMIFS($P$6:$P$65536,$B$6:$B$65536,B3458,$C$6:$C$65536,C3458,$D$6:$D$65536,D3458,$E$6:$E$65536,E3458,$F$6:$F$65536,LEFT(F3458,1)&amp;range))+SUMIFS($P$6:$P$65536,$B$6:$B$65536,B3458,$C$6:$C$65536,C3458,$D$6:$D$65536,D3458,$E$6:$E$65536,E3458,$F$6:$F$65536,F3458)))))</f>
        <v>0</v>
      </c>
    </row>
    <row r="3459" spans="1:17" ht="32.25" customHeight="1" x14ac:dyDescent="0.2">
      <c r="A3459" s="8" t="s">
        <v>123</v>
      </c>
      <c r="B3459" s="3" t="s">
        <v>1176</v>
      </c>
      <c r="C3459" s="3" t="s">
        <v>68</v>
      </c>
      <c r="D3459" s="3" t="s">
        <v>76</v>
      </c>
      <c r="E3459" s="3" t="s">
        <v>0</v>
      </c>
      <c r="F3459" s="3" t="s">
        <v>0</v>
      </c>
      <c r="G3459" s="9">
        <v>85453103</v>
      </c>
      <c r="H3459" s="9">
        <v>-400000</v>
      </c>
      <c r="I3459" s="9">
        <v>85053103</v>
      </c>
      <c r="J3459" s="9">
        <v>11214451</v>
      </c>
      <c r="K3459" s="9">
        <v>0</v>
      </c>
      <c r="L3459" s="9">
        <v>11214451</v>
      </c>
      <c r="M3459" s="9">
        <v>11214451</v>
      </c>
      <c r="N3459" s="9">
        <v>0</v>
      </c>
      <c r="O3459" s="9">
        <v>11214451</v>
      </c>
      <c r="P3459" s="13">
        <f t="shared" si="54"/>
        <v>400000</v>
      </c>
      <c r="Q3459" s="13">
        <f t="array" ref="Q3459">IF(C3459="",SUMIFS($P$6:$P$65536,$B$6:$B$65536,B3459),IF(D3459="",SUMIFS($P$6:$P$65536,$B$6:$B$65536,B3459,$C$6:$C$65536,C3459),IF(E3459="",SUMIFS($P$6:$P$65536,$B$6:$B$65536,B3459,$C$6:$C$65536,C3459,$D$6:$D$65536,D3459),IF(F3459="",SUMIFS($P$6:$P$65536,$B$6:$B$65536,B3459,$C$6:$C$65536,C3459,$D$6:$D$65536,D3459,$E$6:$E$65536,E3459),--(RIGHT(F3459,1)="0")*SUM(SUMIFS($P$6:$P$65536,$B$6:$B$65536,B3459,$C$6:$C$65536,C3459,$D$6:$D$65536,D3459,$E$6:$E$65536,E3459,$F$6:$F$65536,LEFT(F3459,2)&amp;{0;1;2;3;4;5;6;7;8;9}))+(--(RIGHT(F3459,2)="00"))*SUM(SUMIFS($P$6:$P$65536,$B$6:$B$65536,B3459,$C$6:$C$65536,C3459,$D$6:$D$65536,D3459,$E$6:$E$65536,E3459,$F$6:$F$65536,LEFT(F3459,1)&amp;range))+SUMIFS($P$6:$P$65536,$B$6:$B$65536,B3459,$C$6:$C$65536,C3459,$D$6:$D$65536,D3459,$E$6:$E$65536,E3459,$F$6:$F$65536,F3459)))))</f>
        <v>2000000</v>
      </c>
    </row>
    <row r="3460" spans="1:17" ht="64.5" customHeight="1" x14ac:dyDescent="0.2">
      <c r="A3460" s="10" t="s">
        <v>1187</v>
      </c>
      <c r="B3460" s="3" t="s">
        <v>1176</v>
      </c>
      <c r="C3460" s="3" t="s">
        <v>68</v>
      </c>
      <c r="D3460" s="3" t="s">
        <v>76</v>
      </c>
      <c r="E3460" s="3" t="s">
        <v>1188</v>
      </c>
      <c r="F3460" s="11" t="s">
        <v>0</v>
      </c>
      <c r="G3460" s="9">
        <v>74668652</v>
      </c>
      <c r="H3460" s="9">
        <v>-400000</v>
      </c>
      <c r="I3460" s="9">
        <v>74268652</v>
      </c>
      <c r="J3460" s="9">
        <v>430000</v>
      </c>
      <c r="K3460" s="9">
        <v>0</v>
      </c>
      <c r="L3460" s="9">
        <v>430000</v>
      </c>
      <c r="M3460" s="9">
        <v>430000</v>
      </c>
      <c r="N3460" s="9">
        <v>0</v>
      </c>
      <c r="O3460" s="9">
        <v>430000</v>
      </c>
      <c r="P3460" s="13">
        <f t="shared" si="54"/>
        <v>400000</v>
      </c>
      <c r="Q3460" s="13">
        <f t="array" ref="Q3460">IF(C3460="",SUMIFS($P$6:$P$65536,$B$6:$B$65536,B3460),IF(D3460="",SUMIFS($P$6:$P$65536,$B$6:$B$65536,B3460,$C$6:$C$65536,C3460),IF(E3460="",SUMIFS($P$6:$P$65536,$B$6:$B$65536,B3460,$C$6:$C$65536,C3460,$D$6:$D$65536,D3460),IF(F3460="",SUMIFS($P$6:$P$65536,$B$6:$B$65536,B3460,$C$6:$C$65536,C3460,$D$6:$D$65536,D3460,$E$6:$E$65536,E3460),--(RIGHT(F3460,1)="0")*SUM(SUMIFS($P$6:$P$65536,$B$6:$B$65536,B3460,$C$6:$C$65536,C3460,$D$6:$D$65536,D3460,$E$6:$E$65536,E3460,$F$6:$F$65536,LEFT(F3460,2)&amp;{0;1;2;3;4;5;6;7;8;9}))+(--(RIGHT(F3460,2)="00"))*SUM(SUMIFS($P$6:$P$65536,$B$6:$B$65536,B3460,$C$6:$C$65536,C3460,$D$6:$D$65536,D3460,$E$6:$E$65536,E3460,$F$6:$F$65536,LEFT(F3460,1)&amp;range))+SUMIFS($P$6:$P$65536,$B$6:$B$65536,B3460,$C$6:$C$65536,C3460,$D$6:$D$65536,D3460,$E$6:$E$65536,E3460,$F$6:$F$65536,F3460)))))</f>
        <v>1600000</v>
      </c>
    </row>
    <row r="3461" spans="1:17" ht="48.95" customHeight="1" x14ac:dyDescent="0.2">
      <c r="A3461" s="10" t="s">
        <v>57</v>
      </c>
      <c r="B3461" s="3" t="s">
        <v>1176</v>
      </c>
      <c r="C3461" s="3" t="s">
        <v>68</v>
      </c>
      <c r="D3461" s="3" t="s">
        <v>76</v>
      </c>
      <c r="E3461" s="3" t="s">
        <v>1188</v>
      </c>
      <c r="F3461" s="3" t="s">
        <v>58</v>
      </c>
      <c r="G3461" s="9">
        <v>74668652</v>
      </c>
      <c r="H3461" s="9">
        <v>-400000</v>
      </c>
      <c r="I3461" s="9">
        <v>74268652</v>
      </c>
      <c r="J3461" s="9">
        <v>430000</v>
      </c>
      <c r="K3461" s="9">
        <v>0</v>
      </c>
      <c r="L3461" s="9">
        <v>430000</v>
      </c>
      <c r="M3461" s="9">
        <v>430000</v>
      </c>
      <c r="N3461" s="9">
        <v>0</v>
      </c>
      <c r="O3461" s="9">
        <v>430000</v>
      </c>
      <c r="P3461" s="13">
        <f t="shared" si="54"/>
        <v>400000</v>
      </c>
      <c r="Q3461" s="13">
        <f t="array" ref="Q3461">IF(C3461="",SUMIFS($P$6:$P$65536,$B$6:$B$65536,B3461),IF(D3461="",SUMIFS($P$6:$P$65536,$B$6:$B$65536,B3461,$C$6:$C$65536,C3461),IF(E3461="",SUMIFS($P$6:$P$65536,$B$6:$B$65536,B3461,$C$6:$C$65536,C3461,$D$6:$D$65536,D3461),IF(F3461="",SUMIFS($P$6:$P$65536,$B$6:$B$65536,B3461,$C$6:$C$65536,C3461,$D$6:$D$65536,D3461,$E$6:$E$65536,E3461),--(RIGHT(F3461,1)="0")*SUM(SUMIFS($P$6:$P$65536,$B$6:$B$65536,B3461,$C$6:$C$65536,C3461,$D$6:$D$65536,D3461,$E$6:$E$65536,E3461,$F$6:$F$65536,LEFT(F3461,2)&amp;{0;1;2;3;4;5;6;7;8;9}))+(--(RIGHT(F3461,2)="00"))*SUM(SUMIFS($P$6:$P$65536,$B$6:$B$65536,B3461,$C$6:$C$65536,C3461,$D$6:$D$65536,D3461,$E$6:$E$65536,E3461,$F$6:$F$65536,LEFT(F3461,1)&amp;range))+SUMIFS($P$6:$P$65536,$B$6:$B$65536,B3461,$C$6:$C$65536,C3461,$D$6:$D$65536,D3461,$E$6:$E$65536,E3461,$F$6:$F$65536,F3461)))))</f>
        <v>1600000</v>
      </c>
    </row>
    <row r="3462" spans="1:17" ht="48.95" customHeight="1" x14ac:dyDescent="0.2">
      <c r="A3462" s="10" t="s">
        <v>59</v>
      </c>
      <c r="B3462" s="3" t="s">
        <v>1176</v>
      </c>
      <c r="C3462" s="3" t="s">
        <v>68</v>
      </c>
      <c r="D3462" s="3" t="s">
        <v>76</v>
      </c>
      <c r="E3462" s="3" t="s">
        <v>1188</v>
      </c>
      <c r="F3462" s="3" t="s">
        <v>60</v>
      </c>
      <c r="G3462" s="9">
        <v>74668652</v>
      </c>
      <c r="H3462" s="9">
        <v>-400000</v>
      </c>
      <c r="I3462" s="9">
        <v>74268652</v>
      </c>
      <c r="J3462" s="9">
        <v>430000</v>
      </c>
      <c r="K3462" s="9">
        <v>0</v>
      </c>
      <c r="L3462" s="9">
        <v>430000</v>
      </c>
      <c r="M3462" s="9">
        <v>430000</v>
      </c>
      <c r="N3462" s="9">
        <v>0</v>
      </c>
      <c r="O3462" s="9">
        <v>430000</v>
      </c>
      <c r="P3462" s="13">
        <f t="shared" si="54"/>
        <v>400000</v>
      </c>
      <c r="Q3462" s="13">
        <f t="array" ref="Q3462">IF(C3462="",SUMIFS($P$6:$P$65536,$B$6:$B$65536,B3462),IF(D3462="",SUMIFS($P$6:$P$65536,$B$6:$B$65536,B3462,$C$6:$C$65536,C3462),IF(E3462="",SUMIFS($P$6:$P$65536,$B$6:$B$65536,B3462,$C$6:$C$65536,C3462,$D$6:$D$65536,D3462),IF(F3462="",SUMIFS($P$6:$P$65536,$B$6:$B$65536,B3462,$C$6:$C$65536,C3462,$D$6:$D$65536,D3462,$E$6:$E$65536,E3462),--(RIGHT(F3462,1)="0")*SUM(SUMIFS($P$6:$P$65536,$B$6:$B$65536,B3462,$C$6:$C$65536,C3462,$D$6:$D$65536,D3462,$E$6:$E$65536,E3462,$F$6:$F$65536,LEFT(F3462,2)&amp;{0;1;2;3;4;5;6;7;8;9}))+(--(RIGHT(F3462,2)="00"))*SUM(SUMIFS($P$6:$P$65536,$B$6:$B$65536,B3462,$C$6:$C$65536,C3462,$D$6:$D$65536,D3462,$E$6:$E$65536,E3462,$F$6:$F$65536,LEFT(F3462,1)&amp;range))+SUMIFS($P$6:$P$65536,$B$6:$B$65536,B3462,$C$6:$C$65536,C3462,$D$6:$D$65536,D3462,$E$6:$E$65536,E3462,$F$6:$F$65536,F3462)))))</f>
        <v>1200000</v>
      </c>
    </row>
    <row r="3463" spans="1:17" ht="15" customHeight="1" x14ac:dyDescent="0.2">
      <c r="A3463" s="10" t="s">
        <v>61</v>
      </c>
      <c r="B3463" s="3" t="s">
        <v>1176</v>
      </c>
      <c r="C3463" s="3" t="s">
        <v>68</v>
      </c>
      <c r="D3463" s="3" t="s">
        <v>76</v>
      </c>
      <c r="E3463" s="3" t="s">
        <v>1188</v>
      </c>
      <c r="F3463" s="3" t="s">
        <v>62</v>
      </c>
      <c r="G3463" s="9">
        <v>74668652</v>
      </c>
      <c r="H3463" s="9">
        <v>-400000</v>
      </c>
      <c r="I3463" s="9">
        <v>74268652</v>
      </c>
      <c r="J3463" s="9">
        <v>430000</v>
      </c>
      <c r="K3463" s="9">
        <v>0</v>
      </c>
      <c r="L3463" s="9">
        <v>430000</v>
      </c>
      <c r="M3463" s="9">
        <v>430000</v>
      </c>
      <c r="N3463" s="9">
        <v>0</v>
      </c>
      <c r="O3463" s="9">
        <v>430000</v>
      </c>
      <c r="P3463" s="13">
        <f t="shared" ref="P3463:P3526" si="55">ABS(H3463)+ABS(K3463)+ABS(N3463)</f>
        <v>400000</v>
      </c>
      <c r="Q3463" s="13">
        <f t="array" ref="Q3463">IF(C3463="",SUMIFS($P$6:$P$65536,$B$6:$B$65536,B3463),IF(D3463="",SUMIFS($P$6:$P$65536,$B$6:$B$65536,B3463,$C$6:$C$65536,C3463),IF(E3463="",SUMIFS($P$6:$P$65536,$B$6:$B$65536,B3463,$C$6:$C$65536,C3463,$D$6:$D$65536,D3463),IF(F3463="",SUMIFS($P$6:$P$65536,$B$6:$B$65536,B3463,$C$6:$C$65536,C3463,$D$6:$D$65536,D3463,$E$6:$E$65536,E3463),--(RIGHT(F3463,1)="0")*SUM(SUMIFS($P$6:$P$65536,$B$6:$B$65536,B3463,$C$6:$C$65536,C3463,$D$6:$D$65536,D3463,$E$6:$E$65536,E3463,$F$6:$F$65536,LEFT(F3463,2)&amp;{0;1;2;3;4;5;6;7;8;9}))+(--(RIGHT(F3463,2)="00"))*SUM(SUMIFS($P$6:$P$65536,$B$6:$B$65536,B3463,$C$6:$C$65536,C3463,$D$6:$D$65536,D3463,$E$6:$E$65536,E3463,$F$6:$F$65536,LEFT(F3463,1)&amp;range))+SUMIFS($P$6:$P$65536,$B$6:$B$65536,B3463,$C$6:$C$65536,C3463,$D$6:$D$65536,D3463,$E$6:$E$65536,E3463,$F$6:$F$65536,F3463)))))</f>
        <v>400000</v>
      </c>
    </row>
    <row r="3464" spans="1:17" ht="64.5" hidden="1" customHeight="1" x14ac:dyDescent="0.2">
      <c r="A3464" s="10" t="s">
        <v>1187</v>
      </c>
      <c r="B3464" s="3" t="s">
        <v>1176</v>
      </c>
      <c r="C3464" s="3" t="s">
        <v>68</v>
      </c>
      <c r="D3464" s="3" t="s">
        <v>76</v>
      </c>
      <c r="E3464" s="3" t="s">
        <v>1189</v>
      </c>
      <c r="F3464" s="11" t="s">
        <v>0</v>
      </c>
      <c r="G3464" s="9">
        <v>10784451</v>
      </c>
      <c r="H3464" s="9">
        <v>0</v>
      </c>
      <c r="I3464" s="9">
        <v>10784451</v>
      </c>
      <c r="J3464" s="9">
        <v>10784451</v>
      </c>
      <c r="K3464" s="9">
        <v>0</v>
      </c>
      <c r="L3464" s="9">
        <v>10784451</v>
      </c>
      <c r="M3464" s="9">
        <v>10784451</v>
      </c>
      <c r="N3464" s="9">
        <v>0</v>
      </c>
      <c r="O3464" s="9">
        <v>10784451</v>
      </c>
      <c r="P3464" s="13">
        <f t="shared" si="55"/>
        <v>0</v>
      </c>
      <c r="Q3464" s="13">
        <f t="array" ref="Q3464">IF(C3464="",SUMIFS($P$6:$P$65536,$B$6:$B$65536,B3464),IF(D3464="",SUMIFS($P$6:$P$65536,$B$6:$B$65536,B3464,$C$6:$C$65536,C3464),IF(E3464="",SUMIFS($P$6:$P$65536,$B$6:$B$65536,B3464,$C$6:$C$65536,C3464,$D$6:$D$65536,D3464),IF(F3464="",SUMIFS($P$6:$P$65536,$B$6:$B$65536,B3464,$C$6:$C$65536,C3464,$D$6:$D$65536,D3464,$E$6:$E$65536,E3464),--(RIGHT(F3464,1)="0")*SUM(SUMIFS($P$6:$P$65536,$B$6:$B$65536,B3464,$C$6:$C$65536,C3464,$D$6:$D$65536,D3464,$E$6:$E$65536,E3464,$F$6:$F$65536,LEFT(F3464,2)&amp;{0;1;2;3;4;5;6;7;8;9}))+(--(RIGHT(F3464,2)="00"))*SUM(SUMIFS($P$6:$P$65536,$B$6:$B$65536,B3464,$C$6:$C$65536,C3464,$D$6:$D$65536,D3464,$E$6:$E$65536,E3464,$F$6:$F$65536,LEFT(F3464,1)&amp;range))+SUMIFS($P$6:$P$65536,$B$6:$B$65536,B3464,$C$6:$C$65536,C3464,$D$6:$D$65536,D3464,$E$6:$E$65536,E3464,$F$6:$F$65536,F3464)))))</f>
        <v>0</v>
      </c>
    </row>
    <row r="3465" spans="1:17" ht="48.95" hidden="1" customHeight="1" x14ac:dyDescent="0.2">
      <c r="A3465" s="10" t="s">
        <v>57</v>
      </c>
      <c r="B3465" s="3" t="s">
        <v>1176</v>
      </c>
      <c r="C3465" s="3" t="s">
        <v>68</v>
      </c>
      <c r="D3465" s="3" t="s">
        <v>76</v>
      </c>
      <c r="E3465" s="3" t="s">
        <v>1189</v>
      </c>
      <c r="F3465" s="3" t="s">
        <v>58</v>
      </c>
      <c r="G3465" s="9">
        <v>10784451</v>
      </c>
      <c r="H3465" s="9">
        <v>0</v>
      </c>
      <c r="I3465" s="9">
        <v>10784451</v>
      </c>
      <c r="J3465" s="9">
        <v>10784451</v>
      </c>
      <c r="K3465" s="9">
        <v>0</v>
      </c>
      <c r="L3465" s="9">
        <v>10784451</v>
      </c>
      <c r="M3465" s="9">
        <v>10784451</v>
      </c>
      <c r="N3465" s="9">
        <v>0</v>
      </c>
      <c r="O3465" s="9">
        <v>10784451</v>
      </c>
      <c r="P3465" s="13">
        <f t="shared" si="55"/>
        <v>0</v>
      </c>
      <c r="Q3465" s="13">
        <f t="array" ref="Q3465">IF(C3465="",SUMIFS($P$6:$P$65536,$B$6:$B$65536,B3465),IF(D3465="",SUMIFS($P$6:$P$65536,$B$6:$B$65536,B3465,$C$6:$C$65536,C3465),IF(E3465="",SUMIFS($P$6:$P$65536,$B$6:$B$65536,B3465,$C$6:$C$65536,C3465,$D$6:$D$65536,D3465),IF(F3465="",SUMIFS($P$6:$P$65536,$B$6:$B$65536,B3465,$C$6:$C$65536,C3465,$D$6:$D$65536,D3465,$E$6:$E$65536,E3465),--(RIGHT(F3465,1)="0")*SUM(SUMIFS($P$6:$P$65536,$B$6:$B$65536,B3465,$C$6:$C$65536,C3465,$D$6:$D$65536,D3465,$E$6:$E$65536,E3465,$F$6:$F$65536,LEFT(F3465,2)&amp;{0;1;2;3;4;5;6;7;8;9}))+(--(RIGHT(F3465,2)="00"))*SUM(SUMIFS($P$6:$P$65536,$B$6:$B$65536,B3465,$C$6:$C$65536,C3465,$D$6:$D$65536,D3465,$E$6:$E$65536,E3465,$F$6:$F$65536,LEFT(F3465,1)&amp;range))+SUMIFS($P$6:$P$65536,$B$6:$B$65536,B3465,$C$6:$C$65536,C3465,$D$6:$D$65536,D3465,$E$6:$E$65536,E3465,$F$6:$F$65536,F3465)))))</f>
        <v>0</v>
      </c>
    </row>
    <row r="3466" spans="1:17" ht="48.95" hidden="1" customHeight="1" x14ac:dyDescent="0.2">
      <c r="A3466" s="10" t="s">
        <v>59</v>
      </c>
      <c r="B3466" s="3" t="s">
        <v>1176</v>
      </c>
      <c r="C3466" s="3" t="s">
        <v>68</v>
      </c>
      <c r="D3466" s="3" t="s">
        <v>76</v>
      </c>
      <c r="E3466" s="3" t="s">
        <v>1189</v>
      </c>
      <c r="F3466" s="3" t="s">
        <v>60</v>
      </c>
      <c r="G3466" s="9">
        <v>10784451</v>
      </c>
      <c r="H3466" s="9">
        <v>0</v>
      </c>
      <c r="I3466" s="9">
        <v>10784451</v>
      </c>
      <c r="J3466" s="9">
        <v>10784451</v>
      </c>
      <c r="K3466" s="9">
        <v>0</v>
      </c>
      <c r="L3466" s="9">
        <v>10784451</v>
      </c>
      <c r="M3466" s="9">
        <v>10784451</v>
      </c>
      <c r="N3466" s="9">
        <v>0</v>
      </c>
      <c r="O3466" s="9">
        <v>10784451</v>
      </c>
      <c r="P3466" s="13">
        <f t="shared" si="55"/>
        <v>0</v>
      </c>
      <c r="Q3466" s="13">
        <f t="array" ref="Q3466">IF(C3466="",SUMIFS($P$6:$P$65536,$B$6:$B$65536,B3466),IF(D3466="",SUMIFS($P$6:$P$65536,$B$6:$B$65536,B3466,$C$6:$C$65536,C3466),IF(E3466="",SUMIFS($P$6:$P$65536,$B$6:$B$65536,B3466,$C$6:$C$65536,C3466,$D$6:$D$65536,D3466),IF(F3466="",SUMIFS($P$6:$P$65536,$B$6:$B$65536,B3466,$C$6:$C$65536,C3466,$D$6:$D$65536,D3466,$E$6:$E$65536,E3466),--(RIGHT(F3466,1)="0")*SUM(SUMIFS($P$6:$P$65536,$B$6:$B$65536,B3466,$C$6:$C$65536,C3466,$D$6:$D$65536,D3466,$E$6:$E$65536,E3466,$F$6:$F$65536,LEFT(F3466,2)&amp;{0;1;2;3;4;5;6;7;8;9}))+(--(RIGHT(F3466,2)="00"))*SUM(SUMIFS($P$6:$P$65536,$B$6:$B$65536,B3466,$C$6:$C$65536,C3466,$D$6:$D$65536,D3466,$E$6:$E$65536,E3466,$F$6:$F$65536,LEFT(F3466,1)&amp;range))+SUMIFS($P$6:$P$65536,$B$6:$B$65536,B3466,$C$6:$C$65536,C3466,$D$6:$D$65536,D3466,$E$6:$E$65536,E3466,$F$6:$F$65536,F3466)))))</f>
        <v>0</v>
      </c>
    </row>
    <row r="3467" spans="1:17" ht="15" hidden="1" customHeight="1" x14ac:dyDescent="0.2">
      <c r="A3467" s="10" t="s">
        <v>61</v>
      </c>
      <c r="B3467" s="3" t="s">
        <v>1176</v>
      </c>
      <c r="C3467" s="3" t="s">
        <v>68</v>
      </c>
      <c r="D3467" s="3" t="s">
        <v>76</v>
      </c>
      <c r="E3467" s="3" t="s">
        <v>1189</v>
      </c>
      <c r="F3467" s="3" t="s">
        <v>62</v>
      </c>
      <c r="G3467" s="9">
        <v>10784451</v>
      </c>
      <c r="H3467" s="9">
        <v>0</v>
      </c>
      <c r="I3467" s="9">
        <v>10784451</v>
      </c>
      <c r="J3467" s="9">
        <v>10784451</v>
      </c>
      <c r="K3467" s="9">
        <v>0</v>
      </c>
      <c r="L3467" s="9">
        <v>10784451</v>
      </c>
      <c r="M3467" s="9">
        <v>10784451</v>
      </c>
      <c r="N3467" s="9">
        <v>0</v>
      </c>
      <c r="O3467" s="9">
        <v>10784451</v>
      </c>
      <c r="P3467" s="13">
        <f t="shared" si="55"/>
        <v>0</v>
      </c>
      <c r="Q3467" s="13">
        <f t="array" ref="Q3467">IF(C3467="",SUMIFS($P$6:$P$65536,$B$6:$B$65536,B3467),IF(D3467="",SUMIFS($P$6:$P$65536,$B$6:$B$65536,B3467,$C$6:$C$65536,C3467),IF(E3467="",SUMIFS($P$6:$P$65536,$B$6:$B$65536,B3467,$C$6:$C$65536,C3467,$D$6:$D$65536,D3467),IF(F3467="",SUMIFS($P$6:$P$65536,$B$6:$B$65536,B3467,$C$6:$C$65536,C3467,$D$6:$D$65536,D3467,$E$6:$E$65536,E3467),--(RIGHT(F3467,1)="0")*SUM(SUMIFS($P$6:$P$65536,$B$6:$B$65536,B3467,$C$6:$C$65536,C3467,$D$6:$D$65536,D3467,$E$6:$E$65536,E3467,$F$6:$F$65536,LEFT(F3467,2)&amp;{0;1;2;3;4;5;6;7;8;9}))+(--(RIGHT(F3467,2)="00"))*SUM(SUMIFS($P$6:$P$65536,$B$6:$B$65536,B3467,$C$6:$C$65536,C3467,$D$6:$D$65536,D3467,$E$6:$E$65536,E3467,$F$6:$F$65536,LEFT(F3467,1)&amp;range))+SUMIFS($P$6:$P$65536,$B$6:$B$65536,B3467,$C$6:$C$65536,C3467,$D$6:$D$65536,D3467,$E$6:$E$65536,E3467,$F$6:$F$65536,F3467)))))</f>
        <v>0</v>
      </c>
    </row>
    <row r="3468" spans="1:17" ht="32.25" customHeight="1" x14ac:dyDescent="0.2">
      <c r="A3468" s="8" t="s">
        <v>719</v>
      </c>
      <c r="B3468" s="3" t="s">
        <v>1176</v>
      </c>
      <c r="C3468" s="3" t="s">
        <v>38</v>
      </c>
      <c r="D3468" s="3" t="s">
        <v>0</v>
      </c>
      <c r="E3468" s="3" t="s">
        <v>0</v>
      </c>
      <c r="F3468" s="3" t="s">
        <v>0</v>
      </c>
      <c r="G3468" s="9">
        <v>914549294</v>
      </c>
      <c r="H3468" s="9">
        <v>-2402059.48</v>
      </c>
      <c r="I3468" s="9">
        <v>912147234.51999998</v>
      </c>
      <c r="J3468" s="9">
        <v>706851812</v>
      </c>
      <c r="K3468" s="9">
        <v>0</v>
      </c>
      <c r="L3468" s="9">
        <v>706851812</v>
      </c>
      <c r="M3468" s="9">
        <v>524780885</v>
      </c>
      <c r="N3468" s="9">
        <v>0</v>
      </c>
      <c r="O3468" s="9">
        <v>524780885</v>
      </c>
      <c r="P3468" s="13">
        <f t="shared" si="55"/>
        <v>2402059.48</v>
      </c>
      <c r="Q3468" s="13">
        <f t="array" ref="Q3468">IF(C3468="",SUMIFS($P$6:$P$65536,$B$6:$B$65536,B3468),IF(D3468="",SUMIFS($P$6:$P$65536,$B$6:$B$65536,B3468,$C$6:$C$65536,C3468),IF(E3468="",SUMIFS($P$6:$P$65536,$B$6:$B$65536,B3468,$C$6:$C$65536,C3468,$D$6:$D$65536,D3468),IF(F3468="",SUMIFS($P$6:$P$65536,$B$6:$B$65536,B3468,$C$6:$C$65536,C3468,$D$6:$D$65536,D3468,$E$6:$E$65536,E3468),--(RIGHT(F3468,1)="0")*SUM(SUMIFS($P$6:$P$65536,$B$6:$B$65536,B3468,$C$6:$C$65536,C3468,$D$6:$D$65536,D3468,$E$6:$E$65536,E3468,$F$6:$F$65536,LEFT(F3468,2)&amp;{0;1;2;3;4;5;6;7;8;9}))+(--(RIGHT(F3468,2)="00"))*SUM(SUMIFS($P$6:$P$65536,$B$6:$B$65536,B3468,$C$6:$C$65536,C3468,$D$6:$D$65536,D3468,$E$6:$E$65536,E3468,$F$6:$F$65536,LEFT(F3468,1)&amp;range))+SUMIFS($P$6:$P$65536,$B$6:$B$65536,B3468,$C$6:$C$65536,C3468,$D$6:$D$65536,D3468,$E$6:$E$65536,E3468,$F$6:$F$65536,F3468)))))</f>
        <v>29798236.079999998</v>
      </c>
    </row>
    <row r="3469" spans="1:17" ht="64.5" hidden="1" customHeight="1" x14ac:dyDescent="0.2">
      <c r="A3469" s="8" t="s">
        <v>1190</v>
      </c>
      <c r="B3469" s="3" t="s">
        <v>1176</v>
      </c>
      <c r="C3469" s="3" t="s">
        <v>38</v>
      </c>
      <c r="D3469" s="3" t="s">
        <v>273</v>
      </c>
      <c r="E3469" s="3" t="s">
        <v>0</v>
      </c>
      <c r="F3469" s="3" t="s">
        <v>0</v>
      </c>
      <c r="G3469" s="9">
        <v>61169007</v>
      </c>
      <c r="H3469" s="9">
        <v>0</v>
      </c>
      <c r="I3469" s="9">
        <v>61169007</v>
      </c>
      <c r="J3469" s="9">
        <v>48798469</v>
      </c>
      <c r="K3469" s="9">
        <v>0</v>
      </c>
      <c r="L3469" s="9">
        <v>48798469</v>
      </c>
      <c r="M3469" s="9">
        <v>48798469</v>
      </c>
      <c r="N3469" s="9">
        <v>0</v>
      </c>
      <c r="O3469" s="9">
        <v>48798469</v>
      </c>
      <c r="P3469" s="13">
        <f t="shared" si="55"/>
        <v>0</v>
      </c>
      <c r="Q3469" s="13">
        <f t="array" ref="Q3469">IF(C3469="",SUMIFS($P$6:$P$65536,$B$6:$B$65536,B3469),IF(D3469="",SUMIFS($P$6:$P$65536,$B$6:$B$65536,B3469,$C$6:$C$65536,C3469),IF(E3469="",SUMIFS($P$6:$P$65536,$B$6:$B$65536,B3469,$C$6:$C$65536,C3469,$D$6:$D$65536,D3469),IF(F3469="",SUMIFS($P$6:$P$65536,$B$6:$B$65536,B3469,$C$6:$C$65536,C3469,$D$6:$D$65536,D3469,$E$6:$E$65536,E3469),--(RIGHT(F3469,1)="0")*SUM(SUMIFS($P$6:$P$65536,$B$6:$B$65536,B3469,$C$6:$C$65536,C3469,$D$6:$D$65536,D3469,$E$6:$E$65536,E3469,$F$6:$F$65536,LEFT(F3469,2)&amp;{0;1;2;3;4;5;6;7;8;9}))+(--(RIGHT(F3469,2)="00"))*SUM(SUMIFS($P$6:$P$65536,$B$6:$B$65536,B3469,$C$6:$C$65536,C3469,$D$6:$D$65536,D3469,$E$6:$E$65536,E3469,$F$6:$F$65536,LEFT(F3469,1)&amp;range))+SUMIFS($P$6:$P$65536,$B$6:$B$65536,B3469,$C$6:$C$65536,C3469,$D$6:$D$65536,D3469,$E$6:$E$65536,E3469,$F$6:$F$65536,F3469)))))</f>
        <v>594984</v>
      </c>
    </row>
    <row r="3470" spans="1:17" ht="112.35" hidden="1" customHeight="1" x14ac:dyDescent="0.2">
      <c r="A3470" s="10" t="s">
        <v>1191</v>
      </c>
      <c r="B3470" s="3" t="s">
        <v>1176</v>
      </c>
      <c r="C3470" s="3" t="s">
        <v>38</v>
      </c>
      <c r="D3470" s="3" t="s">
        <v>273</v>
      </c>
      <c r="E3470" s="3" t="s">
        <v>1192</v>
      </c>
      <c r="F3470" s="11" t="s">
        <v>0</v>
      </c>
      <c r="G3470" s="9">
        <v>37391725</v>
      </c>
      <c r="H3470" s="9">
        <v>0</v>
      </c>
      <c r="I3470" s="9">
        <v>37391725</v>
      </c>
      <c r="J3470" s="9">
        <v>29992502</v>
      </c>
      <c r="K3470" s="9">
        <v>0</v>
      </c>
      <c r="L3470" s="9">
        <v>29992502</v>
      </c>
      <c r="M3470" s="9">
        <v>29992502</v>
      </c>
      <c r="N3470" s="9">
        <v>0</v>
      </c>
      <c r="O3470" s="9">
        <v>29992502</v>
      </c>
      <c r="P3470" s="13">
        <f t="shared" si="55"/>
        <v>0</v>
      </c>
      <c r="Q3470" s="13">
        <f t="array" ref="Q3470">IF(C3470="",SUMIFS($P$6:$P$65536,$B$6:$B$65536,B3470),IF(D3470="",SUMIFS($P$6:$P$65536,$B$6:$B$65536,B3470,$C$6:$C$65536,C3470),IF(E3470="",SUMIFS($P$6:$P$65536,$B$6:$B$65536,B3470,$C$6:$C$65536,C3470,$D$6:$D$65536,D3470),IF(F3470="",SUMIFS($P$6:$P$65536,$B$6:$B$65536,B3470,$C$6:$C$65536,C3470,$D$6:$D$65536,D3470,$E$6:$E$65536,E3470),--(RIGHT(F3470,1)="0")*SUM(SUMIFS($P$6:$P$65536,$B$6:$B$65536,B3470,$C$6:$C$65536,C3470,$D$6:$D$65536,D3470,$E$6:$E$65536,E3470,$F$6:$F$65536,LEFT(F3470,2)&amp;{0;1;2;3;4;5;6;7;8;9}))+(--(RIGHT(F3470,2)="00"))*SUM(SUMIFS($P$6:$P$65536,$B$6:$B$65536,B3470,$C$6:$C$65536,C3470,$D$6:$D$65536,D3470,$E$6:$E$65536,E3470,$F$6:$F$65536,LEFT(F3470,1)&amp;range))+SUMIFS($P$6:$P$65536,$B$6:$B$65536,B3470,$C$6:$C$65536,C3470,$D$6:$D$65536,D3470,$E$6:$E$65536,E3470,$F$6:$F$65536,F3470)))))</f>
        <v>594984</v>
      </c>
    </row>
    <row r="3471" spans="1:17" ht="112.35" customHeight="1" x14ac:dyDescent="0.2">
      <c r="A3471" s="10" t="s">
        <v>41</v>
      </c>
      <c r="B3471" s="3" t="s">
        <v>1176</v>
      </c>
      <c r="C3471" s="3" t="s">
        <v>38</v>
      </c>
      <c r="D3471" s="3" t="s">
        <v>273</v>
      </c>
      <c r="E3471" s="3" t="s">
        <v>1192</v>
      </c>
      <c r="F3471" s="3" t="s">
        <v>42</v>
      </c>
      <c r="G3471" s="9">
        <v>29649495</v>
      </c>
      <c r="H3471" s="9">
        <v>-99164</v>
      </c>
      <c r="I3471" s="9">
        <v>29550331</v>
      </c>
      <c r="J3471" s="9">
        <v>28294020</v>
      </c>
      <c r="K3471" s="9">
        <v>0</v>
      </c>
      <c r="L3471" s="9">
        <v>28294020</v>
      </c>
      <c r="M3471" s="9">
        <v>28294020</v>
      </c>
      <c r="N3471" s="9">
        <v>0</v>
      </c>
      <c r="O3471" s="9">
        <v>28294020</v>
      </c>
      <c r="P3471" s="13">
        <f t="shared" si="55"/>
        <v>99164</v>
      </c>
      <c r="Q3471" s="13">
        <f t="array" ref="Q3471">IF(C3471="",SUMIFS($P$6:$P$65536,$B$6:$B$65536,B3471),IF(D3471="",SUMIFS($P$6:$P$65536,$B$6:$B$65536,B3471,$C$6:$C$65536,C3471),IF(E3471="",SUMIFS($P$6:$P$65536,$B$6:$B$65536,B3471,$C$6:$C$65536,C3471,$D$6:$D$65536,D3471),IF(F3471="",SUMIFS($P$6:$P$65536,$B$6:$B$65536,B3471,$C$6:$C$65536,C3471,$D$6:$D$65536,D3471,$E$6:$E$65536,E3471),--(RIGHT(F3471,1)="0")*SUM(SUMIFS($P$6:$P$65536,$B$6:$B$65536,B3471,$C$6:$C$65536,C3471,$D$6:$D$65536,D3471,$E$6:$E$65536,E3471,$F$6:$F$65536,LEFT(F3471,2)&amp;{0;1;2;3;4;5;6;7;8;9}))+(--(RIGHT(F3471,2)="00"))*SUM(SUMIFS($P$6:$P$65536,$B$6:$B$65536,B3471,$C$6:$C$65536,C3471,$D$6:$D$65536,D3471,$E$6:$E$65536,E3471,$F$6:$F$65536,LEFT(F3471,1)&amp;range))+SUMIFS($P$6:$P$65536,$B$6:$B$65536,B3471,$C$6:$C$65536,C3471,$D$6:$D$65536,D3471,$E$6:$E$65536,E3471,$F$6:$F$65536,F3471)))))</f>
        <v>396656</v>
      </c>
    </row>
    <row r="3472" spans="1:17" ht="32.25" customHeight="1" x14ac:dyDescent="0.2">
      <c r="A3472" s="10" t="s">
        <v>351</v>
      </c>
      <c r="B3472" s="3" t="s">
        <v>1176</v>
      </c>
      <c r="C3472" s="3" t="s">
        <v>38</v>
      </c>
      <c r="D3472" s="3" t="s">
        <v>273</v>
      </c>
      <c r="E3472" s="3" t="s">
        <v>1192</v>
      </c>
      <c r="F3472" s="3" t="s">
        <v>352</v>
      </c>
      <c r="G3472" s="9">
        <v>29649495</v>
      </c>
      <c r="H3472" s="9">
        <v>-99164</v>
      </c>
      <c r="I3472" s="9">
        <v>29550331</v>
      </c>
      <c r="J3472" s="9">
        <v>28294020</v>
      </c>
      <c r="K3472" s="9">
        <v>0</v>
      </c>
      <c r="L3472" s="9">
        <v>28294020</v>
      </c>
      <c r="M3472" s="9">
        <v>28294020</v>
      </c>
      <c r="N3472" s="9">
        <v>0</v>
      </c>
      <c r="O3472" s="9">
        <v>28294020</v>
      </c>
      <c r="P3472" s="13">
        <f t="shared" si="55"/>
        <v>99164</v>
      </c>
      <c r="Q3472" s="13">
        <f t="array" ref="Q3472">IF(C3472="",SUMIFS($P$6:$P$65536,$B$6:$B$65536,B3472),IF(D3472="",SUMIFS($P$6:$P$65536,$B$6:$B$65536,B3472,$C$6:$C$65536,C3472),IF(E3472="",SUMIFS($P$6:$P$65536,$B$6:$B$65536,B3472,$C$6:$C$65536,C3472,$D$6:$D$65536,D3472),IF(F3472="",SUMIFS($P$6:$P$65536,$B$6:$B$65536,B3472,$C$6:$C$65536,C3472,$D$6:$D$65536,D3472,$E$6:$E$65536,E3472),--(RIGHT(F3472,1)="0")*SUM(SUMIFS($P$6:$P$65536,$B$6:$B$65536,B3472,$C$6:$C$65536,C3472,$D$6:$D$65536,D3472,$E$6:$E$65536,E3472,$F$6:$F$65536,LEFT(F3472,2)&amp;{0;1;2;3;4;5;6;7;8;9}))+(--(RIGHT(F3472,2)="00"))*SUM(SUMIFS($P$6:$P$65536,$B$6:$B$65536,B3472,$C$6:$C$65536,C3472,$D$6:$D$65536,D3472,$E$6:$E$65536,E3472,$F$6:$F$65536,LEFT(F3472,1)&amp;range))+SUMIFS($P$6:$P$65536,$B$6:$B$65536,B3472,$C$6:$C$65536,C3472,$D$6:$D$65536,D3472,$E$6:$E$65536,E3472,$F$6:$F$65536,F3472)))))</f>
        <v>297492</v>
      </c>
    </row>
    <row r="3473" spans="1:17" ht="15" hidden="1" customHeight="1" x14ac:dyDescent="0.2">
      <c r="A3473" s="10" t="s">
        <v>353</v>
      </c>
      <c r="B3473" s="3" t="s">
        <v>1176</v>
      </c>
      <c r="C3473" s="3" t="s">
        <v>38</v>
      </c>
      <c r="D3473" s="3" t="s">
        <v>273</v>
      </c>
      <c r="E3473" s="3" t="s">
        <v>1192</v>
      </c>
      <c r="F3473" s="3" t="s">
        <v>354</v>
      </c>
      <c r="G3473" s="9">
        <v>22508972</v>
      </c>
      <c r="H3473" s="9">
        <v>0</v>
      </c>
      <c r="I3473" s="9">
        <v>22508972</v>
      </c>
      <c r="J3473" s="9">
        <v>21680507</v>
      </c>
      <c r="K3473" s="9">
        <v>0</v>
      </c>
      <c r="L3473" s="9">
        <v>21680507</v>
      </c>
      <c r="M3473" s="9">
        <v>21680507</v>
      </c>
      <c r="N3473" s="9">
        <v>0</v>
      </c>
      <c r="O3473" s="9">
        <v>21680507</v>
      </c>
      <c r="P3473" s="13">
        <f t="shared" si="55"/>
        <v>0</v>
      </c>
      <c r="Q3473" s="13">
        <f t="array" ref="Q3473">IF(C3473="",SUMIFS($P$6:$P$65536,$B$6:$B$65536,B3473),IF(D3473="",SUMIFS($P$6:$P$65536,$B$6:$B$65536,B3473,$C$6:$C$65536,C3473),IF(E3473="",SUMIFS($P$6:$P$65536,$B$6:$B$65536,B3473,$C$6:$C$65536,C3473,$D$6:$D$65536,D3473),IF(F3473="",SUMIFS($P$6:$P$65536,$B$6:$B$65536,B3473,$C$6:$C$65536,C3473,$D$6:$D$65536,D3473,$E$6:$E$65536,E3473),--(RIGHT(F3473,1)="0")*SUM(SUMIFS($P$6:$P$65536,$B$6:$B$65536,B3473,$C$6:$C$65536,C3473,$D$6:$D$65536,D3473,$E$6:$E$65536,E3473,$F$6:$F$65536,LEFT(F3473,2)&amp;{0;1;2;3;4;5;6;7;8;9}))+(--(RIGHT(F3473,2)="00"))*SUM(SUMIFS($P$6:$P$65536,$B$6:$B$65536,B3473,$C$6:$C$65536,C3473,$D$6:$D$65536,D3473,$E$6:$E$65536,E3473,$F$6:$F$65536,LEFT(F3473,1)&amp;range))+SUMIFS($P$6:$P$65536,$B$6:$B$65536,B3473,$C$6:$C$65536,C3473,$D$6:$D$65536,D3473,$E$6:$E$65536,E3473,$F$6:$F$65536,F3473)))))</f>
        <v>0</v>
      </c>
    </row>
    <row r="3474" spans="1:17" ht="32.25" customHeight="1" x14ac:dyDescent="0.2">
      <c r="A3474" s="10" t="s">
        <v>355</v>
      </c>
      <c r="B3474" s="3" t="s">
        <v>1176</v>
      </c>
      <c r="C3474" s="3" t="s">
        <v>38</v>
      </c>
      <c r="D3474" s="3" t="s">
        <v>273</v>
      </c>
      <c r="E3474" s="3" t="s">
        <v>1192</v>
      </c>
      <c r="F3474" s="3" t="s">
        <v>356</v>
      </c>
      <c r="G3474" s="9">
        <v>342813</v>
      </c>
      <c r="H3474" s="9">
        <v>-99164</v>
      </c>
      <c r="I3474" s="9">
        <v>243649</v>
      </c>
      <c r="J3474" s="9">
        <v>66000</v>
      </c>
      <c r="K3474" s="9">
        <v>0</v>
      </c>
      <c r="L3474" s="9">
        <v>66000</v>
      </c>
      <c r="M3474" s="9">
        <v>66000</v>
      </c>
      <c r="N3474" s="9">
        <v>0</v>
      </c>
      <c r="O3474" s="9">
        <v>66000</v>
      </c>
      <c r="P3474" s="13">
        <f t="shared" si="55"/>
        <v>99164</v>
      </c>
      <c r="Q3474" s="13">
        <f t="array" ref="Q3474">IF(C3474="",SUMIFS($P$6:$P$65536,$B$6:$B$65536,B3474),IF(D3474="",SUMIFS($P$6:$P$65536,$B$6:$B$65536,B3474,$C$6:$C$65536,C3474),IF(E3474="",SUMIFS($P$6:$P$65536,$B$6:$B$65536,B3474,$C$6:$C$65536,C3474,$D$6:$D$65536,D3474),IF(F3474="",SUMIFS($P$6:$P$65536,$B$6:$B$65536,B3474,$C$6:$C$65536,C3474,$D$6:$D$65536,D3474,$E$6:$E$65536,E3474),--(RIGHT(F3474,1)="0")*SUM(SUMIFS($P$6:$P$65536,$B$6:$B$65536,B3474,$C$6:$C$65536,C3474,$D$6:$D$65536,D3474,$E$6:$E$65536,E3474,$F$6:$F$65536,LEFT(F3474,2)&amp;{0;1;2;3;4;5;6;7;8;9}))+(--(RIGHT(F3474,2)="00"))*SUM(SUMIFS($P$6:$P$65536,$B$6:$B$65536,B3474,$C$6:$C$65536,C3474,$D$6:$D$65536,D3474,$E$6:$E$65536,E3474,$F$6:$F$65536,LEFT(F3474,1)&amp;range))+SUMIFS($P$6:$P$65536,$B$6:$B$65536,B3474,$C$6:$C$65536,C3474,$D$6:$D$65536,D3474,$E$6:$E$65536,E3474,$F$6:$F$65536,F3474)))))</f>
        <v>99164</v>
      </c>
    </row>
    <row r="3475" spans="1:17" ht="64.5" hidden="1" customHeight="1" x14ac:dyDescent="0.2">
      <c r="A3475" s="10" t="s">
        <v>357</v>
      </c>
      <c r="B3475" s="3" t="s">
        <v>1176</v>
      </c>
      <c r="C3475" s="3" t="s">
        <v>38</v>
      </c>
      <c r="D3475" s="3" t="s">
        <v>273</v>
      </c>
      <c r="E3475" s="3" t="s">
        <v>1192</v>
      </c>
      <c r="F3475" s="3" t="s">
        <v>358</v>
      </c>
      <c r="G3475" s="9">
        <v>6797710</v>
      </c>
      <c r="H3475" s="9">
        <v>0</v>
      </c>
      <c r="I3475" s="9">
        <v>6797710</v>
      </c>
      <c r="J3475" s="9">
        <v>6547513</v>
      </c>
      <c r="K3475" s="9">
        <v>0</v>
      </c>
      <c r="L3475" s="9">
        <v>6547513</v>
      </c>
      <c r="M3475" s="9">
        <v>6547513</v>
      </c>
      <c r="N3475" s="9">
        <v>0</v>
      </c>
      <c r="O3475" s="9">
        <v>6547513</v>
      </c>
      <c r="P3475" s="13">
        <f t="shared" si="55"/>
        <v>0</v>
      </c>
      <c r="Q3475" s="13">
        <f t="array" ref="Q3475">IF(C3475="",SUMIFS($P$6:$P$65536,$B$6:$B$65536,B3475),IF(D3475="",SUMIFS($P$6:$P$65536,$B$6:$B$65536,B3475,$C$6:$C$65536,C3475),IF(E3475="",SUMIFS($P$6:$P$65536,$B$6:$B$65536,B3475,$C$6:$C$65536,C3475,$D$6:$D$65536,D3475),IF(F3475="",SUMIFS($P$6:$P$65536,$B$6:$B$65536,B3475,$C$6:$C$65536,C3475,$D$6:$D$65536,D3475,$E$6:$E$65536,E3475),--(RIGHT(F3475,1)="0")*SUM(SUMIFS($P$6:$P$65536,$B$6:$B$65536,B3475,$C$6:$C$65536,C3475,$D$6:$D$65536,D3475,$E$6:$E$65536,E3475,$F$6:$F$65536,LEFT(F3475,2)&amp;{0;1;2;3;4;5;6;7;8;9}))+(--(RIGHT(F3475,2)="00"))*SUM(SUMIFS($P$6:$P$65536,$B$6:$B$65536,B3475,$C$6:$C$65536,C3475,$D$6:$D$65536,D3475,$E$6:$E$65536,E3475,$F$6:$F$65536,LEFT(F3475,1)&amp;range))+SUMIFS($P$6:$P$65536,$B$6:$B$65536,B3475,$C$6:$C$65536,C3475,$D$6:$D$65536,D3475,$E$6:$E$65536,E3475,$F$6:$F$65536,F3475)))))</f>
        <v>0</v>
      </c>
    </row>
    <row r="3476" spans="1:17" ht="48.95" customHeight="1" x14ac:dyDescent="0.2">
      <c r="A3476" s="10" t="s">
        <v>57</v>
      </c>
      <c r="B3476" s="3" t="s">
        <v>1176</v>
      </c>
      <c r="C3476" s="3" t="s">
        <v>38</v>
      </c>
      <c r="D3476" s="3" t="s">
        <v>273</v>
      </c>
      <c r="E3476" s="3" t="s">
        <v>1192</v>
      </c>
      <c r="F3476" s="3" t="s">
        <v>58</v>
      </c>
      <c r="G3476" s="9">
        <v>7454742</v>
      </c>
      <c r="H3476" s="9">
        <v>99164</v>
      </c>
      <c r="I3476" s="9">
        <v>7553906</v>
      </c>
      <c r="J3476" s="9">
        <v>1410994</v>
      </c>
      <c r="K3476" s="9">
        <v>0</v>
      </c>
      <c r="L3476" s="9">
        <v>1410994</v>
      </c>
      <c r="M3476" s="9">
        <v>1410994</v>
      </c>
      <c r="N3476" s="9">
        <v>0</v>
      </c>
      <c r="O3476" s="9">
        <v>1410994</v>
      </c>
      <c r="P3476" s="13">
        <f t="shared" si="55"/>
        <v>99164</v>
      </c>
      <c r="Q3476" s="13">
        <f t="array" ref="Q3476">IF(C3476="",SUMIFS($P$6:$P$65536,$B$6:$B$65536,B3476),IF(D3476="",SUMIFS($P$6:$P$65536,$B$6:$B$65536,B3476,$C$6:$C$65536,C3476),IF(E3476="",SUMIFS($P$6:$P$65536,$B$6:$B$65536,B3476,$C$6:$C$65536,C3476,$D$6:$D$65536,D3476),IF(F3476="",SUMIFS($P$6:$P$65536,$B$6:$B$65536,B3476,$C$6:$C$65536,C3476,$D$6:$D$65536,D3476,$E$6:$E$65536,E3476),--(RIGHT(F3476,1)="0")*SUM(SUMIFS($P$6:$P$65536,$B$6:$B$65536,B3476,$C$6:$C$65536,C3476,$D$6:$D$65536,D3476,$E$6:$E$65536,E3476,$F$6:$F$65536,LEFT(F3476,2)&amp;{0;1;2;3;4;5;6;7;8;9}))+(--(RIGHT(F3476,2)="00"))*SUM(SUMIFS($P$6:$P$65536,$B$6:$B$65536,B3476,$C$6:$C$65536,C3476,$D$6:$D$65536,D3476,$E$6:$E$65536,E3476,$F$6:$F$65536,LEFT(F3476,1)&amp;range))+SUMIFS($P$6:$P$65536,$B$6:$B$65536,B3476,$C$6:$C$65536,C3476,$D$6:$D$65536,D3476,$E$6:$E$65536,E3476,$F$6:$F$65536,F3476)))))</f>
        <v>396656</v>
      </c>
    </row>
    <row r="3477" spans="1:17" ht="48.95" customHeight="1" x14ac:dyDescent="0.2">
      <c r="A3477" s="10" t="s">
        <v>59</v>
      </c>
      <c r="B3477" s="3" t="s">
        <v>1176</v>
      </c>
      <c r="C3477" s="3" t="s">
        <v>38</v>
      </c>
      <c r="D3477" s="3" t="s">
        <v>273</v>
      </c>
      <c r="E3477" s="3" t="s">
        <v>1192</v>
      </c>
      <c r="F3477" s="3" t="s">
        <v>60</v>
      </c>
      <c r="G3477" s="9">
        <v>7454742</v>
      </c>
      <c r="H3477" s="9">
        <v>99164</v>
      </c>
      <c r="I3477" s="9">
        <v>7553906</v>
      </c>
      <c r="J3477" s="9">
        <v>1410994</v>
      </c>
      <c r="K3477" s="9">
        <v>0</v>
      </c>
      <c r="L3477" s="9">
        <v>1410994</v>
      </c>
      <c r="M3477" s="9">
        <v>1410994</v>
      </c>
      <c r="N3477" s="9">
        <v>0</v>
      </c>
      <c r="O3477" s="9">
        <v>1410994</v>
      </c>
      <c r="P3477" s="13">
        <f t="shared" si="55"/>
        <v>99164</v>
      </c>
      <c r="Q3477" s="13">
        <f t="array" ref="Q3477">IF(C3477="",SUMIFS($P$6:$P$65536,$B$6:$B$65536,B3477),IF(D3477="",SUMIFS($P$6:$P$65536,$B$6:$B$65536,B3477,$C$6:$C$65536,C3477),IF(E3477="",SUMIFS($P$6:$P$65536,$B$6:$B$65536,B3477,$C$6:$C$65536,C3477,$D$6:$D$65536,D3477),IF(F3477="",SUMIFS($P$6:$P$65536,$B$6:$B$65536,B3477,$C$6:$C$65536,C3477,$D$6:$D$65536,D3477,$E$6:$E$65536,E3477),--(RIGHT(F3477,1)="0")*SUM(SUMIFS($P$6:$P$65536,$B$6:$B$65536,B3477,$C$6:$C$65536,C3477,$D$6:$D$65536,D3477,$E$6:$E$65536,E3477,$F$6:$F$65536,LEFT(F3477,2)&amp;{0;1;2;3;4;5;6;7;8;9}))+(--(RIGHT(F3477,2)="00"))*SUM(SUMIFS($P$6:$P$65536,$B$6:$B$65536,B3477,$C$6:$C$65536,C3477,$D$6:$D$65536,D3477,$E$6:$E$65536,E3477,$F$6:$F$65536,LEFT(F3477,1)&amp;range))+SUMIFS($P$6:$P$65536,$B$6:$B$65536,B3477,$C$6:$C$65536,C3477,$D$6:$D$65536,D3477,$E$6:$E$65536,E3477,$F$6:$F$65536,F3477)))))</f>
        <v>297492</v>
      </c>
    </row>
    <row r="3478" spans="1:17" ht="15" customHeight="1" x14ac:dyDescent="0.2">
      <c r="A3478" s="10" t="s">
        <v>61</v>
      </c>
      <c r="B3478" s="3" t="s">
        <v>1176</v>
      </c>
      <c r="C3478" s="3" t="s">
        <v>38</v>
      </c>
      <c r="D3478" s="3" t="s">
        <v>273</v>
      </c>
      <c r="E3478" s="3" t="s">
        <v>1192</v>
      </c>
      <c r="F3478" s="3" t="s">
        <v>62</v>
      </c>
      <c r="G3478" s="9">
        <v>7454742</v>
      </c>
      <c r="H3478" s="9">
        <v>99164</v>
      </c>
      <c r="I3478" s="9">
        <v>7553906</v>
      </c>
      <c r="J3478" s="9">
        <v>1410994</v>
      </c>
      <c r="K3478" s="9">
        <v>0</v>
      </c>
      <c r="L3478" s="9">
        <v>1410994</v>
      </c>
      <c r="M3478" s="9">
        <v>1410994</v>
      </c>
      <c r="N3478" s="9">
        <v>0</v>
      </c>
      <c r="O3478" s="9">
        <v>1410994</v>
      </c>
      <c r="P3478" s="13">
        <f t="shared" si="55"/>
        <v>99164</v>
      </c>
      <c r="Q3478" s="13">
        <f t="array" ref="Q3478">IF(C3478="",SUMIFS($P$6:$P$65536,$B$6:$B$65536,B3478),IF(D3478="",SUMIFS($P$6:$P$65536,$B$6:$B$65536,B3478,$C$6:$C$65536,C3478),IF(E3478="",SUMIFS($P$6:$P$65536,$B$6:$B$65536,B3478,$C$6:$C$65536,C3478,$D$6:$D$65536,D3478),IF(F3478="",SUMIFS($P$6:$P$65536,$B$6:$B$65536,B3478,$C$6:$C$65536,C3478,$D$6:$D$65536,D3478,$E$6:$E$65536,E3478),--(RIGHT(F3478,1)="0")*SUM(SUMIFS($P$6:$P$65536,$B$6:$B$65536,B3478,$C$6:$C$65536,C3478,$D$6:$D$65536,D3478,$E$6:$E$65536,E3478,$F$6:$F$65536,LEFT(F3478,2)&amp;{0;1;2;3;4;5;6;7;8;9}))+(--(RIGHT(F3478,2)="00"))*SUM(SUMIFS($P$6:$P$65536,$B$6:$B$65536,B3478,$C$6:$C$65536,C3478,$D$6:$D$65536,D3478,$E$6:$E$65536,E3478,$F$6:$F$65536,LEFT(F3478,1)&amp;range))+SUMIFS($P$6:$P$65536,$B$6:$B$65536,B3478,$C$6:$C$65536,C3478,$D$6:$D$65536,D3478,$E$6:$E$65536,E3478,$F$6:$F$65536,F3478)))))</f>
        <v>99164</v>
      </c>
    </row>
    <row r="3479" spans="1:17" ht="15" hidden="1" customHeight="1" x14ac:dyDescent="0.2">
      <c r="A3479" s="10" t="s">
        <v>80</v>
      </c>
      <c r="B3479" s="3" t="s">
        <v>1176</v>
      </c>
      <c r="C3479" s="3" t="s">
        <v>38</v>
      </c>
      <c r="D3479" s="3" t="s">
        <v>273</v>
      </c>
      <c r="E3479" s="3" t="s">
        <v>1192</v>
      </c>
      <c r="F3479" s="3" t="s">
        <v>81</v>
      </c>
      <c r="G3479" s="9">
        <v>287488</v>
      </c>
      <c r="H3479" s="9">
        <v>0</v>
      </c>
      <c r="I3479" s="9">
        <v>287488</v>
      </c>
      <c r="J3479" s="9">
        <v>287488</v>
      </c>
      <c r="K3479" s="9">
        <v>0</v>
      </c>
      <c r="L3479" s="9">
        <v>287488</v>
      </c>
      <c r="M3479" s="9">
        <v>287488</v>
      </c>
      <c r="N3479" s="9">
        <v>0</v>
      </c>
      <c r="O3479" s="9">
        <v>287488</v>
      </c>
      <c r="P3479" s="13">
        <f t="shared" si="55"/>
        <v>0</v>
      </c>
      <c r="Q3479" s="13">
        <f t="array" ref="Q3479">IF(C3479="",SUMIFS($P$6:$P$65536,$B$6:$B$65536,B3479),IF(D3479="",SUMIFS($P$6:$P$65536,$B$6:$B$65536,B3479,$C$6:$C$65536,C3479),IF(E3479="",SUMIFS($P$6:$P$65536,$B$6:$B$65536,B3479,$C$6:$C$65536,C3479,$D$6:$D$65536,D3479),IF(F3479="",SUMIFS($P$6:$P$65536,$B$6:$B$65536,B3479,$C$6:$C$65536,C3479,$D$6:$D$65536,D3479,$E$6:$E$65536,E3479),--(RIGHT(F3479,1)="0")*SUM(SUMIFS($P$6:$P$65536,$B$6:$B$65536,B3479,$C$6:$C$65536,C3479,$D$6:$D$65536,D3479,$E$6:$E$65536,E3479,$F$6:$F$65536,LEFT(F3479,2)&amp;{0;1;2;3;4;5;6;7;8;9}))+(--(RIGHT(F3479,2)="00"))*SUM(SUMIFS($P$6:$P$65536,$B$6:$B$65536,B3479,$C$6:$C$65536,C3479,$D$6:$D$65536,D3479,$E$6:$E$65536,E3479,$F$6:$F$65536,LEFT(F3479,1)&amp;range))+SUMIFS($P$6:$P$65536,$B$6:$B$65536,B3479,$C$6:$C$65536,C3479,$D$6:$D$65536,D3479,$E$6:$E$65536,E3479,$F$6:$F$65536,F3479)))))</f>
        <v>0</v>
      </c>
    </row>
    <row r="3480" spans="1:17" ht="32.25" hidden="1" customHeight="1" x14ac:dyDescent="0.2">
      <c r="A3480" s="10" t="s">
        <v>82</v>
      </c>
      <c r="B3480" s="3" t="s">
        <v>1176</v>
      </c>
      <c r="C3480" s="3" t="s">
        <v>38</v>
      </c>
      <c r="D3480" s="3" t="s">
        <v>273</v>
      </c>
      <c r="E3480" s="3" t="s">
        <v>1192</v>
      </c>
      <c r="F3480" s="3" t="s">
        <v>83</v>
      </c>
      <c r="G3480" s="9">
        <v>287488</v>
      </c>
      <c r="H3480" s="9">
        <v>0</v>
      </c>
      <c r="I3480" s="9">
        <v>287488</v>
      </c>
      <c r="J3480" s="9">
        <v>287488</v>
      </c>
      <c r="K3480" s="9">
        <v>0</v>
      </c>
      <c r="L3480" s="9">
        <v>287488</v>
      </c>
      <c r="M3480" s="9">
        <v>287488</v>
      </c>
      <c r="N3480" s="9">
        <v>0</v>
      </c>
      <c r="O3480" s="9">
        <v>287488</v>
      </c>
      <c r="P3480" s="13">
        <f t="shared" si="55"/>
        <v>0</v>
      </c>
      <c r="Q3480" s="13">
        <f t="array" ref="Q3480">IF(C3480="",SUMIFS($P$6:$P$65536,$B$6:$B$65536,B3480),IF(D3480="",SUMIFS($P$6:$P$65536,$B$6:$B$65536,B3480,$C$6:$C$65536,C3480),IF(E3480="",SUMIFS($P$6:$P$65536,$B$6:$B$65536,B3480,$C$6:$C$65536,C3480,$D$6:$D$65536,D3480),IF(F3480="",SUMIFS($P$6:$P$65536,$B$6:$B$65536,B3480,$C$6:$C$65536,C3480,$D$6:$D$65536,D3480,$E$6:$E$65536,E3480),--(RIGHT(F3480,1)="0")*SUM(SUMIFS($P$6:$P$65536,$B$6:$B$65536,B3480,$C$6:$C$65536,C3480,$D$6:$D$65536,D3480,$E$6:$E$65536,E3480,$F$6:$F$65536,LEFT(F3480,2)&amp;{0;1;2;3;4;5;6;7;8;9}))+(--(RIGHT(F3480,2)="00"))*SUM(SUMIFS($P$6:$P$65536,$B$6:$B$65536,B3480,$C$6:$C$65536,C3480,$D$6:$D$65536,D3480,$E$6:$E$65536,E3480,$F$6:$F$65536,LEFT(F3480,1)&amp;range))+SUMIFS($P$6:$P$65536,$B$6:$B$65536,B3480,$C$6:$C$65536,C3480,$D$6:$D$65536,D3480,$E$6:$E$65536,E3480,$F$6:$F$65536,F3480)))))</f>
        <v>0</v>
      </c>
    </row>
    <row r="3481" spans="1:17" ht="32.25" hidden="1" customHeight="1" x14ac:dyDescent="0.2">
      <c r="A3481" s="10" t="s">
        <v>84</v>
      </c>
      <c r="B3481" s="3" t="s">
        <v>1176</v>
      </c>
      <c r="C3481" s="3" t="s">
        <v>38</v>
      </c>
      <c r="D3481" s="3" t="s">
        <v>273</v>
      </c>
      <c r="E3481" s="3" t="s">
        <v>1192</v>
      </c>
      <c r="F3481" s="3" t="s">
        <v>85</v>
      </c>
      <c r="G3481" s="9">
        <v>243388</v>
      </c>
      <c r="H3481" s="9">
        <v>0</v>
      </c>
      <c r="I3481" s="9">
        <v>243388</v>
      </c>
      <c r="J3481" s="9">
        <v>243388</v>
      </c>
      <c r="K3481" s="9">
        <v>0</v>
      </c>
      <c r="L3481" s="9">
        <v>243388</v>
      </c>
      <c r="M3481" s="9">
        <v>243388</v>
      </c>
      <c r="N3481" s="9">
        <v>0</v>
      </c>
      <c r="O3481" s="9">
        <v>243388</v>
      </c>
      <c r="P3481" s="13">
        <f t="shared" si="55"/>
        <v>0</v>
      </c>
      <c r="Q3481" s="13">
        <f t="array" ref="Q3481">IF(C3481="",SUMIFS($P$6:$P$65536,$B$6:$B$65536,B3481),IF(D3481="",SUMIFS($P$6:$P$65536,$B$6:$B$65536,B3481,$C$6:$C$65536,C3481),IF(E3481="",SUMIFS($P$6:$P$65536,$B$6:$B$65536,B3481,$C$6:$C$65536,C3481,$D$6:$D$65536,D3481),IF(F3481="",SUMIFS($P$6:$P$65536,$B$6:$B$65536,B3481,$C$6:$C$65536,C3481,$D$6:$D$65536,D3481,$E$6:$E$65536,E3481),--(RIGHT(F3481,1)="0")*SUM(SUMIFS($P$6:$P$65536,$B$6:$B$65536,B3481,$C$6:$C$65536,C3481,$D$6:$D$65536,D3481,$E$6:$E$65536,E3481,$F$6:$F$65536,LEFT(F3481,2)&amp;{0;1;2;3;4;5;6;7;8;9}))+(--(RIGHT(F3481,2)="00"))*SUM(SUMIFS($P$6:$P$65536,$B$6:$B$65536,B3481,$C$6:$C$65536,C3481,$D$6:$D$65536,D3481,$E$6:$E$65536,E3481,$F$6:$F$65536,LEFT(F3481,1)&amp;range))+SUMIFS($P$6:$P$65536,$B$6:$B$65536,B3481,$C$6:$C$65536,C3481,$D$6:$D$65536,D3481,$E$6:$E$65536,E3481,$F$6:$F$65536,F3481)))))</f>
        <v>0</v>
      </c>
    </row>
    <row r="3482" spans="1:17" ht="15" hidden="1" customHeight="1" x14ac:dyDescent="0.2">
      <c r="A3482" s="10" t="s">
        <v>154</v>
      </c>
      <c r="B3482" s="3" t="s">
        <v>1176</v>
      </c>
      <c r="C3482" s="3" t="s">
        <v>38</v>
      </c>
      <c r="D3482" s="3" t="s">
        <v>273</v>
      </c>
      <c r="E3482" s="3" t="s">
        <v>1192</v>
      </c>
      <c r="F3482" s="3" t="s">
        <v>155</v>
      </c>
      <c r="G3482" s="9">
        <v>44100</v>
      </c>
      <c r="H3482" s="9">
        <v>0</v>
      </c>
      <c r="I3482" s="9">
        <v>44100</v>
      </c>
      <c r="J3482" s="9">
        <v>44100</v>
      </c>
      <c r="K3482" s="9">
        <v>0</v>
      </c>
      <c r="L3482" s="9">
        <v>44100</v>
      </c>
      <c r="M3482" s="9">
        <v>44100</v>
      </c>
      <c r="N3482" s="9">
        <v>0</v>
      </c>
      <c r="O3482" s="9">
        <v>44100</v>
      </c>
      <c r="P3482" s="13">
        <f t="shared" si="55"/>
        <v>0</v>
      </c>
      <c r="Q3482" s="13">
        <f t="array" ref="Q3482">IF(C3482="",SUMIFS($P$6:$P$65536,$B$6:$B$65536,B3482),IF(D3482="",SUMIFS($P$6:$P$65536,$B$6:$B$65536,B3482,$C$6:$C$65536,C3482),IF(E3482="",SUMIFS($P$6:$P$65536,$B$6:$B$65536,B3482,$C$6:$C$65536,C3482,$D$6:$D$65536,D3482),IF(F3482="",SUMIFS($P$6:$P$65536,$B$6:$B$65536,B3482,$C$6:$C$65536,C3482,$D$6:$D$65536,D3482,$E$6:$E$65536,E3482),--(RIGHT(F3482,1)="0")*SUM(SUMIFS($P$6:$P$65536,$B$6:$B$65536,B3482,$C$6:$C$65536,C3482,$D$6:$D$65536,D3482,$E$6:$E$65536,E3482,$F$6:$F$65536,LEFT(F3482,2)&amp;{0;1;2;3;4;5;6;7;8;9}))+(--(RIGHT(F3482,2)="00"))*SUM(SUMIFS($P$6:$P$65536,$B$6:$B$65536,B3482,$C$6:$C$65536,C3482,$D$6:$D$65536,D3482,$E$6:$E$65536,E3482,$F$6:$F$65536,LEFT(F3482,1)&amp;range))+SUMIFS($P$6:$P$65536,$B$6:$B$65536,B3482,$C$6:$C$65536,C3482,$D$6:$D$65536,D3482,$E$6:$E$65536,E3482,$F$6:$F$65536,F3482)))))</f>
        <v>0</v>
      </c>
    </row>
    <row r="3483" spans="1:17" ht="48.95" hidden="1" customHeight="1" x14ac:dyDescent="0.2">
      <c r="A3483" s="10" t="s">
        <v>1193</v>
      </c>
      <c r="B3483" s="3" t="s">
        <v>1176</v>
      </c>
      <c r="C3483" s="3" t="s">
        <v>38</v>
      </c>
      <c r="D3483" s="3" t="s">
        <v>273</v>
      </c>
      <c r="E3483" s="3" t="s">
        <v>1194</v>
      </c>
      <c r="F3483" s="11" t="s">
        <v>0</v>
      </c>
      <c r="G3483" s="9">
        <v>4971315</v>
      </c>
      <c r="H3483" s="9">
        <v>0</v>
      </c>
      <c r="I3483" s="9">
        <v>4971315</v>
      </c>
      <c r="J3483" s="9">
        <v>0</v>
      </c>
      <c r="K3483" s="9">
        <v>0</v>
      </c>
      <c r="L3483" s="9">
        <v>0</v>
      </c>
      <c r="M3483" s="9">
        <v>0</v>
      </c>
      <c r="N3483" s="9">
        <v>0</v>
      </c>
      <c r="O3483" s="9">
        <v>0</v>
      </c>
      <c r="P3483" s="13">
        <f t="shared" si="55"/>
        <v>0</v>
      </c>
      <c r="Q3483" s="13">
        <f t="array" ref="Q3483">IF(C3483="",SUMIFS($P$6:$P$65536,$B$6:$B$65536,B3483),IF(D3483="",SUMIFS($P$6:$P$65536,$B$6:$B$65536,B3483,$C$6:$C$65536,C3483),IF(E3483="",SUMIFS($P$6:$P$65536,$B$6:$B$65536,B3483,$C$6:$C$65536,C3483,$D$6:$D$65536,D3483),IF(F3483="",SUMIFS($P$6:$P$65536,$B$6:$B$65536,B3483,$C$6:$C$65536,C3483,$D$6:$D$65536,D3483,$E$6:$E$65536,E3483),--(RIGHT(F3483,1)="0")*SUM(SUMIFS($P$6:$P$65536,$B$6:$B$65536,B3483,$C$6:$C$65536,C3483,$D$6:$D$65536,D3483,$E$6:$E$65536,E3483,$F$6:$F$65536,LEFT(F3483,2)&amp;{0;1;2;3;4;5;6;7;8;9}))+(--(RIGHT(F3483,2)="00"))*SUM(SUMIFS($P$6:$P$65536,$B$6:$B$65536,B3483,$C$6:$C$65536,C3483,$D$6:$D$65536,D3483,$E$6:$E$65536,E3483,$F$6:$F$65536,LEFT(F3483,1)&amp;range))+SUMIFS($P$6:$P$65536,$B$6:$B$65536,B3483,$C$6:$C$65536,C3483,$D$6:$D$65536,D3483,$E$6:$E$65536,E3483,$F$6:$F$65536,F3483)))))</f>
        <v>0</v>
      </c>
    </row>
    <row r="3484" spans="1:17" ht="48.95" hidden="1" customHeight="1" x14ac:dyDescent="0.2">
      <c r="A3484" s="10" t="s">
        <v>57</v>
      </c>
      <c r="B3484" s="3" t="s">
        <v>1176</v>
      </c>
      <c r="C3484" s="3" t="s">
        <v>38</v>
      </c>
      <c r="D3484" s="3" t="s">
        <v>273</v>
      </c>
      <c r="E3484" s="3" t="s">
        <v>1194</v>
      </c>
      <c r="F3484" s="3" t="s">
        <v>58</v>
      </c>
      <c r="G3484" s="9">
        <v>4971315</v>
      </c>
      <c r="H3484" s="9">
        <v>0</v>
      </c>
      <c r="I3484" s="9">
        <v>4971315</v>
      </c>
      <c r="J3484" s="9">
        <v>0</v>
      </c>
      <c r="K3484" s="9">
        <v>0</v>
      </c>
      <c r="L3484" s="9">
        <v>0</v>
      </c>
      <c r="M3484" s="9">
        <v>0</v>
      </c>
      <c r="N3484" s="9">
        <v>0</v>
      </c>
      <c r="O3484" s="9">
        <v>0</v>
      </c>
      <c r="P3484" s="13">
        <f t="shared" si="55"/>
        <v>0</v>
      </c>
      <c r="Q3484" s="13">
        <f t="array" ref="Q3484">IF(C3484="",SUMIFS($P$6:$P$65536,$B$6:$B$65536,B3484),IF(D3484="",SUMIFS($P$6:$P$65536,$B$6:$B$65536,B3484,$C$6:$C$65536,C3484),IF(E3484="",SUMIFS($P$6:$P$65536,$B$6:$B$65536,B3484,$C$6:$C$65536,C3484,$D$6:$D$65536,D3484),IF(F3484="",SUMIFS($P$6:$P$65536,$B$6:$B$65536,B3484,$C$6:$C$65536,C3484,$D$6:$D$65536,D3484,$E$6:$E$65536,E3484),--(RIGHT(F3484,1)="0")*SUM(SUMIFS($P$6:$P$65536,$B$6:$B$65536,B3484,$C$6:$C$65536,C3484,$D$6:$D$65536,D3484,$E$6:$E$65536,E3484,$F$6:$F$65536,LEFT(F3484,2)&amp;{0;1;2;3;4;5;6;7;8;9}))+(--(RIGHT(F3484,2)="00"))*SUM(SUMIFS($P$6:$P$65536,$B$6:$B$65536,B3484,$C$6:$C$65536,C3484,$D$6:$D$65536,D3484,$E$6:$E$65536,E3484,$F$6:$F$65536,LEFT(F3484,1)&amp;range))+SUMIFS($P$6:$P$65536,$B$6:$B$65536,B3484,$C$6:$C$65536,C3484,$D$6:$D$65536,D3484,$E$6:$E$65536,E3484,$F$6:$F$65536,F3484)))))</f>
        <v>0</v>
      </c>
    </row>
    <row r="3485" spans="1:17" ht="48.95" hidden="1" customHeight="1" x14ac:dyDescent="0.2">
      <c r="A3485" s="10" t="s">
        <v>1195</v>
      </c>
      <c r="B3485" s="3" t="s">
        <v>1176</v>
      </c>
      <c r="C3485" s="3" t="s">
        <v>38</v>
      </c>
      <c r="D3485" s="3" t="s">
        <v>273</v>
      </c>
      <c r="E3485" s="3" t="s">
        <v>1194</v>
      </c>
      <c r="F3485" s="3" t="s">
        <v>1196</v>
      </c>
      <c r="G3485" s="9">
        <v>4971315</v>
      </c>
      <c r="H3485" s="9">
        <v>0</v>
      </c>
      <c r="I3485" s="9">
        <v>4971315</v>
      </c>
      <c r="J3485" s="9">
        <v>0</v>
      </c>
      <c r="K3485" s="9">
        <v>0</v>
      </c>
      <c r="L3485" s="9">
        <v>0</v>
      </c>
      <c r="M3485" s="9">
        <v>0</v>
      </c>
      <c r="N3485" s="9">
        <v>0</v>
      </c>
      <c r="O3485" s="9">
        <v>0</v>
      </c>
      <c r="P3485" s="13">
        <f t="shared" si="55"/>
        <v>0</v>
      </c>
      <c r="Q3485" s="13">
        <f t="array" ref="Q3485">IF(C3485="",SUMIFS($P$6:$P$65536,$B$6:$B$65536,B3485),IF(D3485="",SUMIFS($P$6:$P$65536,$B$6:$B$65536,B3485,$C$6:$C$65536,C3485),IF(E3485="",SUMIFS($P$6:$P$65536,$B$6:$B$65536,B3485,$C$6:$C$65536,C3485,$D$6:$D$65536,D3485),IF(F3485="",SUMIFS($P$6:$P$65536,$B$6:$B$65536,B3485,$C$6:$C$65536,C3485,$D$6:$D$65536,D3485,$E$6:$E$65536,E3485),--(RIGHT(F3485,1)="0")*SUM(SUMIFS($P$6:$P$65536,$B$6:$B$65536,B3485,$C$6:$C$65536,C3485,$D$6:$D$65536,D3485,$E$6:$E$65536,E3485,$F$6:$F$65536,LEFT(F3485,2)&amp;{0;1;2;3;4;5;6;7;8;9}))+(--(RIGHT(F3485,2)="00"))*SUM(SUMIFS($P$6:$P$65536,$B$6:$B$65536,B3485,$C$6:$C$65536,C3485,$D$6:$D$65536,D3485,$E$6:$E$65536,E3485,$F$6:$F$65536,LEFT(F3485,1)&amp;range))+SUMIFS($P$6:$P$65536,$B$6:$B$65536,B3485,$C$6:$C$65536,C3485,$D$6:$D$65536,D3485,$E$6:$E$65536,E3485,$F$6:$F$65536,F3485)))))</f>
        <v>0</v>
      </c>
    </row>
    <row r="3486" spans="1:17" ht="80.099999999999994" hidden="1" customHeight="1" x14ac:dyDescent="0.2">
      <c r="A3486" s="10" t="s">
        <v>1197</v>
      </c>
      <c r="B3486" s="3" t="s">
        <v>1176</v>
      </c>
      <c r="C3486" s="3" t="s">
        <v>38</v>
      </c>
      <c r="D3486" s="3" t="s">
        <v>273</v>
      </c>
      <c r="E3486" s="3" t="s">
        <v>1194</v>
      </c>
      <c r="F3486" s="3" t="s">
        <v>1198</v>
      </c>
      <c r="G3486" s="9">
        <v>4971315</v>
      </c>
      <c r="H3486" s="9">
        <v>0</v>
      </c>
      <c r="I3486" s="9">
        <v>4971315</v>
      </c>
      <c r="J3486" s="9">
        <v>0</v>
      </c>
      <c r="K3486" s="9">
        <v>0</v>
      </c>
      <c r="L3486" s="9">
        <v>0</v>
      </c>
      <c r="M3486" s="9">
        <v>0</v>
      </c>
      <c r="N3486" s="9">
        <v>0</v>
      </c>
      <c r="O3486" s="9">
        <v>0</v>
      </c>
      <c r="P3486" s="13">
        <f t="shared" si="55"/>
        <v>0</v>
      </c>
      <c r="Q3486" s="13">
        <f t="array" ref="Q3486">IF(C3486="",SUMIFS($P$6:$P$65536,$B$6:$B$65536,B3486),IF(D3486="",SUMIFS($P$6:$P$65536,$B$6:$B$65536,B3486,$C$6:$C$65536,C3486),IF(E3486="",SUMIFS($P$6:$P$65536,$B$6:$B$65536,B3486,$C$6:$C$65536,C3486,$D$6:$D$65536,D3486),IF(F3486="",SUMIFS($P$6:$P$65536,$B$6:$B$65536,B3486,$C$6:$C$65536,C3486,$D$6:$D$65536,D3486,$E$6:$E$65536,E3486),--(RIGHT(F3486,1)="0")*SUM(SUMIFS($P$6:$P$65536,$B$6:$B$65536,B3486,$C$6:$C$65536,C3486,$D$6:$D$65536,D3486,$E$6:$E$65536,E3486,$F$6:$F$65536,LEFT(F3486,2)&amp;{0;1;2;3;4;5;6;7;8;9}))+(--(RIGHT(F3486,2)="00"))*SUM(SUMIFS($P$6:$P$65536,$B$6:$B$65536,B3486,$C$6:$C$65536,C3486,$D$6:$D$65536,D3486,$E$6:$E$65536,E3486,$F$6:$F$65536,LEFT(F3486,1)&amp;range))+SUMIFS($P$6:$P$65536,$B$6:$B$65536,B3486,$C$6:$C$65536,C3486,$D$6:$D$65536,D3486,$E$6:$E$65536,E3486,$F$6:$F$65536,F3486)))))</f>
        <v>0</v>
      </c>
    </row>
    <row r="3487" spans="1:17" ht="48.95" hidden="1" customHeight="1" x14ac:dyDescent="0.2">
      <c r="A3487" s="10" t="s">
        <v>1199</v>
      </c>
      <c r="B3487" s="3" t="s">
        <v>1176</v>
      </c>
      <c r="C3487" s="3" t="s">
        <v>38</v>
      </c>
      <c r="D3487" s="3" t="s">
        <v>273</v>
      </c>
      <c r="E3487" s="3" t="s">
        <v>1200</v>
      </c>
      <c r="F3487" s="11" t="s">
        <v>0</v>
      </c>
      <c r="G3487" s="9">
        <v>18805967</v>
      </c>
      <c r="H3487" s="9">
        <v>0</v>
      </c>
      <c r="I3487" s="9">
        <v>18805967</v>
      </c>
      <c r="J3487" s="9">
        <v>18805967</v>
      </c>
      <c r="K3487" s="9">
        <v>0</v>
      </c>
      <c r="L3487" s="9">
        <v>18805967</v>
      </c>
      <c r="M3487" s="9">
        <v>18805967</v>
      </c>
      <c r="N3487" s="9">
        <v>0</v>
      </c>
      <c r="O3487" s="9">
        <v>18805967</v>
      </c>
      <c r="P3487" s="13">
        <f t="shared" si="55"/>
        <v>0</v>
      </c>
      <c r="Q3487" s="13">
        <f t="array" ref="Q3487">IF(C3487="",SUMIFS($P$6:$P$65536,$B$6:$B$65536,B3487),IF(D3487="",SUMIFS($P$6:$P$65536,$B$6:$B$65536,B3487,$C$6:$C$65536,C3487),IF(E3487="",SUMIFS($P$6:$P$65536,$B$6:$B$65536,B3487,$C$6:$C$65536,C3487,$D$6:$D$65536,D3487),IF(F3487="",SUMIFS($P$6:$P$65536,$B$6:$B$65536,B3487,$C$6:$C$65536,C3487,$D$6:$D$65536,D3487,$E$6:$E$65536,E3487),--(RIGHT(F3487,1)="0")*SUM(SUMIFS($P$6:$P$65536,$B$6:$B$65536,B3487,$C$6:$C$65536,C3487,$D$6:$D$65536,D3487,$E$6:$E$65536,E3487,$F$6:$F$65536,LEFT(F3487,2)&amp;{0;1;2;3;4;5;6;7;8;9}))+(--(RIGHT(F3487,2)="00"))*SUM(SUMIFS($P$6:$P$65536,$B$6:$B$65536,B3487,$C$6:$C$65536,C3487,$D$6:$D$65536,D3487,$E$6:$E$65536,E3487,$F$6:$F$65536,LEFT(F3487,1)&amp;range))+SUMIFS($P$6:$P$65536,$B$6:$B$65536,B3487,$C$6:$C$65536,C3487,$D$6:$D$65536,D3487,$E$6:$E$65536,E3487,$F$6:$F$65536,F3487)))))</f>
        <v>0</v>
      </c>
    </row>
    <row r="3488" spans="1:17" ht="48.95" hidden="1" customHeight="1" x14ac:dyDescent="0.2">
      <c r="A3488" s="10" t="s">
        <v>57</v>
      </c>
      <c r="B3488" s="3" t="s">
        <v>1176</v>
      </c>
      <c r="C3488" s="3" t="s">
        <v>38</v>
      </c>
      <c r="D3488" s="3" t="s">
        <v>273</v>
      </c>
      <c r="E3488" s="3" t="s">
        <v>1200</v>
      </c>
      <c r="F3488" s="3" t="s">
        <v>58</v>
      </c>
      <c r="G3488" s="9">
        <v>18805967</v>
      </c>
      <c r="H3488" s="9">
        <v>0</v>
      </c>
      <c r="I3488" s="9">
        <v>18805967</v>
      </c>
      <c r="J3488" s="9">
        <v>18805967</v>
      </c>
      <c r="K3488" s="9">
        <v>0</v>
      </c>
      <c r="L3488" s="9">
        <v>18805967</v>
      </c>
      <c r="M3488" s="9">
        <v>18805967</v>
      </c>
      <c r="N3488" s="9">
        <v>0</v>
      </c>
      <c r="O3488" s="9">
        <v>18805967</v>
      </c>
      <c r="P3488" s="13">
        <f t="shared" si="55"/>
        <v>0</v>
      </c>
      <c r="Q3488" s="13">
        <f t="array" ref="Q3488">IF(C3488="",SUMIFS($P$6:$P$65536,$B$6:$B$65536,B3488),IF(D3488="",SUMIFS($P$6:$P$65536,$B$6:$B$65536,B3488,$C$6:$C$65536,C3488),IF(E3488="",SUMIFS($P$6:$P$65536,$B$6:$B$65536,B3488,$C$6:$C$65536,C3488,$D$6:$D$65536,D3488),IF(F3488="",SUMIFS($P$6:$P$65536,$B$6:$B$65536,B3488,$C$6:$C$65536,C3488,$D$6:$D$65536,D3488,$E$6:$E$65536,E3488),--(RIGHT(F3488,1)="0")*SUM(SUMIFS($P$6:$P$65536,$B$6:$B$65536,B3488,$C$6:$C$65536,C3488,$D$6:$D$65536,D3488,$E$6:$E$65536,E3488,$F$6:$F$65536,LEFT(F3488,2)&amp;{0;1;2;3;4;5;6;7;8;9}))+(--(RIGHT(F3488,2)="00"))*SUM(SUMIFS($P$6:$P$65536,$B$6:$B$65536,B3488,$C$6:$C$65536,C3488,$D$6:$D$65536,D3488,$E$6:$E$65536,E3488,$F$6:$F$65536,LEFT(F3488,1)&amp;range))+SUMIFS($P$6:$P$65536,$B$6:$B$65536,B3488,$C$6:$C$65536,C3488,$D$6:$D$65536,D3488,$E$6:$E$65536,E3488,$F$6:$F$65536,F3488)))))</f>
        <v>0</v>
      </c>
    </row>
    <row r="3489" spans="1:17" ht="48.95" hidden="1" customHeight="1" x14ac:dyDescent="0.2">
      <c r="A3489" s="10" t="s">
        <v>59</v>
      </c>
      <c r="B3489" s="3" t="s">
        <v>1176</v>
      </c>
      <c r="C3489" s="3" t="s">
        <v>38</v>
      </c>
      <c r="D3489" s="3" t="s">
        <v>273</v>
      </c>
      <c r="E3489" s="3" t="s">
        <v>1200</v>
      </c>
      <c r="F3489" s="3" t="s">
        <v>60</v>
      </c>
      <c r="G3489" s="9">
        <v>18805967</v>
      </c>
      <c r="H3489" s="9">
        <v>0</v>
      </c>
      <c r="I3489" s="9">
        <v>18805967</v>
      </c>
      <c r="J3489" s="9">
        <v>18805967</v>
      </c>
      <c r="K3489" s="9">
        <v>0</v>
      </c>
      <c r="L3489" s="9">
        <v>18805967</v>
      </c>
      <c r="M3489" s="9">
        <v>18805967</v>
      </c>
      <c r="N3489" s="9">
        <v>0</v>
      </c>
      <c r="O3489" s="9">
        <v>18805967</v>
      </c>
      <c r="P3489" s="13">
        <f t="shared" si="55"/>
        <v>0</v>
      </c>
      <c r="Q3489" s="13">
        <f t="array" ref="Q3489">IF(C3489="",SUMIFS($P$6:$P$65536,$B$6:$B$65536,B3489),IF(D3489="",SUMIFS($P$6:$P$65536,$B$6:$B$65536,B3489,$C$6:$C$65536,C3489),IF(E3489="",SUMIFS($P$6:$P$65536,$B$6:$B$65536,B3489,$C$6:$C$65536,C3489,$D$6:$D$65536,D3489),IF(F3489="",SUMIFS($P$6:$P$65536,$B$6:$B$65536,B3489,$C$6:$C$65536,C3489,$D$6:$D$65536,D3489,$E$6:$E$65536,E3489),--(RIGHT(F3489,1)="0")*SUM(SUMIFS($P$6:$P$65536,$B$6:$B$65536,B3489,$C$6:$C$65536,C3489,$D$6:$D$65536,D3489,$E$6:$E$65536,E3489,$F$6:$F$65536,LEFT(F3489,2)&amp;{0;1;2;3;4;5;6;7;8;9}))+(--(RIGHT(F3489,2)="00"))*SUM(SUMIFS($P$6:$P$65536,$B$6:$B$65536,B3489,$C$6:$C$65536,C3489,$D$6:$D$65536,D3489,$E$6:$E$65536,E3489,$F$6:$F$65536,LEFT(F3489,1)&amp;range))+SUMIFS($P$6:$P$65536,$B$6:$B$65536,B3489,$C$6:$C$65536,C3489,$D$6:$D$65536,D3489,$E$6:$E$65536,E3489,$F$6:$F$65536,F3489)))))</f>
        <v>0</v>
      </c>
    </row>
    <row r="3490" spans="1:17" ht="15" hidden="1" customHeight="1" x14ac:dyDescent="0.2">
      <c r="A3490" s="10" t="s">
        <v>61</v>
      </c>
      <c r="B3490" s="3" t="s">
        <v>1176</v>
      </c>
      <c r="C3490" s="3" t="s">
        <v>38</v>
      </c>
      <c r="D3490" s="3" t="s">
        <v>273</v>
      </c>
      <c r="E3490" s="3" t="s">
        <v>1200</v>
      </c>
      <c r="F3490" s="3" t="s">
        <v>62</v>
      </c>
      <c r="G3490" s="9">
        <v>18805967</v>
      </c>
      <c r="H3490" s="9">
        <v>0</v>
      </c>
      <c r="I3490" s="9">
        <v>18805967</v>
      </c>
      <c r="J3490" s="9">
        <v>18805967</v>
      </c>
      <c r="K3490" s="9">
        <v>0</v>
      </c>
      <c r="L3490" s="9">
        <v>18805967</v>
      </c>
      <c r="M3490" s="9">
        <v>18805967</v>
      </c>
      <c r="N3490" s="9">
        <v>0</v>
      </c>
      <c r="O3490" s="9">
        <v>18805967</v>
      </c>
      <c r="P3490" s="13">
        <f t="shared" si="55"/>
        <v>0</v>
      </c>
      <c r="Q3490" s="13">
        <f t="array" ref="Q3490">IF(C3490="",SUMIFS($P$6:$P$65536,$B$6:$B$65536,B3490),IF(D3490="",SUMIFS($P$6:$P$65536,$B$6:$B$65536,B3490,$C$6:$C$65536,C3490),IF(E3490="",SUMIFS($P$6:$P$65536,$B$6:$B$65536,B3490,$C$6:$C$65536,C3490,$D$6:$D$65536,D3490),IF(F3490="",SUMIFS($P$6:$P$65536,$B$6:$B$65536,B3490,$C$6:$C$65536,C3490,$D$6:$D$65536,D3490,$E$6:$E$65536,E3490),--(RIGHT(F3490,1)="0")*SUM(SUMIFS($P$6:$P$65536,$B$6:$B$65536,B3490,$C$6:$C$65536,C3490,$D$6:$D$65536,D3490,$E$6:$E$65536,E3490,$F$6:$F$65536,LEFT(F3490,2)&amp;{0;1;2;3;4;5;6;7;8;9}))+(--(RIGHT(F3490,2)="00"))*SUM(SUMIFS($P$6:$P$65536,$B$6:$B$65536,B3490,$C$6:$C$65536,C3490,$D$6:$D$65536,D3490,$E$6:$E$65536,E3490,$F$6:$F$65536,LEFT(F3490,1)&amp;range))+SUMIFS($P$6:$P$65536,$B$6:$B$65536,B3490,$C$6:$C$65536,C3490,$D$6:$D$65536,D3490,$E$6:$E$65536,E3490,$F$6:$F$65536,F3490)))))</f>
        <v>0</v>
      </c>
    </row>
    <row r="3491" spans="1:17" ht="15.95" hidden="1" customHeight="1" x14ac:dyDescent="0.2">
      <c r="A3491" s="8" t="s">
        <v>720</v>
      </c>
      <c r="B3491" s="3" t="s">
        <v>1176</v>
      </c>
      <c r="C3491" s="3" t="s">
        <v>38</v>
      </c>
      <c r="D3491" s="3" t="s">
        <v>27</v>
      </c>
      <c r="E3491" s="3" t="s">
        <v>0</v>
      </c>
      <c r="F3491" s="3" t="s">
        <v>0</v>
      </c>
      <c r="G3491" s="9">
        <v>512970439</v>
      </c>
      <c r="H3491" s="9">
        <v>0</v>
      </c>
      <c r="I3491" s="9">
        <v>512970439</v>
      </c>
      <c r="J3491" s="9">
        <v>381698197</v>
      </c>
      <c r="K3491" s="9">
        <v>0</v>
      </c>
      <c r="L3491" s="9">
        <v>381698197</v>
      </c>
      <c r="M3491" s="9">
        <v>384404203</v>
      </c>
      <c r="N3491" s="9">
        <v>0</v>
      </c>
      <c r="O3491" s="9">
        <v>384404203</v>
      </c>
      <c r="P3491" s="13">
        <f t="shared" si="55"/>
        <v>0</v>
      </c>
      <c r="Q3491" s="13">
        <f t="array" ref="Q3491">IF(C3491="",SUMIFS($P$6:$P$65536,$B$6:$B$65536,B3491),IF(D3491="",SUMIFS($P$6:$P$65536,$B$6:$B$65536,B3491,$C$6:$C$65536,C3491),IF(E3491="",SUMIFS($P$6:$P$65536,$B$6:$B$65536,B3491,$C$6:$C$65536,C3491,$D$6:$D$65536,D3491),IF(F3491="",SUMIFS($P$6:$P$65536,$B$6:$B$65536,B3491,$C$6:$C$65536,C3491,$D$6:$D$65536,D3491,$E$6:$E$65536,E3491),--(RIGHT(F3491,1)="0")*SUM(SUMIFS($P$6:$P$65536,$B$6:$B$65536,B3491,$C$6:$C$65536,C3491,$D$6:$D$65536,D3491,$E$6:$E$65536,E3491,$F$6:$F$65536,LEFT(F3491,2)&amp;{0;1;2;3;4;5;6;7;8;9}))+(--(RIGHT(F3491,2)="00"))*SUM(SUMIFS($P$6:$P$65536,$B$6:$B$65536,B3491,$C$6:$C$65536,C3491,$D$6:$D$65536,D3491,$E$6:$E$65536,E3491,$F$6:$F$65536,LEFT(F3491,1)&amp;range))+SUMIFS($P$6:$P$65536,$B$6:$B$65536,B3491,$C$6:$C$65536,C3491,$D$6:$D$65536,D3491,$E$6:$E$65536,E3491,$F$6:$F$65536,F3491)))))</f>
        <v>6396132</v>
      </c>
    </row>
    <row r="3492" spans="1:17" ht="159.94999999999999" hidden="1" customHeight="1" x14ac:dyDescent="0.2">
      <c r="A3492" s="10" t="s">
        <v>1201</v>
      </c>
      <c r="B3492" s="3" t="s">
        <v>1176</v>
      </c>
      <c r="C3492" s="3" t="s">
        <v>38</v>
      </c>
      <c r="D3492" s="3" t="s">
        <v>27</v>
      </c>
      <c r="E3492" s="3" t="s">
        <v>1202</v>
      </c>
      <c r="F3492" s="11" t="s">
        <v>0</v>
      </c>
      <c r="G3492" s="9">
        <v>716045</v>
      </c>
      <c r="H3492" s="9">
        <v>0</v>
      </c>
      <c r="I3492" s="9">
        <v>716045</v>
      </c>
      <c r="J3492" s="9">
        <v>716045</v>
      </c>
      <c r="K3492" s="9">
        <v>0</v>
      </c>
      <c r="L3492" s="9">
        <v>716045</v>
      </c>
      <c r="M3492" s="9">
        <v>716045</v>
      </c>
      <c r="N3492" s="9">
        <v>0</v>
      </c>
      <c r="O3492" s="9">
        <v>716045</v>
      </c>
      <c r="P3492" s="13">
        <f t="shared" si="55"/>
        <v>0</v>
      </c>
      <c r="Q3492" s="13">
        <f t="array" ref="Q3492">IF(C3492="",SUMIFS($P$6:$P$65536,$B$6:$B$65536,B3492),IF(D3492="",SUMIFS($P$6:$P$65536,$B$6:$B$65536,B3492,$C$6:$C$65536,C3492),IF(E3492="",SUMIFS($P$6:$P$65536,$B$6:$B$65536,B3492,$C$6:$C$65536,C3492,$D$6:$D$65536,D3492),IF(F3492="",SUMIFS($P$6:$P$65536,$B$6:$B$65536,B3492,$C$6:$C$65536,C3492,$D$6:$D$65536,D3492,$E$6:$E$65536,E3492),--(RIGHT(F3492,1)="0")*SUM(SUMIFS($P$6:$P$65536,$B$6:$B$65536,B3492,$C$6:$C$65536,C3492,$D$6:$D$65536,D3492,$E$6:$E$65536,E3492,$F$6:$F$65536,LEFT(F3492,2)&amp;{0;1;2;3;4;5;6;7;8;9}))+(--(RIGHT(F3492,2)="00"))*SUM(SUMIFS($P$6:$P$65536,$B$6:$B$65536,B3492,$C$6:$C$65536,C3492,$D$6:$D$65536,D3492,$E$6:$E$65536,E3492,$F$6:$F$65536,LEFT(F3492,1)&amp;range))+SUMIFS($P$6:$P$65536,$B$6:$B$65536,B3492,$C$6:$C$65536,C3492,$D$6:$D$65536,D3492,$E$6:$E$65536,E3492,$F$6:$F$65536,F3492)))))</f>
        <v>0</v>
      </c>
    </row>
    <row r="3493" spans="1:17" ht="64.5" hidden="1" customHeight="1" x14ac:dyDescent="0.2">
      <c r="A3493" s="10" t="s">
        <v>94</v>
      </c>
      <c r="B3493" s="3" t="s">
        <v>1176</v>
      </c>
      <c r="C3493" s="3" t="s">
        <v>38</v>
      </c>
      <c r="D3493" s="3" t="s">
        <v>27</v>
      </c>
      <c r="E3493" s="3" t="s">
        <v>1202</v>
      </c>
      <c r="F3493" s="3" t="s">
        <v>95</v>
      </c>
      <c r="G3493" s="9">
        <v>716045</v>
      </c>
      <c r="H3493" s="9">
        <v>0</v>
      </c>
      <c r="I3493" s="9">
        <v>716045</v>
      </c>
      <c r="J3493" s="9">
        <v>716045</v>
      </c>
      <c r="K3493" s="9">
        <v>0</v>
      </c>
      <c r="L3493" s="9">
        <v>716045</v>
      </c>
      <c r="M3493" s="9">
        <v>716045</v>
      </c>
      <c r="N3493" s="9">
        <v>0</v>
      </c>
      <c r="O3493" s="9">
        <v>716045</v>
      </c>
      <c r="P3493" s="13">
        <f t="shared" si="55"/>
        <v>0</v>
      </c>
      <c r="Q3493" s="13">
        <f t="array" ref="Q3493">IF(C3493="",SUMIFS($P$6:$P$65536,$B$6:$B$65536,B3493),IF(D3493="",SUMIFS($P$6:$P$65536,$B$6:$B$65536,B3493,$C$6:$C$65536,C3493),IF(E3493="",SUMIFS($P$6:$P$65536,$B$6:$B$65536,B3493,$C$6:$C$65536,C3493,$D$6:$D$65536,D3493),IF(F3493="",SUMIFS($P$6:$P$65536,$B$6:$B$65536,B3493,$C$6:$C$65536,C3493,$D$6:$D$65536,D3493,$E$6:$E$65536,E3493),--(RIGHT(F3493,1)="0")*SUM(SUMIFS($P$6:$P$65536,$B$6:$B$65536,B3493,$C$6:$C$65536,C3493,$D$6:$D$65536,D3493,$E$6:$E$65536,E3493,$F$6:$F$65536,LEFT(F3493,2)&amp;{0;1;2;3;4;5;6;7;8;9}))+(--(RIGHT(F3493,2)="00"))*SUM(SUMIFS($P$6:$P$65536,$B$6:$B$65536,B3493,$C$6:$C$65536,C3493,$D$6:$D$65536,D3493,$E$6:$E$65536,E3493,$F$6:$F$65536,LEFT(F3493,1)&amp;range))+SUMIFS($P$6:$P$65536,$B$6:$B$65536,B3493,$C$6:$C$65536,C3493,$D$6:$D$65536,D3493,$E$6:$E$65536,E3493,$F$6:$F$65536,F3493)))))</f>
        <v>0</v>
      </c>
    </row>
    <row r="3494" spans="1:17" ht="96.6" hidden="1" customHeight="1" x14ac:dyDescent="0.2">
      <c r="A3494" s="10" t="s">
        <v>268</v>
      </c>
      <c r="B3494" s="3" t="s">
        <v>1176</v>
      </c>
      <c r="C3494" s="3" t="s">
        <v>38</v>
      </c>
      <c r="D3494" s="3" t="s">
        <v>27</v>
      </c>
      <c r="E3494" s="3" t="s">
        <v>1202</v>
      </c>
      <c r="F3494" s="3" t="s">
        <v>269</v>
      </c>
      <c r="G3494" s="9">
        <v>716045</v>
      </c>
      <c r="H3494" s="9">
        <v>0</v>
      </c>
      <c r="I3494" s="9">
        <v>716045</v>
      </c>
      <c r="J3494" s="9">
        <v>716045</v>
      </c>
      <c r="K3494" s="9">
        <v>0</v>
      </c>
      <c r="L3494" s="9">
        <v>716045</v>
      </c>
      <c r="M3494" s="9">
        <v>716045</v>
      </c>
      <c r="N3494" s="9">
        <v>0</v>
      </c>
      <c r="O3494" s="9">
        <v>716045</v>
      </c>
      <c r="P3494" s="13">
        <f t="shared" si="55"/>
        <v>0</v>
      </c>
      <c r="Q3494" s="13">
        <f t="array" ref="Q3494">IF(C3494="",SUMIFS($P$6:$P$65536,$B$6:$B$65536,B3494),IF(D3494="",SUMIFS($P$6:$P$65536,$B$6:$B$65536,B3494,$C$6:$C$65536,C3494),IF(E3494="",SUMIFS($P$6:$P$65536,$B$6:$B$65536,B3494,$C$6:$C$65536,C3494,$D$6:$D$65536,D3494),IF(F3494="",SUMIFS($P$6:$P$65536,$B$6:$B$65536,B3494,$C$6:$C$65536,C3494,$D$6:$D$65536,D3494,$E$6:$E$65536,E3494),--(RIGHT(F3494,1)="0")*SUM(SUMIFS($P$6:$P$65536,$B$6:$B$65536,B3494,$C$6:$C$65536,C3494,$D$6:$D$65536,D3494,$E$6:$E$65536,E3494,$F$6:$F$65536,LEFT(F3494,2)&amp;{0;1;2;3;4;5;6;7;8;9}))+(--(RIGHT(F3494,2)="00"))*SUM(SUMIFS($P$6:$P$65536,$B$6:$B$65536,B3494,$C$6:$C$65536,C3494,$D$6:$D$65536,D3494,$E$6:$E$65536,E3494,$F$6:$F$65536,LEFT(F3494,1)&amp;range))+SUMIFS($P$6:$P$65536,$B$6:$B$65536,B3494,$C$6:$C$65536,C3494,$D$6:$D$65536,D3494,$E$6:$E$65536,E3494,$F$6:$F$65536,F3494)))))</f>
        <v>0</v>
      </c>
    </row>
    <row r="3495" spans="1:17" ht="48.95" hidden="1" customHeight="1" x14ac:dyDescent="0.2">
      <c r="A3495" s="10" t="s">
        <v>600</v>
      </c>
      <c r="B3495" s="3" t="s">
        <v>1176</v>
      </c>
      <c r="C3495" s="3" t="s">
        <v>38</v>
      </c>
      <c r="D3495" s="3" t="s">
        <v>27</v>
      </c>
      <c r="E3495" s="3" t="s">
        <v>1202</v>
      </c>
      <c r="F3495" s="3" t="s">
        <v>601</v>
      </c>
      <c r="G3495" s="9">
        <v>716045</v>
      </c>
      <c r="H3495" s="9">
        <v>0</v>
      </c>
      <c r="I3495" s="9">
        <v>716045</v>
      </c>
      <c r="J3495" s="9">
        <v>716045</v>
      </c>
      <c r="K3495" s="9">
        <v>0</v>
      </c>
      <c r="L3495" s="9">
        <v>716045</v>
      </c>
      <c r="M3495" s="9">
        <v>716045</v>
      </c>
      <c r="N3495" s="9">
        <v>0</v>
      </c>
      <c r="O3495" s="9">
        <v>716045</v>
      </c>
      <c r="P3495" s="13">
        <f t="shared" si="55"/>
        <v>0</v>
      </c>
      <c r="Q3495" s="13">
        <f t="array" ref="Q3495">IF(C3495="",SUMIFS($P$6:$P$65536,$B$6:$B$65536,B3495),IF(D3495="",SUMIFS($P$6:$P$65536,$B$6:$B$65536,B3495,$C$6:$C$65536,C3495),IF(E3495="",SUMIFS($P$6:$P$65536,$B$6:$B$65536,B3495,$C$6:$C$65536,C3495,$D$6:$D$65536,D3495),IF(F3495="",SUMIFS($P$6:$P$65536,$B$6:$B$65536,B3495,$C$6:$C$65536,C3495,$D$6:$D$65536,D3495,$E$6:$E$65536,E3495),--(RIGHT(F3495,1)="0")*SUM(SUMIFS($P$6:$P$65536,$B$6:$B$65536,B3495,$C$6:$C$65536,C3495,$D$6:$D$65536,D3495,$E$6:$E$65536,E3495,$F$6:$F$65536,LEFT(F3495,2)&amp;{0;1;2;3;4;5;6;7;8;9}))+(--(RIGHT(F3495,2)="00"))*SUM(SUMIFS($P$6:$P$65536,$B$6:$B$65536,B3495,$C$6:$C$65536,C3495,$D$6:$D$65536,D3495,$E$6:$E$65536,E3495,$F$6:$F$65536,LEFT(F3495,1)&amp;range))+SUMIFS($P$6:$P$65536,$B$6:$B$65536,B3495,$C$6:$C$65536,C3495,$D$6:$D$65536,D3495,$E$6:$E$65536,E3495,$F$6:$F$65536,F3495)))))</f>
        <v>0</v>
      </c>
    </row>
    <row r="3496" spans="1:17" ht="112.35" hidden="1" customHeight="1" x14ac:dyDescent="0.2">
      <c r="A3496" s="10" t="s">
        <v>1191</v>
      </c>
      <c r="B3496" s="3" t="s">
        <v>1176</v>
      </c>
      <c r="C3496" s="3" t="s">
        <v>38</v>
      </c>
      <c r="D3496" s="3" t="s">
        <v>27</v>
      </c>
      <c r="E3496" s="3" t="s">
        <v>1192</v>
      </c>
      <c r="F3496" s="11" t="s">
        <v>0</v>
      </c>
      <c r="G3496" s="9">
        <v>512254394</v>
      </c>
      <c r="H3496" s="9">
        <v>0</v>
      </c>
      <c r="I3496" s="9">
        <v>512254394</v>
      </c>
      <c r="J3496" s="9">
        <v>380982152</v>
      </c>
      <c r="K3496" s="9">
        <v>0</v>
      </c>
      <c r="L3496" s="9">
        <v>380982152</v>
      </c>
      <c r="M3496" s="9">
        <v>383688158</v>
      </c>
      <c r="N3496" s="9">
        <v>0</v>
      </c>
      <c r="O3496" s="9">
        <v>383688158</v>
      </c>
      <c r="P3496" s="13">
        <f t="shared" si="55"/>
        <v>0</v>
      </c>
      <c r="Q3496" s="13">
        <f t="array" ref="Q3496">IF(C3496="",SUMIFS($P$6:$P$65536,$B$6:$B$65536,B3496),IF(D3496="",SUMIFS($P$6:$P$65536,$B$6:$B$65536,B3496,$C$6:$C$65536,C3496),IF(E3496="",SUMIFS($P$6:$P$65536,$B$6:$B$65536,B3496,$C$6:$C$65536,C3496,$D$6:$D$65536,D3496),IF(F3496="",SUMIFS($P$6:$P$65536,$B$6:$B$65536,B3496,$C$6:$C$65536,C3496,$D$6:$D$65536,D3496,$E$6:$E$65536,E3496),--(RIGHT(F3496,1)="0")*SUM(SUMIFS($P$6:$P$65536,$B$6:$B$65536,B3496,$C$6:$C$65536,C3496,$D$6:$D$65536,D3496,$E$6:$E$65536,E3496,$F$6:$F$65536,LEFT(F3496,2)&amp;{0;1;2;3;4;5;6;7;8;9}))+(--(RIGHT(F3496,2)="00"))*SUM(SUMIFS($P$6:$P$65536,$B$6:$B$65536,B3496,$C$6:$C$65536,C3496,$D$6:$D$65536,D3496,$E$6:$E$65536,E3496,$F$6:$F$65536,LEFT(F3496,1)&amp;range))+SUMIFS($P$6:$P$65536,$B$6:$B$65536,B3496,$C$6:$C$65536,C3496,$D$6:$D$65536,D3496,$E$6:$E$65536,E3496,$F$6:$F$65536,F3496)))))</f>
        <v>6396132</v>
      </c>
    </row>
    <row r="3497" spans="1:17" ht="112.35" customHeight="1" x14ac:dyDescent="0.2">
      <c r="A3497" s="10" t="s">
        <v>41</v>
      </c>
      <c r="B3497" s="3" t="s">
        <v>1176</v>
      </c>
      <c r="C3497" s="3" t="s">
        <v>38</v>
      </c>
      <c r="D3497" s="3" t="s">
        <v>27</v>
      </c>
      <c r="E3497" s="3" t="s">
        <v>1192</v>
      </c>
      <c r="F3497" s="3" t="s">
        <v>42</v>
      </c>
      <c r="G3497" s="9">
        <v>331889156</v>
      </c>
      <c r="H3497" s="9">
        <v>-1066022</v>
      </c>
      <c r="I3497" s="9">
        <v>330823134</v>
      </c>
      <c r="J3497" s="9">
        <v>332433717</v>
      </c>
      <c r="K3497" s="9">
        <v>0</v>
      </c>
      <c r="L3497" s="9">
        <v>332433717</v>
      </c>
      <c r="M3497" s="9">
        <v>332433717</v>
      </c>
      <c r="N3497" s="9">
        <v>0</v>
      </c>
      <c r="O3497" s="9">
        <v>332433717</v>
      </c>
      <c r="P3497" s="13">
        <f t="shared" si="55"/>
        <v>1066022</v>
      </c>
      <c r="Q3497" s="13">
        <f t="array" ref="Q3497">IF(C3497="",SUMIFS($P$6:$P$65536,$B$6:$B$65536,B3497),IF(D3497="",SUMIFS($P$6:$P$65536,$B$6:$B$65536,B3497,$C$6:$C$65536,C3497),IF(E3497="",SUMIFS($P$6:$P$65536,$B$6:$B$65536,B3497,$C$6:$C$65536,C3497,$D$6:$D$65536,D3497),IF(F3497="",SUMIFS($P$6:$P$65536,$B$6:$B$65536,B3497,$C$6:$C$65536,C3497,$D$6:$D$65536,D3497,$E$6:$E$65536,E3497),--(RIGHT(F3497,1)="0")*SUM(SUMIFS($P$6:$P$65536,$B$6:$B$65536,B3497,$C$6:$C$65536,C3497,$D$6:$D$65536,D3497,$E$6:$E$65536,E3497,$F$6:$F$65536,LEFT(F3497,2)&amp;{0;1;2;3;4;5;6;7;8;9}))+(--(RIGHT(F3497,2)="00"))*SUM(SUMIFS($P$6:$P$65536,$B$6:$B$65536,B3497,$C$6:$C$65536,C3497,$D$6:$D$65536,D3497,$E$6:$E$65536,E3497,$F$6:$F$65536,LEFT(F3497,1)&amp;range))+SUMIFS($P$6:$P$65536,$B$6:$B$65536,B3497,$C$6:$C$65536,C3497,$D$6:$D$65536,D3497,$E$6:$E$65536,E3497,$F$6:$F$65536,F3497)))))</f>
        <v>4264088</v>
      </c>
    </row>
    <row r="3498" spans="1:17" ht="32.25" customHeight="1" x14ac:dyDescent="0.2">
      <c r="A3498" s="10" t="s">
        <v>351</v>
      </c>
      <c r="B3498" s="3" t="s">
        <v>1176</v>
      </c>
      <c r="C3498" s="3" t="s">
        <v>38</v>
      </c>
      <c r="D3498" s="3" t="s">
        <v>27</v>
      </c>
      <c r="E3498" s="3" t="s">
        <v>1192</v>
      </c>
      <c r="F3498" s="3" t="s">
        <v>352</v>
      </c>
      <c r="G3498" s="9">
        <v>331889156</v>
      </c>
      <c r="H3498" s="9">
        <v>-1066022</v>
      </c>
      <c r="I3498" s="9">
        <v>330823134</v>
      </c>
      <c r="J3498" s="9">
        <v>332433717</v>
      </c>
      <c r="K3498" s="9">
        <v>0</v>
      </c>
      <c r="L3498" s="9">
        <v>332433717</v>
      </c>
      <c r="M3498" s="9">
        <v>332433717</v>
      </c>
      <c r="N3498" s="9">
        <v>0</v>
      </c>
      <c r="O3498" s="9">
        <v>332433717</v>
      </c>
      <c r="P3498" s="13">
        <f t="shared" si="55"/>
        <v>1066022</v>
      </c>
      <c r="Q3498" s="13">
        <f t="array" ref="Q3498">IF(C3498="",SUMIFS($P$6:$P$65536,$B$6:$B$65536,B3498),IF(D3498="",SUMIFS($P$6:$P$65536,$B$6:$B$65536,B3498,$C$6:$C$65536,C3498),IF(E3498="",SUMIFS($P$6:$P$65536,$B$6:$B$65536,B3498,$C$6:$C$65536,C3498,$D$6:$D$65536,D3498),IF(F3498="",SUMIFS($P$6:$P$65536,$B$6:$B$65536,B3498,$C$6:$C$65536,C3498,$D$6:$D$65536,D3498,$E$6:$E$65536,E3498),--(RIGHT(F3498,1)="0")*SUM(SUMIFS($P$6:$P$65536,$B$6:$B$65536,B3498,$C$6:$C$65536,C3498,$D$6:$D$65536,D3498,$E$6:$E$65536,E3498,$F$6:$F$65536,LEFT(F3498,2)&amp;{0;1;2;3;4;5;6;7;8;9}))+(--(RIGHT(F3498,2)="00"))*SUM(SUMIFS($P$6:$P$65536,$B$6:$B$65536,B3498,$C$6:$C$65536,C3498,$D$6:$D$65536,D3498,$E$6:$E$65536,E3498,$F$6:$F$65536,LEFT(F3498,1)&amp;range))+SUMIFS($P$6:$P$65536,$B$6:$B$65536,B3498,$C$6:$C$65536,C3498,$D$6:$D$65536,D3498,$E$6:$E$65536,E3498,$F$6:$F$65536,F3498)))))</f>
        <v>3198066</v>
      </c>
    </row>
    <row r="3499" spans="1:17" ht="15" hidden="1" customHeight="1" x14ac:dyDescent="0.2">
      <c r="A3499" s="10" t="s">
        <v>353</v>
      </c>
      <c r="B3499" s="3" t="s">
        <v>1176</v>
      </c>
      <c r="C3499" s="3" t="s">
        <v>38</v>
      </c>
      <c r="D3499" s="3" t="s">
        <v>27</v>
      </c>
      <c r="E3499" s="3" t="s">
        <v>1192</v>
      </c>
      <c r="F3499" s="3" t="s">
        <v>354</v>
      </c>
      <c r="G3499" s="9">
        <v>252826576</v>
      </c>
      <c r="H3499" s="9">
        <v>0</v>
      </c>
      <c r="I3499" s="9">
        <v>252826576</v>
      </c>
      <c r="J3499" s="9">
        <v>253244825</v>
      </c>
      <c r="K3499" s="9">
        <v>0</v>
      </c>
      <c r="L3499" s="9">
        <v>253244825</v>
      </c>
      <c r="M3499" s="9">
        <v>253244825</v>
      </c>
      <c r="N3499" s="9">
        <v>0</v>
      </c>
      <c r="O3499" s="9">
        <v>253244825</v>
      </c>
      <c r="P3499" s="13">
        <f t="shared" si="55"/>
        <v>0</v>
      </c>
      <c r="Q3499" s="13">
        <f t="array" ref="Q3499">IF(C3499="",SUMIFS($P$6:$P$65536,$B$6:$B$65536,B3499),IF(D3499="",SUMIFS($P$6:$P$65536,$B$6:$B$65536,B3499,$C$6:$C$65536,C3499),IF(E3499="",SUMIFS($P$6:$P$65536,$B$6:$B$65536,B3499,$C$6:$C$65536,C3499,$D$6:$D$65536,D3499),IF(F3499="",SUMIFS($P$6:$P$65536,$B$6:$B$65536,B3499,$C$6:$C$65536,C3499,$D$6:$D$65536,D3499,$E$6:$E$65536,E3499),--(RIGHT(F3499,1)="0")*SUM(SUMIFS($P$6:$P$65536,$B$6:$B$65536,B3499,$C$6:$C$65536,C3499,$D$6:$D$65536,D3499,$E$6:$E$65536,E3499,$F$6:$F$65536,LEFT(F3499,2)&amp;{0;1;2;3;4;5;6;7;8;9}))+(--(RIGHT(F3499,2)="00"))*SUM(SUMIFS($P$6:$P$65536,$B$6:$B$65536,B3499,$C$6:$C$65536,C3499,$D$6:$D$65536,D3499,$E$6:$E$65536,E3499,$F$6:$F$65536,LEFT(F3499,1)&amp;range))+SUMIFS($P$6:$P$65536,$B$6:$B$65536,B3499,$C$6:$C$65536,C3499,$D$6:$D$65536,D3499,$E$6:$E$65536,E3499,$F$6:$F$65536,F3499)))))</f>
        <v>0</v>
      </c>
    </row>
    <row r="3500" spans="1:17" ht="32.25" customHeight="1" x14ac:dyDescent="0.2">
      <c r="A3500" s="10" t="s">
        <v>355</v>
      </c>
      <c r="B3500" s="3" t="s">
        <v>1176</v>
      </c>
      <c r="C3500" s="3" t="s">
        <v>38</v>
      </c>
      <c r="D3500" s="3" t="s">
        <v>27</v>
      </c>
      <c r="E3500" s="3" t="s">
        <v>1192</v>
      </c>
      <c r="F3500" s="3" t="s">
        <v>356</v>
      </c>
      <c r="G3500" s="9">
        <v>2708954</v>
      </c>
      <c r="H3500" s="9">
        <v>-1066022</v>
      </c>
      <c r="I3500" s="9">
        <v>1642932</v>
      </c>
      <c r="J3500" s="9">
        <v>2708954</v>
      </c>
      <c r="K3500" s="9">
        <v>0</v>
      </c>
      <c r="L3500" s="9">
        <v>2708954</v>
      </c>
      <c r="M3500" s="9">
        <v>2708954</v>
      </c>
      <c r="N3500" s="9">
        <v>0</v>
      </c>
      <c r="O3500" s="9">
        <v>2708954</v>
      </c>
      <c r="P3500" s="13">
        <f t="shared" si="55"/>
        <v>1066022</v>
      </c>
      <c r="Q3500" s="13">
        <f t="array" ref="Q3500">IF(C3500="",SUMIFS($P$6:$P$65536,$B$6:$B$65536,B3500),IF(D3500="",SUMIFS($P$6:$P$65536,$B$6:$B$65536,B3500,$C$6:$C$65536,C3500),IF(E3500="",SUMIFS($P$6:$P$65536,$B$6:$B$65536,B3500,$C$6:$C$65536,C3500,$D$6:$D$65536,D3500),IF(F3500="",SUMIFS($P$6:$P$65536,$B$6:$B$65536,B3500,$C$6:$C$65536,C3500,$D$6:$D$65536,D3500,$E$6:$E$65536,E3500),--(RIGHT(F3500,1)="0")*SUM(SUMIFS($P$6:$P$65536,$B$6:$B$65536,B3500,$C$6:$C$65536,C3500,$D$6:$D$65536,D3500,$E$6:$E$65536,E3500,$F$6:$F$65536,LEFT(F3500,2)&amp;{0;1;2;3;4;5;6;7;8;9}))+(--(RIGHT(F3500,2)="00"))*SUM(SUMIFS($P$6:$P$65536,$B$6:$B$65536,B3500,$C$6:$C$65536,C3500,$D$6:$D$65536,D3500,$E$6:$E$65536,E3500,$F$6:$F$65536,LEFT(F3500,1)&amp;range))+SUMIFS($P$6:$P$65536,$B$6:$B$65536,B3500,$C$6:$C$65536,C3500,$D$6:$D$65536,D3500,$E$6:$E$65536,E3500,$F$6:$F$65536,F3500)))))</f>
        <v>1066022</v>
      </c>
    </row>
    <row r="3501" spans="1:17" ht="64.5" hidden="1" customHeight="1" x14ac:dyDescent="0.2">
      <c r="A3501" s="10" t="s">
        <v>357</v>
      </c>
      <c r="B3501" s="3" t="s">
        <v>1176</v>
      </c>
      <c r="C3501" s="3" t="s">
        <v>38</v>
      </c>
      <c r="D3501" s="3" t="s">
        <v>27</v>
      </c>
      <c r="E3501" s="3" t="s">
        <v>1192</v>
      </c>
      <c r="F3501" s="3" t="s">
        <v>358</v>
      </c>
      <c r="G3501" s="9">
        <v>76353626</v>
      </c>
      <c r="H3501" s="9">
        <v>0</v>
      </c>
      <c r="I3501" s="9">
        <v>76353626</v>
      </c>
      <c r="J3501" s="9">
        <v>76479938</v>
      </c>
      <c r="K3501" s="9">
        <v>0</v>
      </c>
      <c r="L3501" s="9">
        <v>76479938</v>
      </c>
      <c r="M3501" s="9">
        <v>76479938</v>
      </c>
      <c r="N3501" s="9">
        <v>0</v>
      </c>
      <c r="O3501" s="9">
        <v>76479938</v>
      </c>
      <c r="P3501" s="13">
        <f t="shared" si="55"/>
        <v>0</v>
      </c>
      <c r="Q3501" s="13">
        <f t="array" ref="Q3501">IF(C3501="",SUMIFS($P$6:$P$65536,$B$6:$B$65536,B3501),IF(D3501="",SUMIFS($P$6:$P$65536,$B$6:$B$65536,B3501,$C$6:$C$65536,C3501),IF(E3501="",SUMIFS($P$6:$P$65536,$B$6:$B$65536,B3501,$C$6:$C$65536,C3501,$D$6:$D$65536,D3501),IF(F3501="",SUMIFS($P$6:$P$65536,$B$6:$B$65536,B3501,$C$6:$C$65536,C3501,$D$6:$D$65536,D3501,$E$6:$E$65536,E3501),--(RIGHT(F3501,1)="0")*SUM(SUMIFS($P$6:$P$65536,$B$6:$B$65536,B3501,$C$6:$C$65536,C3501,$D$6:$D$65536,D3501,$E$6:$E$65536,E3501,$F$6:$F$65536,LEFT(F3501,2)&amp;{0;1;2;3;4;5;6;7;8;9}))+(--(RIGHT(F3501,2)="00"))*SUM(SUMIFS($P$6:$P$65536,$B$6:$B$65536,B3501,$C$6:$C$65536,C3501,$D$6:$D$65536,D3501,$E$6:$E$65536,E3501,$F$6:$F$65536,LEFT(F3501,1)&amp;range))+SUMIFS($P$6:$P$65536,$B$6:$B$65536,B3501,$C$6:$C$65536,C3501,$D$6:$D$65536,D3501,$E$6:$E$65536,E3501,$F$6:$F$65536,F3501)))))</f>
        <v>0</v>
      </c>
    </row>
    <row r="3502" spans="1:17" ht="48.95" customHeight="1" x14ac:dyDescent="0.2">
      <c r="A3502" s="10" t="s">
        <v>57</v>
      </c>
      <c r="B3502" s="3" t="s">
        <v>1176</v>
      </c>
      <c r="C3502" s="3" t="s">
        <v>38</v>
      </c>
      <c r="D3502" s="3" t="s">
        <v>27</v>
      </c>
      <c r="E3502" s="3" t="s">
        <v>1192</v>
      </c>
      <c r="F3502" s="3" t="s">
        <v>58</v>
      </c>
      <c r="G3502" s="9">
        <v>176077476</v>
      </c>
      <c r="H3502" s="9">
        <v>1066022</v>
      </c>
      <c r="I3502" s="9">
        <v>177143498</v>
      </c>
      <c r="J3502" s="9">
        <v>44260673</v>
      </c>
      <c r="K3502" s="9">
        <v>0</v>
      </c>
      <c r="L3502" s="9">
        <v>44260673</v>
      </c>
      <c r="M3502" s="9">
        <v>46966679</v>
      </c>
      <c r="N3502" s="9">
        <v>0</v>
      </c>
      <c r="O3502" s="9">
        <v>46966679</v>
      </c>
      <c r="P3502" s="13">
        <f t="shared" si="55"/>
        <v>1066022</v>
      </c>
      <c r="Q3502" s="13">
        <f t="array" ref="Q3502">IF(C3502="",SUMIFS($P$6:$P$65536,$B$6:$B$65536,B3502),IF(D3502="",SUMIFS($P$6:$P$65536,$B$6:$B$65536,B3502,$C$6:$C$65536,C3502),IF(E3502="",SUMIFS($P$6:$P$65536,$B$6:$B$65536,B3502,$C$6:$C$65536,C3502,$D$6:$D$65536,D3502),IF(F3502="",SUMIFS($P$6:$P$65536,$B$6:$B$65536,B3502,$C$6:$C$65536,C3502,$D$6:$D$65536,D3502,$E$6:$E$65536,E3502),--(RIGHT(F3502,1)="0")*SUM(SUMIFS($P$6:$P$65536,$B$6:$B$65536,B3502,$C$6:$C$65536,C3502,$D$6:$D$65536,D3502,$E$6:$E$65536,E3502,$F$6:$F$65536,LEFT(F3502,2)&amp;{0;1;2;3;4;5;6;7;8;9}))+(--(RIGHT(F3502,2)="00"))*SUM(SUMIFS($P$6:$P$65536,$B$6:$B$65536,B3502,$C$6:$C$65536,C3502,$D$6:$D$65536,D3502,$E$6:$E$65536,E3502,$F$6:$F$65536,LEFT(F3502,1)&amp;range))+SUMIFS($P$6:$P$65536,$B$6:$B$65536,B3502,$C$6:$C$65536,C3502,$D$6:$D$65536,D3502,$E$6:$E$65536,E3502,$F$6:$F$65536,F3502)))))</f>
        <v>4264088</v>
      </c>
    </row>
    <row r="3503" spans="1:17" ht="48.95" customHeight="1" x14ac:dyDescent="0.2">
      <c r="A3503" s="10" t="s">
        <v>59</v>
      </c>
      <c r="B3503" s="3" t="s">
        <v>1176</v>
      </c>
      <c r="C3503" s="3" t="s">
        <v>38</v>
      </c>
      <c r="D3503" s="3" t="s">
        <v>27</v>
      </c>
      <c r="E3503" s="3" t="s">
        <v>1192</v>
      </c>
      <c r="F3503" s="3" t="s">
        <v>60</v>
      </c>
      <c r="G3503" s="9">
        <v>176077476</v>
      </c>
      <c r="H3503" s="9">
        <v>1066022</v>
      </c>
      <c r="I3503" s="9">
        <v>177143498</v>
      </c>
      <c r="J3503" s="9">
        <v>44260673</v>
      </c>
      <c r="K3503" s="9">
        <v>0</v>
      </c>
      <c r="L3503" s="9">
        <v>44260673</v>
      </c>
      <c r="M3503" s="9">
        <v>46966679</v>
      </c>
      <c r="N3503" s="9">
        <v>0</v>
      </c>
      <c r="O3503" s="9">
        <v>46966679</v>
      </c>
      <c r="P3503" s="13">
        <f t="shared" si="55"/>
        <v>1066022</v>
      </c>
      <c r="Q3503" s="13">
        <f t="array" ref="Q3503">IF(C3503="",SUMIFS($P$6:$P$65536,$B$6:$B$65536,B3503),IF(D3503="",SUMIFS($P$6:$P$65536,$B$6:$B$65536,B3503,$C$6:$C$65536,C3503),IF(E3503="",SUMIFS($P$6:$P$65536,$B$6:$B$65536,B3503,$C$6:$C$65536,C3503,$D$6:$D$65536,D3503),IF(F3503="",SUMIFS($P$6:$P$65536,$B$6:$B$65536,B3503,$C$6:$C$65536,C3503,$D$6:$D$65536,D3503,$E$6:$E$65536,E3503),--(RIGHT(F3503,1)="0")*SUM(SUMIFS($P$6:$P$65536,$B$6:$B$65536,B3503,$C$6:$C$65536,C3503,$D$6:$D$65536,D3503,$E$6:$E$65536,E3503,$F$6:$F$65536,LEFT(F3503,2)&amp;{0;1;2;3;4;5;6;7;8;9}))+(--(RIGHT(F3503,2)="00"))*SUM(SUMIFS($P$6:$P$65536,$B$6:$B$65536,B3503,$C$6:$C$65536,C3503,$D$6:$D$65536,D3503,$E$6:$E$65536,E3503,$F$6:$F$65536,LEFT(F3503,1)&amp;range))+SUMIFS($P$6:$P$65536,$B$6:$B$65536,B3503,$C$6:$C$65536,C3503,$D$6:$D$65536,D3503,$E$6:$E$65536,E3503,$F$6:$F$65536,F3503)))))</f>
        <v>3198066</v>
      </c>
    </row>
    <row r="3504" spans="1:17" ht="64.5" hidden="1" customHeight="1" x14ac:dyDescent="0.2">
      <c r="A3504" s="10" t="s">
        <v>231</v>
      </c>
      <c r="B3504" s="3" t="s">
        <v>1176</v>
      </c>
      <c r="C3504" s="3" t="s">
        <v>38</v>
      </c>
      <c r="D3504" s="3" t="s">
        <v>27</v>
      </c>
      <c r="E3504" s="3" t="s">
        <v>1192</v>
      </c>
      <c r="F3504" s="3" t="s">
        <v>232</v>
      </c>
      <c r="G3504" s="9">
        <v>6290089</v>
      </c>
      <c r="H3504" s="9">
        <v>0</v>
      </c>
      <c r="I3504" s="9">
        <v>6290089</v>
      </c>
      <c r="J3504" s="9">
        <v>6833190</v>
      </c>
      <c r="K3504" s="9">
        <v>0</v>
      </c>
      <c r="L3504" s="9">
        <v>6833190</v>
      </c>
      <c r="M3504" s="9">
        <v>5446868</v>
      </c>
      <c r="N3504" s="9">
        <v>0</v>
      </c>
      <c r="O3504" s="9">
        <v>5446868</v>
      </c>
      <c r="P3504" s="13">
        <f t="shared" si="55"/>
        <v>0</v>
      </c>
      <c r="Q3504" s="13">
        <f t="array" ref="Q3504">IF(C3504="",SUMIFS($P$6:$P$65536,$B$6:$B$65536,B3504),IF(D3504="",SUMIFS($P$6:$P$65536,$B$6:$B$65536,B3504,$C$6:$C$65536,C3504),IF(E3504="",SUMIFS($P$6:$P$65536,$B$6:$B$65536,B3504,$C$6:$C$65536,C3504,$D$6:$D$65536,D3504),IF(F3504="",SUMIFS($P$6:$P$65536,$B$6:$B$65536,B3504,$C$6:$C$65536,C3504,$D$6:$D$65536,D3504,$E$6:$E$65536,E3504),--(RIGHT(F3504,1)="0")*SUM(SUMIFS($P$6:$P$65536,$B$6:$B$65536,B3504,$C$6:$C$65536,C3504,$D$6:$D$65536,D3504,$E$6:$E$65536,E3504,$F$6:$F$65536,LEFT(F3504,2)&amp;{0;1;2;3;4;5;6;7;8;9}))+(--(RIGHT(F3504,2)="00"))*SUM(SUMIFS($P$6:$P$65536,$B$6:$B$65536,B3504,$C$6:$C$65536,C3504,$D$6:$D$65536,D3504,$E$6:$E$65536,E3504,$F$6:$F$65536,LEFT(F3504,1)&amp;range))+SUMIFS($P$6:$P$65536,$B$6:$B$65536,B3504,$C$6:$C$65536,C3504,$D$6:$D$65536,D3504,$E$6:$E$65536,E3504,$F$6:$F$65536,F3504)))))</f>
        <v>0</v>
      </c>
    </row>
    <row r="3505" spans="1:17" ht="15" customHeight="1" x14ac:dyDescent="0.2">
      <c r="A3505" s="10" t="s">
        <v>61</v>
      </c>
      <c r="B3505" s="3" t="s">
        <v>1176</v>
      </c>
      <c r="C3505" s="3" t="s">
        <v>38</v>
      </c>
      <c r="D3505" s="3" t="s">
        <v>27</v>
      </c>
      <c r="E3505" s="3" t="s">
        <v>1192</v>
      </c>
      <c r="F3505" s="3" t="s">
        <v>62</v>
      </c>
      <c r="G3505" s="9">
        <v>169787387</v>
      </c>
      <c r="H3505" s="9">
        <v>996022</v>
      </c>
      <c r="I3505" s="9">
        <v>170783409</v>
      </c>
      <c r="J3505" s="9">
        <v>37427483</v>
      </c>
      <c r="K3505" s="9">
        <v>0</v>
      </c>
      <c r="L3505" s="9">
        <v>37427483</v>
      </c>
      <c r="M3505" s="9">
        <v>41519811</v>
      </c>
      <c r="N3505" s="9">
        <v>0</v>
      </c>
      <c r="O3505" s="9">
        <v>41519811</v>
      </c>
      <c r="P3505" s="13">
        <f t="shared" si="55"/>
        <v>996022</v>
      </c>
      <c r="Q3505" s="13">
        <f t="array" ref="Q3505">IF(C3505="",SUMIFS($P$6:$P$65536,$B$6:$B$65536,B3505),IF(D3505="",SUMIFS($P$6:$P$65536,$B$6:$B$65536,B3505,$C$6:$C$65536,C3505),IF(E3505="",SUMIFS($P$6:$P$65536,$B$6:$B$65536,B3505,$C$6:$C$65536,C3505,$D$6:$D$65536,D3505),IF(F3505="",SUMIFS($P$6:$P$65536,$B$6:$B$65536,B3505,$C$6:$C$65536,C3505,$D$6:$D$65536,D3505,$E$6:$E$65536,E3505),--(RIGHT(F3505,1)="0")*SUM(SUMIFS($P$6:$P$65536,$B$6:$B$65536,B3505,$C$6:$C$65536,C3505,$D$6:$D$65536,D3505,$E$6:$E$65536,E3505,$F$6:$F$65536,LEFT(F3505,2)&amp;{0;1;2;3;4;5;6;7;8;9}))+(--(RIGHT(F3505,2)="00"))*SUM(SUMIFS($P$6:$P$65536,$B$6:$B$65536,B3505,$C$6:$C$65536,C3505,$D$6:$D$65536,D3505,$E$6:$E$65536,E3505,$F$6:$F$65536,LEFT(F3505,1)&amp;range))+SUMIFS($P$6:$P$65536,$B$6:$B$65536,B3505,$C$6:$C$65536,C3505,$D$6:$D$65536,D3505,$E$6:$E$65536,E3505,$F$6:$F$65536,F3505)))))</f>
        <v>996022</v>
      </c>
    </row>
    <row r="3506" spans="1:17" ht="80.099999999999994" customHeight="1" x14ac:dyDescent="0.2">
      <c r="A3506" s="10" t="s">
        <v>206</v>
      </c>
      <c r="B3506" s="3" t="s">
        <v>1176</v>
      </c>
      <c r="C3506" s="3" t="s">
        <v>38</v>
      </c>
      <c r="D3506" s="3" t="s">
        <v>27</v>
      </c>
      <c r="E3506" s="3" t="s">
        <v>1192</v>
      </c>
      <c r="F3506" s="3" t="s">
        <v>207</v>
      </c>
      <c r="G3506" s="9">
        <v>0</v>
      </c>
      <c r="H3506" s="9">
        <v>70000</v>
      </c>
      <c r="I3506" s="9">
        <v>70000</v>
      </c>
      <c r="J3506" s="9">
        <v>0</v>
      </c>
      <c r="K3506" s="9">
        <v>0</v>
      </c>
      <c r="L3506" s="9">
        <v>0</v>
      </c>
      <c r="M3506" s="9">
        <v>0</v>
      </c>
      <c r="N3506" s="9">
        <v>0</v>
      </c>
      <c r="O3506" s="9">
        <v>0</v>
      </c>
      <c r="P3506" s="13">
        <f t="shared" si="55"/>
        <v>70000</v>
      </c>
      <c r="Q3506" s="13">
        <f t="array" ref="Q3506">IF(C3506="",SUMIFS($P$6:$P$65536,$B$6:$B$65536,B3506),IF(D3506="",SUMIFS($P$6:$P$65536,$B$6:$B$65536,B3506,$C$6:$C$65536,C3506),IF(E3506="",SUMIFS($P$6:$P$65536,$B$6:$B$65536,B3506,$C$6:$C$65536,C3506,$D$6:$D$65536,D3506),IF(F3506="",SUMIFS($P$6:$P$65536,$B$6:$B$65536,B3506,$C$6:$C$65536,C3506,$D$6:$D$65536,D3506,$E$6:$E$65536,E3506),--(RIGHT(F3506,1)="0")*SUM(SUMIFS($P$6:$P$65536,$B$6:$B$65536,B3506,$C$6:$C$65536,C3506,$D$6:$D$65536,D3506,$E$6:$E$65536,E3506,$F$6:$F$65536,LEFT(F3506,2)&amp;{0;1;2;3;4;5;6;7;8;9}))+(--(RIGHT(F3506,2)="00"))*SUM(SUMIFS($P$6:$P$65536,$B$6:$B$65536,B3506,$C$6:$C$65536,C3506,$D$6:$D$65536,D3506,$E$6:$E$65536,E3506,$F$6:$F$65536,LEFT(F3506,1)&amp;range))+SUMIFS($P$6:$P$65536,$B$6:$B$65536,B3506,$C$6:$C$65536,C3506,$D$6:$D$65536,D3506,$E$6:$E$65536,E3506,$F$6:$F$65536,F3506)))))</f>
        <v>70000</v>
      </c>
    </row>
    <row r="3507" spans="1:17" ht="15" hidden="1" customHeight="1" x14ac:dyDescent="0.2">
      <c r="A3507" s="10" t="s">
        <v>80</v>
      </c>
      <c r="B3507" s="3" t="s">
        <v>1176</v>
      </c>
      <c r="C3507" s="3" t="s">
        <v>38</v>
      </c>
      <c r="D3507" s="3" t="s">
        <v>27</v>
      </c>
      <c r="E3507" s="3" t="s">
        <v>1192</v>
      </c>
      <c r="F3507" s="3" t="s">
        <v>81</v>
      </c>
      <c r="G3507" s="9">
        <v>4287762</v>
      </c>
      <c r="H3507" s="9">
        <v>0</v>
      </c>
      <c r="I3507" s="9">
        <v>4287762</v>
      </c>
      <c r="J3507" s="9">
        <v>4287762</v>
      </c>
      <c r="K3507" s="9">
        <v>0</v>
      </c>
      <c r="L3507" s="9">
        <v>4287762</v>
      </c>
      <c r="M3507" s="9">
        <v>4287762</v>
      </c>
      <c r="N3507" s="9">
        <v>0</v>
      </c>
      <c r="O3507" s="9">
        <v>4287762</v>
      </c>
      <c r="P3507" s="13">
        <f t="shared" si="55"/>
        <v>0</v>
      </c>
      <c r="Q3507" s="13">
        <f t="array" ref="Q3507">IF(C3507="",SUMIFS($P$6:$P$65536,$B$6:$B$65536,B3507),IF(D3507="",SUMIFS($P$6:$P$65536,$B$6:$B$65536,B3507,$C$6:$C$65536,C3507),IF(E3507="",SUMIFS($P$6:$P$65536,$B$6:$B$65536,B3507,$C$6:$C$65536,C3507,$D$6:$D$65536,D3507),IF(F3507="",SUMIFS($P$6:$P$65536,$B$6:$B$65536,B3507,$C$6:$C$65536,C3507,$D$6:$D$65536,D3507,$E$6:$E$65536,E3507),--(RIGHT(F3507,1)="0")*SUM(SUMIFS($P$6:$P$65536,$B$6:$B$65536,B3507,$C$6:$C$65536,C3507,$D$6:$D$65536,D3507,$E$6:$E$65536,E3507,$F$6:$F$65536,LEFT(F3507,2)&amp;{0;1;2;3;4;5;6;7;8;9}))+(--(RIGHT(F3507,2)="00"))*SUM(SUMIFS($P$6:$P$65536,$B$6:$B$65536,B3507,$C$6:$C$65536,C3507,$D$6:$D$65536,D3507,$E$6:$E$65536,E3507,$F$6:$F$65536,LEFT(F3507,1)&amp;range))+SUMIFS($P$6:$P$65536,$B$6:$B$65536,B3507,$C$6:$C$65536,C3507,$D$6:$D$65536,D3507,$E$6:$E$65536,E3507,$F$6:$F$65536,F3507)))))</f>
        <v>0</v>
      </c>
    </row>
    <row r="3508" spans="1:17" ht="15" hidden="1" customHeight="1" x14ac:dyDescent="0.2">
      <c r="A3508" s="10" t="s">
        <v>146</v>
      </c>
      <c r="B3508" s="3" t="s">
        <v>1176</v>
      </c>
      <c r="C3508" s="3" t="s">
        <v>38</v>
      </c>
      <c r="D3508" s="3" t="s">
        <v>27</v>
      </c>
      <c r="E3508" s="3" t="s">
        <v>1192</v>
      </c>
      <c r="F3508" s="3" t="s">
        <v>147</v>
      </c>
      <c r="G3508" s="9">
        <v>310762</v>
      </c>
      <c r="H3508" s="9">
        <v>0</v>
      </c>
      <c r="I3508" s="9">
        <v>310762</v>
      </c>
      <c r="J3508" s="9">
        <v>310762</v>
      </c>
      <c r="K3508" s="9">
        <v>0</v>
      </c>
      <c r="L3508" s="9">
        <v>310762</v>
      </c>
      <c r="M3508" s="9">
        <v>310762</v>
      </c>
      <c r="N3508" s="9">
        <v>0</v>
      </c>
      <c r="O3508" s="9">
        <v>310762</v>
      </c>
      <c r="P3508" s="13">
        <f t="shared" si="55"/>
        <v>0</v>
      </c>
      <c r="Q3508" s="13">
        <f t="array" ref="Q3508">IF(C3508="",SUMIFS($P$6:$P$65536,$B$6:$B$65536,B3508),IF(D3508="",SUMIFS($P$6:$P$65536,$B$6:$B$65536,B3508,$C$6:$C$65536,C3508),IF(E3508="",SUMIFS($P$6:$P$65536,$B$6:$B$65536,B3508,$C$6:$C$65536,C3508,$D$6:$D$65536,D3508),IF(F3508="",SUMIFS($P$6:$P$65536,$B$6:$B$65536,B3508,$C$6:$C$65536,C3508,$D$6:$D$65536,D3508,$E$6:$E$65536,E3508),--(RIGHT(F3508,1)="0")*SUM(SUMIFS($P$6:$P$65536,$B$6:$B$65536,B3508,$C$6:$C$65536,C3508,$D$6:$D$65536,D3508,$E$6:$E$65536,E3508,$F$6:$F$65536,LEFT(F3508,2)&amp;{0;1;2;3;4;5;6;7;8;9}))+(--(RIGHT(F3508,2)="00"))*SUM(SUMIFS($P$6:$P$65536,$B$6:$B$65536,B3508,$C$6:$C$65536,C3508,$D$6:$D$65536,D3508,$E$6:$E$65536,E3508,$F$6:$F$65536,LEFT(F3508,1)&amp;range))+SUMIFS($P$6:$P$65536,$B$6:$B$65536,B3508,$C$6:$C$65536,C3508,$D$6:$D$65536,D3508,$E$6:$E$65536,E3508,$F$6:$F$65536,F3508)))))</f>
        <v>0</v>
      </c>
    </row>
    <row r="3509" spans="1:17" ht="64.5" hidden="1" customHeight="1" x14ac:dyDescent="0.2">
      <c r="A3509" s="10" t="s">
        <v>148</v>
      </c>
      <c r="B3509" s="3" t="s">
        <v>1176</v>
      </c>
      <c r="C3509" s="3" t="s">
        <v>38</v>
      </c>
      <c r="D3509" s="3" t="s">
        <v>27</v>
      </c>
      <c r="E3509" s="3" t="s">
        <v>1192</v>
      </c>
      <c r="F3509" s="3" t="s">
        <v>149</v>
      </c>
      <c r="G3509" s="9">
        <v>310762</v>
      </c>
      <c r="H3509" s="9">
        <v>0</v>
      </c>
      <c r="I3509" s="9">
        <v>310762</v>
      </c>
      <c r="J3509" s="9">
        <v>310762</v>
      </c>
      <c r="K3509" s="9">
        <v>0</v>
      </c>
      <c r="L3509" s="9">
        <v>310762</v>
      </c>
      <c r="M3509" s="9">
        <v>310762</v>
      </c>
      <c r="N3509" s="9">
        <v>0</v>
      </c>
      <c r="O3509" s="9">
        <v>310762</v>
      </c>
      <c r="P3509" s="13">
        <f t="shared" si="55"/>
        <v>0</v>
      </c>
      <c r="Q3509" s="13">
        <f t="array" ref="Q3509">IF(C3509="",SUMIFS($P$6:$P$65536,$B$6:$B$65536,B3509),IF(D3509="",SUMIFS($P$6:$P$65536,$B$6:$B$65536,B3509,$C$6:$C$65536,C3509),IF(E3509="",SUMIFS($P$6:$P$65536,$B$6:$B$65536,B3509,$C$6:$C$65536,C3509,$D$6:$D$65536,D3509),IF(F3509="",SUMIFS($P$6:$P$65536,$B$6:$B$65536,B3509,$C$6:$C$65536,C3509,$D$6:$D$65536,D3509,$E$6:$E$65536,E3509),--(RIGHT(F3509,1)="0")*SUM(SUMIFS($P$6:$P$65536,$B$6:$B$65536,B3509,$C$6:$C$65536,C3509,$D$6:$D$65536,D3509,$E$6:$E$65536,E3509,$F$6:$F$65536,LEFT(F3509,2)&amp;{0;1;2;3;4;5;6;7;8;9}))+(--(RIGHT(F3509,2)="00"))*SUM(SUMIFS($P$6:$P$65536,$B$6:$B$65536,B3509,$C$6:$C$65536,C3509,$D$6:$D$65536,D3509,$E$6:$E$65536,E3509,$F$6:$F$65536,LEFT(F3509,1)&amp;range))+SUMIFS($P$6:$P$65536,$B$6:$B$65536,B3509,$C$6:$C$65536,C3509,$D$6:$D$65536,D3509,$E$6:$E$65536,E3509,$F$6:$F$65536,F3509)))))</f>
        <v>0</v>
      </c>
    </row>
    <row r="3510" spans="1:17" ht="32.25" hidden="1" customHeight="1" x14ac:dyDescent="0.2">
      <c r="A3510" s="10" t="s">
        <v>82</v>
      </c>
      <c r="B3510" s="3" t="s">
        <v>1176</v>
      </c>
      <c r="C3510" s="3" t="s">
        <v>38</v>
      </c>
      <c r="D3510" s="3" t="s">
        <v>27</v>
      </c>
      <c r="E3510" s="3" t="s">
        <v>1192</v>
      </c>
      <c r="F3510" s="3" t="s">
        <v>83</v>
      </c>
      <c r="G3510" s="9">
        <v>3977000</v>
      </c>
      <c r="H3510" s="9">
        <v>0</v>
      </c>
      <c r="I3510" s="9">
        <v>3977000</v>
      </c>
      <c r="J3510" s="9">
        <v>3977000</v>
      </c>
      <c r="K3510" s="9">
        <v>0</v>
      </c>
      <c r="L3510" s="9">
        <v>3977000</v>
      </c>
      <c r="M3510" s="9">
        <v>3977000</v>
      </c>
      <c r="N3510" s="9">
        <v>0</v>
      </c>
      <c r="O3510" s="9">
        <v>3977000</v>
      </c>
      <c r="P3510" s="13">
        <f t="shared" si="55"/>
        <v>0</v>
      </c>
      <c r="Q3510" s="13">
        <f t="array" ref="Q3510">IF(C3510="",SUMIFS($P$6:$P$65536,$B$6:$B$65536,B3510),IF(D3510="",SUMIFS($P$6:$P$65536,$B$6:$B$65536,B3510,$C$6:$C$65536,C3510),IF(E3510="",SUMIFS($P$6:$P$65536,$B$6:$B$65536,B3510,$C$6:$C$65536,C3510,$D$6:$D$65536,D3510),IF(F3510="",SUMIFS($P$6:$P$65536,$B$6:$B$65536,B3510,$C$6:$C$65536,C3510,$D$6:$D$65536,D3510,$E$6:$E$65536,E3510),--(RIGHT(F3510,1)="0")*SUM(SUMIFS($P$6:$P$65536,$B$6:$B$65536,B3510,$C$6:$C$65536,C3510,$D$6:$D$65536,D3510,$E$6:$E$65536,E3510,$F$6:$F$65536,LEFT(F3510,2)&amp;{0;1;2;3;4;5;6;7;8;9}))+(--(RIGHT(F3510,2)="00"))*SUM(SUMIFS($P$6:$P$65536,$B$6:$B$65536,B3510,$C$6:$C$65536,C3510,$D$6:$D$65536,D3510,$E$6:$E$65536,E3510,$F$6:$F$65536,LEFT(F3510,1)&amp;range))+SUMIFS($P$6:$P$65536,$B$6:$B$65536,B3510,$C$6:$C$65536,C3510,$D$6:$D$65536,D3510,$E$6:$E$65536,E3510,$F$6:$F$65536,F3510)))))</f>
        <v>0</v>
      </c>
    </row>
    <row r="3511" spans="1:17" ht="32.25" hidden="1" customHeight="1" x14ac:dyDescent="0.2">
      <c r="A3511" s="10" t="s">
        <v>84</v>
      </c>
      <c r="B3511" s="3" t="s">
        <v>1176</v>
      </c>
      <c r="C3511" s="3" t="s">
        <v>38</v>
      </c>
      <c r="D3511" s="3" t="s">
        <v>27</v>
      </c>
      <c r="E3511" s="3" t="s">
        <v>1192</v>
      </c>
      <c r="F3511" s="3" t="s">
        <v>85</v>
      </c>
      <c r="G3511" s="9">
        <v>3250000</v>
      </c>
      <c r="H3511" s="9">
        <v>0</v>
      </c>
      <c r="I3511" s="9">
        <v>3250000</v>
      </c>
      <c r="J3511" s="9">
        <v>3250000</v>
      </c>
      <c r="K3511" s="9">
        <v>0</v>
      </c>
      <c r="L3511" s="9">
        <v>3250000</v>
      </c>
      <c r="M3511" s="9">
        <v>3250000</v>
      </c>
      <c r="N3511" s="9">
        <v>0</v>
      </c>
      <c r="O3511" s="9">
        <v>3250000</v>
      </c>
      <c r="P3511" s="13">
        <f t="shared" si="55"/>
        <v>0</v>
      </c>
      <c r="Q3511" s="13">
        <f t="array" ref="Q3511">IF(C3511="",SUMIFS($P$6:$P$65536,$B$6:$B$65536,B3511),IF(D3511="",SUMIFS($P$6:$P$65536,$B$6:$B$65536,B3511,$C$6:$C$65536,C3511),IF(E3511="",SUMIFS($P$6:$P$65536,$B$6:$B$65536,B3511,$C$6:$C$65536,C3511,$D$6:$D$65536,D3511),IF(F3511="",SUMIFS($P$6:$P$65536,$B$6:$B$65536,B3511,$C$6:$C$65536,C3511,$D$6:$D$65536,D3511,$E$6:$E$65536,E3511),--(RIGHT(F3511,1)="0")*SUM(SUMIFS($P$6:$P$65536,$B$6:$B$65536,B3511,$C$6:$C$65536,C3511,$D$6:$D$65536,D3511,$E$6:$E$65536,E3511,$F$6:$F$65536,LEFT(F3511,2)&amp;{0;1;2;3;4;5;6;7;8;9}))+(--(RIGHT(F3511,2)="00"))*SUM(SUMIFS($P$6:$P$65536,$B$6:$B$65536,B3511,$C$6:$C$65536,C3511,$D$6:$D$65536,D3511,$E$6:$E$65536,E3511,$F$6:$F$65536,LEFT(F3511,1)&amp;range))+SUMIFS($P$6:$P$65536,$B$6:$B$65536,B3511,$C$6:$C$65536,C3511,$D$6:$D$65536,D3511,$E$6:$E$65536,E3511,$F$6:$F$65536,F3511)))))</f>
        <v>0</v>
      </c>
    </row>
    <row r="3512" spans="1:17" ht="15" hidden="1" customHeight="1" x14ac:dyDescent="0.2">
      <c r="A3512" s="10" t="s">
        <v>154</v>
      </c>
      <c r="B3512" s="3" t="s">
        <v>1176</v>
      </c>
      <c r="C3512" s="3" t="s">
        <v>38</v>
      </c>
      <c r="D3512" s="3" t="s">
        <v>27</v>
      </c>
      <c r="E3512" s="3" t="s">
        <v>1192</v>
      </c>
      <c r="F3512" s="3" t="s">
        <v>155</v>
      </c>
      <c r="G3512" s="9">
        <v>727000</v>
      </c>
      <c r="H3512" s="9">
        <v>0</v>
      </c>
      <c r="I3512" s="9">
        <v>727000</v>
      </c>
      <c r="J3512" s="9">
        <v>727000</v>
      </c>
      <c r="K3512" s="9">
        <v>0</v>
      </c>
      <c r="L3512" s="9">
        <v>727000</v>
      </c>
      <c r="M3512" s="9">
        <v>727000</v>
      </c>
      <c r="N3512" s="9">
        <v>0</v>
      </c>
      <c r="O3512" s="9">
        <v>727000</v>
      </c>
      <c r="P3512" s="13">
        <f t="shared" si="55"/>
        <v>0</v>
      </c>
      <c r="Q3512" s="13">
        <f t="array" ref="Q3512">IF(C3512="",SUMIFS($P$6:$P$65536,$B$6:$B$65536,B3512),IF(D3512="",SUMIFS($P$6:$P$65536,$B$6:$B$65536,B3512,$C$6:$C$65536,C3512),IF(E3512="",SUMIFS($P$6:$P$65536,$B$6:$B$65536,B3512,$C$6:$C$65536,C3512,$D$6:$D$65536,D3512),IF(F3512="",SUMIFS($P$6:$P$65536,$B$6:$B$65536,B3512,$C$6:$C$65536,C3512,$D$6:$D$65536,D3512,$E$6:$E$65536,E3512),--(RIGHT(F3512,1)="0")*SUM(SUMIFS($P$6:$P$65536,$B$6:$B$65536,B3512,$C$6:$C$65536,C3512,$D$6:$D$65536,D3512,$E$6:$E$65536,E3512,$F$6:$F$65536,LEFT(F3512,2)&amp;{0;1;2;3;4;5;6;7;8;9}))+(--(RIGHT(F3512,2)="00"))*SUM(SUMIFS($P$6:$P$65536,$B$6:$B$65536,B3512,$C$6:$C$65536,C3512,$D$6:$D$65536,D3512,$E$6:$E$65536,E3512,$F$6:$F$65536,LEFT(F3512,1)&amp;range))+SUMIFS($P$6:$P$65536,$B$6:$B$65536,B3512,$C$6:$C$65536,C3512,$D$6:$D$65536,D3512,$E$6:$E$65536,E3512,$F$6:$F$65536,F3512)))))</f>
        <v>0</v>
      </c>
    </row>
    <row r="3513" spans="1:17" ht="48.95" customHeight="1" x14ac:dyDescent="0.2">
      <c r="A3513" s="8" t="s">
        <v>1203</v>
      </c>
      <c r="B3513" s="3" t="s">
        <v>1176</v>
      </c>
      <c r="C3513" s="3" t="s">
        <v>38</v>
      </c>
      <c r="D3513" s="3" t="s">
        <v>31</v>
      </c>
      <c r="E3513" s="3" t="s">
        <v>0</v>
      </c>
      <c r="F3513" s="3" t="s">
        <v>0</v>
      </c>
      <c r="G3513" s="9">
        <v>340409848</v>
      </c>
      <c r="H3513" s="9">
        <v>-2402059.48</v>
      </c>
      <c r="I3513" s="9">
        <v>338007788.51999998</v>
      </c>
      <c r="J3513" s="9">
        <v>276355146</v>
      </c>
      <c r="K3513" s="9">
        <v>0</v>
      </c>
      <c r="L3513" s="9">
        <v>276355146</v>
      </c>
      <c r="M3513" s="9">
        <v>91578213</v>
      </c>
      <c r="N3513" s="9">
        <v>0</v>
      </c>
      <c r="O3513" s="9">
        <v>91578213</v>
      </c>
      <c r="P3513" s="13">
        <f t="shared" si="55"/>
        <v>2402059.48</v>
      </c>
      <c r="Q3513" s="13">
        <f t="array" ref="Q3513">IF(C3513="",SUMIFS($P$6:$P$65536,$B$6:$B$65536,B3513),IF(D3513="",SUMIFS($P$6:$P$65536,$B$6:$B$65536,B3513,$C$6:$C$65536,C3513),IF(E3513="",SUMIFS($P$6:$P$65536,$B$6:$B$65536,B3513,$C$6:$C$65536,C3513,$D$6:$D$65536,D3513),IF(F3513="",SUMIFS($P$6:$P$65536,$B$6:$B$65536,B3513,$C$6:$C$65536,C3513,$D$6:$D$65536,D3513,$E$6:$E$65536,E3513),--(RIGHT(F3513,1)="0")*SUM(SUMIFS($P$6:$P$65536,$B$6:$B$65536,B3513,$C$6:$C$65536,C3513,$D$6:$D$65536,D3513,$E$6:$E$65536,E3513,$F$6:$F$65536,LEFT(F3513,2)&amp;{0;1;2;3;4;5;6;7;8;9}))+(--(RIGHT(F3513,2)="00"))*SUM(SUMIFS($P$6:$P$65536,$B$6:$B$65536,B3513,$C$6:$C$65536,C3513,$D$6:$D$65536,D3513,$E$6:$E$65536,E3513,$F$6:$F$65536,LEFT(F3513,1)&amp;range))+SUMIFS($P$6:$P$65536,$B$6:$B$65536,B3513,$C$6:$C$65536,C3513,$D$6:$D$65536,D3513,$E$6:$E$65536,E3513,$F$6:$F$65536,F3513)))))</f>
        <v>20405060.599999998</v>
      </c>
    </row>
    <row r="3514" spans="1:17" ht="80.099999999999994" customHeight="1" x14ac:dyDescent="0.2">
      <c r="A3514" s="10" t="s">
        <v>1204</v>
      </c>
      <c r="B3514" s="3" t="s">
        <v>1176</v>
      </c>
      <c r="C3514" s="3" t="s">
        <v>38</v>
      </c>
      <c r="D3514" s="3" t="s">
        <v>31</v>
      </c>
      <c r="E3514" s="3" t="s">
        <v>1205</v>
      </c>
      <c r="F3514" s="11" t="s">
        <v>0</v>
      </c>
      <c r="G3514" s="9">
        <v>111888651</v>
      </c>
      <c r="H3514" s="9">
        <v>-2553679.6800000002</v>
      </c>
      <c r="I3514" s="9">
        <v>109334971.31999999</v>
      </c>
      <c r="J3514" s="9">
        <v>91578213</v>
      </c>
      <c r="K3514" s="9">
        <v>0</v>
      </c>
      <c r="L3514" s="9">
        <v>91578213</v>
      </c>
      <c r="M3514" s="9">
        <v>91578213</v>
      </c>
      <c r="N3514" s="9">
        <v>0</v>
      </c>
      <c r="O3514" s="9">
        <v>91578213</v>
      </c>
      <c r="P3514" s="13">
        <f t="shared" si="55"/>
        <v>2553679.6800000002</v>
      </c>
      <c r="Q3514" s="13">
        <f t="array" ref="Q3514">IF(C3514="",SUMIFS($P$6:$P$65536,$B$6:$B$65536,B3514),IF(D3514="",SUMIFS($P$6:$P$65536,$B$6:$B$65536,B3514,$C$6:$C$65536,C3514),IF(E3514="",SUMIFS($P$6:$P$65536,$B$6:$B$65536,B3514,$C$6:$C$65536,C3514,$D$6:$D$65536,D3514),IF(F3514="",SUMIFS($P$6:$P$65536,$B$6:$B$65536,B3514,$C$6:$C$65536,C3514,$D$6:$D$65536,D3514,$E$6:$E$65536,E3514),--(RIGHT(F3514,1)="0")*SUM(SUMIFS($P$6:$P$65536,$B$6:$B$65536,B3514,$C$6:$C$65536,C3514,$D$6:$D$65536,D3514,$E$6:$E$65536,E3514,$F$6:$F$65536,LEFT(F3514,2)&amp;{0;1;2;3;4;5;6;7;8;9}))+(--(RIGHT(F3514,2)="00"))*SUM(SUMIFS($P$6:$P$65536,$B$6:$B$65536,B3514,$C$6:$C$65536,C3514,$D$6:$D$65536,D3514,$E$6:$E$65536,E3514,$F$6:$F$65536,LEFT(F3514,1)&amp;range))+SUMIFS($P$6:$P$65536,$B$6:$B$65536,B3514,$C$6:$C$65536,C3514,$D$6:$D$65536,D3514,$E$6:$E$65536,E3514,$F$6:$F$65536,F3514)))))</f>
        <v>17396520.32</v>
      </c>
    </row>
    <row r="3515" spans="1:17" ht="112.35" hidden="1" customHeight="1" x14ac:dyDescent="0.2">
      <c r="A3515" s="10" t="s">
        <v>41</v>
      </c>
      <c r="B3515" s="3" t="s">
        <v>1176</v>
      </c>
      <c r="C3515" s="3" t="s">
        <v>38</v>
      </c>
      <c r="D3515" s="3" t="s">
        <v>31</v>
      </c>
      <c r="E3515" s="3" t="s">
        <v>1205</v>
      </c>
      <c r="F3515" s="3" t="s">
        <v>42</v>
      </c>
      <c r="G3515" s="9">
        <v>31909125</v>
      </c>
      <c r="H3515" s="9">
        <v>0</v>
      </c>
      <c r="I3515" s="9">
        <v>31909125</v>
      </c>
      <c r="J3515" s="9">
        <v>31909125</v>
      </c>
      <c r="K3515" s="9">
        <v>0</v>
      </c>
      <c r="L3515" s="9">
        <v>31909125</v>
      </c>
      <c r="M3515" s="9">
        <v>31909125</v>
      </c>
      <c r="N3515" s="9">
        <v>0</v>
      </c>
      <c r="O3515" s="9">
        <v>31909125</v>
      </c>
      <c r="P3515" s="13">
        <f t="shared" si="55"/>
        <v>0</v>
      </c>
      <c r="Q3515" s="13">
        <f t="array" ref="Q3515">IF(C3515="",SUMIFS($P$6:$P$65536,$B$6:$B$65536,B3515),IF(D3515="",SUMIFS($P$6:$P$65536,$B$6:$B$65536,B3515,$C$6:$C$65536,C3515),IF(E3515="",SUMIFS($P$6:$P$65536,$B$6:$B$65536,B3515,$C$6:$C$65536,C3515,$D$6:$D$65536,D3515),IF(F3515="",SUMIFS($P$6:$P$65536,$B$6:$B$65536,B3515,$C$6:$C$65536,C3515,$D$6:$D$65536,D3515,$E$6:$E$65536,E3515),--(RIGHT(F3515,1)="0")*SUM(SUMIFS($P$6:$P$65536,$B$6:$B$65536,B3515,$C$6:$C$65536,C3515,$D$6:$D$65536,D3515,$E$6:$E$65536,E3515,$F$6:$F$65536,LEFT(F3515,2)&amp;{0;1;2;3;4;5;6;7;8;9}))+(--(RIGHT(F3515,2)="00"))*SUM(SUMIFS($P$6:$P$65536,$B$6:$B$65536,B3515,$C$6:$C$65536,C3515,$D$6:$D$65536,D3515,$E$6:$E$65536,E3515,$F$6:$F$65536,LEFT(F3515,1)&amp;range))+SUMIFS($P$6:$P$65536,$B$6:$B$65536,B3515,$C$6:$C$65536,C3515,$D$6:$D$65536,D3515,$E$6:$E$65536,E3515,$F$6:$F$65536,F3515)))))</f>
        <v>0</v>
      </c>
    </row>
    <row r="3516" spans="1:17" ht="32.25" hidden="1" customHeight="1" x14ac:dyDescent="0.2">
      <c r="A3516" s="10" t="s">
        <v>351</v>
      </c>
      <c r="B3516" s="3" t="s">
        <v>1176</v>
      </c>
      <c r="C3516" s="3" t="s">
        <v>38</v>
      </c>
      <c r="D3516" s="3" t="s">
        <v>31</v>
      </c>
      <c r="E3516" s="3" t="s">
        <v>1205</v>
      </c>
      <c r="F3516" s="3" t="s">
        <v>352</v>
      </c>
      <c r="G3516" s="9">
        <v>31909125</v>
      </c>
      <c r="H3516" s="9">
        <v>0</v>
      </c>
      <c r="I3516" s="9">
        <v>31909125</v>
      </c>
      <c r="J3516" s="9">
        <v>31909125</v>
      </c>
      <c r="K3516" s="9">
        <v>0</v>
      </c>
      <c r="L3516" s="9">
        <v>31909125</v>
      </c>
      <c r="M3516" s="9">
        <v>31909125</v>
      </c>
      <c r="N3516" s="9">
        <v>0</v>
      </c>
      <c r="O3516" s="9">
        <v>31909125</v>
      </c>
      <c r="P3516" s="13">
        <f t="shared" si="55"/>
        <v>0</v>
      </c>
      <c r="Q3516" s="13">
        <f t="array" ref="Q3516">IF(C3516="",SUMIFS($P$6:$P$65536,$B$6:$B$65536,B3516),IF(D3516="",SUMIFS($P$6:$P$65536,$B$6:$B$65536,B3516,$C$6:$C$65536,C3516),IF(E3516="",SUMIFS($P$6:$P$65536,$B$6:$B$65536,B3516,$C$6:$C$65536,C3516,$D$6:$D$65536,D3516),IF(F3516="",SUMIFS($P$6:$P$65536,$B$6:$B$65536,B3516,$C$6:$C$65536,C3516,$D$6:$D$65536,D3516,$E$6:$E$65536,E3516),--(RIGHT(F3516,1)="0")*SUM(SUMIFS($P$6:$P$65536,$B$6:$B$65536,B3516,$C$6:$C$65536,C3516,$D$6:$D$65536,D3516,$E$6:$E$65536,E3516,$F$6:$F$65536,LEFT(F3516,2)&amp;{0;1;2;3;4;5;6;7;8;9}))+(--(RIGHT(F3516,2)="00"))*SUM(SUMIFS($P$6:$P$65536,$B$6:$B$65536,B3516,$C$6:$C$65536,C3516,$D$6:$D$65536,D3516,$E$6:$E$65536,E3516,$F$6:$F$65536,LEFT(F3516,1)&amp;range))+SUMIFS($P$6:$P$65536,$B$6:$B$65536,B3516,$C$6:$C$65536,C3516,$D$6:$D$65536,D3516,$E$6:$E$65536,E3516,$F$6:$F$65536,F3516)))))</f>
        <v>0</v>
      </c>
    </row>
    <row r="3517" spans="1:17" ht="15" hidden="1" customHeight="1" x14ac:dyDescent="0.2">
      <c r="A3517" s="10" t="s">
        <v>353</v>
      </c>
      <c r="B3517" s="3" t="s">
        <v>1176</v>
      </c>
      <c r="C3517" s="3" t="s">
        <v>38</v>
      </c>
      <c r="D3517" s="3" t="s">
        <v>31</v>
      </c>
      <c r="E3517" s="3" t="s">
        <v>1205</v>
      </c>
      <c r="F3517" s="3" t="s">
        <v>354</v>
      </c>
      <c r="G3517" s="9">
        <v>24429435</v>
      </c>
      <c r="H3517" s="9">
        <v>0</v>
      </c>
      <c r="I3517" s="9">
        <v>24429435</v>
      </c>
      <c r="J3517" s="9">
        <v>24429435</v>
      </c>
      <c r="K3517" s="9">
        <v>0</v>
      </c>
      <c r="L3517" s="9">
        <v>24429435</v>
      </c>
      <c r="M3517" s="9">
        <v>24429435</v>
      </c>
      <c r="N3517" s="9">
        <v>0</v>
      </c>
      <c r="O3517" s="9">
        <v>24429435</v>
      </c>
      <c r="P3517" s="13">
        <f t="shared" si="55"/>
        <v>0</v>
      </c>
      <c r="Q3517" s="13">
        <f t="array" ref="Q3517">IF(C3517="",SUMIFS($P$6:$P$65536,$B$6:$B$65536,B3517),IF(D3517="",SUMIFS($P$6:$P$65536,$B$6:$B$65536,B3517,$C$6:$C$65536,C3517),IF(E3517="",SUMIFS($P$6:$P$65536,$B$6:$B$65536,B3517,$C$6:$C$65536,C3517,$D$6:$D$65536,D3517),IF(F3517="",SUMIFS($P$6:$P$65536,$B$6:$B$65536,B3517,$C$6:$C$65536,C3517,$D$6:$D$65536,D3517,$E$6:$E$65536,E3517),--(RIGHT(F3517,1)="0")*SUM(SUMIFS($P$6:$P$65536,$B$6:$B$65536,B3517,$C$6:$C$65536,C3517,$D$6:$D$65536,D3517,$E$6:$E$65536,E3517,$F$6:$F$65536,LEFT(F3517,2)&amp;{0;1;2;3;4;5;6;7;8;9}))+(--(RIGHT(F3517,2)="00"))*SUM(SUMIFS($P$6:$P$65536,$B$6:$B$65536,B3517,$C$6:$C$65536,C3517,$D$6:$D$65536,D3517,$E$6:$E$65536,E3517,$F$6:$F$65536,LEFT(F3517,1)&amp;range))+SUMIFS($P$6:$P$65536,$B$6:$B$65536,B3517,$C$6:$C$65536,C3517,$D$6:$D$65536,D3517,$E$6:$E$65536,E3517,$F$6:$F$65536,F3517)))))</f>
        <v>0</v>
      </c>
    </row>
    <row r="3518" spans="1:17" ht="32.25" hidden="1" customHeight="1" x14ac:dyDescent="0.2">
      <c r="A3518" s="10" t="s">
        <v>355</v>
      </c>
      <c r="B3518" s="3" t="s">
        <v>1176</v>
      </c>
      <c r="C3518" s="3" t="s">
        <v>38</v>
      </c>
      <c r="D3518" s="3" t="s">
        <v>31</v>
      </c>
      <c r="E3518" s="3" t="s">
        <v>1205</v>
      </c>
      <c r="F3518" s="3" t="s">
        <v>356</v>
      </c>
      <c r="G3518" s="9">
        <v>102000</v>
      </c>
      <c r="H3518" s="9">
        <v>0</v>
      </c>
      <c r="I3518" s="9">
        <v>102000</v>
      </c>
      <c r="J3518" s="9">
        <v>102000</v>
      </c>
      <c r="K3518" s="9">
        <v>0</v>
      </c>
      <c r="L3518" s="9">
        <v>102000</v>
      </c>
      <c r="M3518" s="9">
        <v>102000</v>
      </c>
      <c r="N3518" s="9">
        <v>0</v>
      </c>
      <c r="O3518" s="9">
        <v>102000</v>
      </c>
      <c r="P3518" s="13">
        <f t="shared" si="55"/>
        <v>0</v>
      </c>
      <c r="Q3518" s="13">
        <f t="array" ref="Q3518">IF(C3518="",SUMIFS($P$6:$P$65536,$B$6:$B$65536,B3518),IF(D3518="",SUMIFS($P$6:$P$65536,$B$6:$B$65536,B3518,$C$6:$C$65536,C3518),IF(E3518="",SUMIFS($P$6:$P$65536,$B$6:$B$65536,B3518,$C$6:$C$65536,C3518,$D$6:$D$65536,D3518),IF(F3518="",SUMIFS($P$6:$P$65536,$B$6:$B$65536,B3518,$C$6:$C$65536,C3518,$D$6:$D$65536,D3518,$E$6:$E$65536,E3518),--(RIGHT(F3518,1)="0")*SUM(SUMIFS($P$6:$P$65536,$B$6:$B$65536,B3518,$C$6:$C$65536,C3518,$D$6:$D$65536,D3518,$E$6:$E$65536,E3518,$F$6:$F$65536,LEFT(F3518,2)&amp;{0;1;2;3;4;5;6;7;8;9}))+(--(RIGHT(F3518,2)="00"))*SUM(SUMIFS($P$6:$P$65536,$B$6:$B$65536,B3518,$C$6:$C$65536,C3518,$D$6:$D$65536,D3518,$E$6:$E$65536,E3518,$F$6:$F$65536,LEFT(F3518,1)&amp;range))+SUMIFS($P$6:$P$65536,$B$6:$B$65536,B3518,$C$6:$C$65536,C3518,$D$6:$D$65536,D3518,$E$6:$E$65536,E3518,$F$6:$F$65536,F3518)))))</f>
        <v>0</v>
      </c>
    </row>
    <row r="3519" spans="1:17" ht="64.5" hidden="1" customHeight="1" x14ac:dyDescent="0.2">
      <c r="A3519" s="10" t="s">
        <v>357</v>
      </c>
      <c r="B3519" s="3" t="s">
        <v>1176</v>
      </c>
      <c r="C3519" s="3" t="s">
        <v>38</v>
      </c>
      <c r="D3519" s="3" t="s">
        <v>31</v>
      </c>
      <c r="E3519" s="3" t="s">
        <v>1205</v>
      </c>
      <c r="F3519" s="3" t="s">
        <v>358</v>
      </c>
      <c r="G3519" s="9">
        <v>7377690</v>
      </c>
      <c r="H3519" s="9">
        <v>0</v>
      </c>
      <c r="I3519" s="9">
        <v>7377690</v>
      </c>
      <c r="J3519" s="9">
        <v>7377690</v>
      </c>
      <c r="K3519" s="9">
        <v>0</v>
      </c>
      <c r="L3519" s="9">
        <v>7377690</v>
      </c>
      <c r="M3519" s="9">
        <v>7377690</v>
      </c>
      <c r="N3519" s="9">
        <v>0</v>
      </c>
      <c r="O3519" s="9">
        <v>7377690</v>
      </c>
      <c r="P3519" s="13">
        <f t="shared" si="55"/>
        <v>0</v>
      </c>
      <c r="Q3519" s="13">
        <f t="array" ref="Q3519">IF(C3519="",SUMIFS($P$6:$P$65536,$B$6:$B$65536,B3519),IF(D3519="",SUMIFS($P$6:$P$65536,$B$6:$B$65536,B3519,$C$6:$C$65536,C3519),IF(E3519="",SUMIFS($P$6:$P$65536,$B$6:$B$65536,B3519,$C$6:$C$65536,C3519,$D$6:$D$65536,D3519),IF(F3519="",SUMIFS($P$6:$P$65536,$B$6:$B$65536,B3519,$C$6:$C$65536,C3519,$D$6:$D$65536,D3519,$E$6:$E$65536,E3519),--(RIGHT(F3519,1)="0")*SUM(SUMIFS($P$6:$P$65536,$B$6:$B$65536,B3519,$C$6:$C$65536,C3519,$D$6:$D$65536,D3519,$E$6:$E$65536,E3519,$F$6:$F$65536,LEFT(F3519,2)&amp;{0;1;2;3;4;5;6;7;8;9}))+(--(RIGHT(F3519,2)="00"))*SUM(SUMIFS($P$6:$P$65536,$B$6:$B$65536,B3519,$C$6:$C$65536,C3519,$D$6:$D$65536,D3519,$E$6:$E$65536,E3519,$F$6:$F$65536,LEFT(F3519,1)&amp;range))+SUMIFS($P$6:$P$65536,$B$6:$B$65536,B3519,$C$6:$C$65536,C3519,$D$6:$D$65536,D3519,$E$6:$E$65536,E3519,$F$6:$F$65536,F3519)))))</f>
        <v>0</v>
      </c>
    </row>
    <row r="3520" spans="1:17" ht="48.95" customHeight="1" x14ac:dyDescent="0.2">
      <c r="A3520" s="10" t="s">
        <v>57</v>
      </c>
      <c r="B3520" s="3" t="s">
        <v>1176</v>
      </c>
      <c r="C3520" s="3" t="s">
        <v>38</v>
      </c>
      <c r="D3520" s="3" t="s">
        <v>31</v>
      </c>
      <c r="E3520" s="3" t="s">
        <v>1205</v>
      </c>
      <c r="F3520" s="3" t="s">
        <v>58</v>
      </c>
      <c r="G3520" s="9">
        <v>79954526</v>
      </c>
      <c r="H3520" s="9">
        <v>-2553679.6800000002</v>
      </c>
      <c r="I3520" s="9">
        <v>77400846.319999993</v>
      </c>
      <c r="J3520" s="9">
        <v>59644088</v>
      </c>
      <c r="K3520" s="9">
        <v>0</v>
      </c>
      <c r="L3520" s="9">
        <v>59644088</v>
      </c>
      <c r="M3520" s="9">
        <v>59644088</v>
      </c>
      <c r="N3520" s="9">
        <v>0</v>
      </c>
      <c r="O3520" s="9">
        <v>59644088</v>
      </c>
      <c r="P3520" s="13">
        <f t="shared" si="55"/>
        <v>2553679.6800000002</v>
      </c>
      <c r="Q3520" s="13">
        <f t="array" ref="Q3520">IF(C3520="",SUMIFS($P$6:$P$65536,$B$6:$B$65536,B3520),IF(D3520="",SUMIFS($P$6:$P$65536,$B$6:$B$65536,B3520,$C$6:$C$65536,C3520),IF(E3520="",SUMIFS($P$6:$P$65536,$B$6:$B$65536,B3520,$C$6:$C$65536,C3520,$D$6:$D$65536,D3520),IF(F3520="",SUMIFS($P$6:$P$65536,$B$6:$B$65536,B3520,$C$6:$C$65536,C3520,$D$6:$D$65536,D3520,$E$6:$E$65536,E3520),--(RIGHT(F3520,1)="0")*SUM(SUMIFS($P$6:$P$65536,$B$6:$B$65536,B3520,$C$6:$C$65536,C3520,$D$6:$D$65536,D3520,$E$6:$E$65536,E3520,$F$6:$F$65536,LEFT(F3520,2)&amp;{0;1;2;3;4;5;6;7;8;9}))+(--(RIGHT(F3520,2)="00"))*SUM(SUMIFS($P$6:$P$65536,$B$6:$B$65536,B3520,$C$6:$C$65536,C3520,$D$6:$D$65536,D3520,$E$6:$E$65536,E3520,$F$6:$F$65536,LEFT(F3520,1)&amp;range))+SUMIFS($P$6:$P$65536,$B$6:$B$65536,B3520,$C$6:$C$65536,C3520,$D$6:$D$65536,D3520,$E$6:$E$65536,E3520,$F$6:$F$65536,F3520)))))</f>
        <v>17396520.32</v>
      </c>
    </row>
    <row r="3521" spans="1:17" ht="48.95" customHeight="1" x14ac:dyDescent="0.2">
      <c r="A3521" s="10" t="s">
        <v>59</v>
      </c>
      <c r="B3521" s="3" t="s">
        <v>1176</v>
      </c>
      <c r="C3521" s="3" t="s">
        <v>38</v>
      </c>
      <c r="D3521" s="3" t="s">
        <v>31</v>
      </c>
      <c r="E3521" s="3" t="s">
        <v>1205</v>
      </c>
      <c r="F3521" s="3" t="s">
        <v>60</v>
      </c>
      <c r="G3521" s="9">
        <v>79954526</v>
      </c>
      <c r="H3521" s="9">
        <v>-2553679.6800000002</v>
      </c>
      <c r="I3521" s="9">
        <v>77400846.319999993</v>
      </c>
      <c r="J3521" s="9">
        <v>59644088</v>
      </c>
      <c r="K3521" s="9">
        <v>0</v>
      </c>
      <c r="L3521" s="9">
        <v>59644088</v>
      </c>
      <c r="M3521" s="9">
        <v>59644088</v>
      </c>
      <c r="N3521" s="9">
        <v>0</v>
      </c>
      <c r="O3521" s="9">
        <v>59644088</v>
      </c>
      <c r="P3521" s="13">
        <f t="shared" si="55"/>
        <v>2553679.6800000002</v>
      </c>
      <c r="Q3521" s="13">
        <f t="array" ref="Q3521">IF(C3521="",SUMIFS($P$6:$P$65536,$B$6:$B$65536,B3521),IF(D3521="",SUMIFS($P$6:$P$65536,$B$6:$B$65536,B3521,$C$6:$C$65536,C3521),IF(E3521="",SUMIFS($P$6:$P$65536,$B$6:$B$65536,B3521,$C$6:$C$65536,C3521,$D$6:$D$65536,D3521),IF(F3521="",SUMIFS($P$6:$P$65536,$B$6:$B$65536,B3521,$C$6:$C$65536,C3521,$D$6:$D$65536,D3521,$E$6:$E$65536,E3521),--(RIGHT(F3521,1)="0")*SUM(SUMIFS($P$6:$P$65536,$B$6:$B$65536,B3521,$C$6:$C$65536,C3521,$D$6:$D$65536,D3521,$E$6:$E$65536,E3521,$F$6:$F$65536,LEFT(F3521,2)&amp;{0;1;2;3;4;5;6;7;8;9}))+(--(RIGHT(F3521,2)="00"))*SUM(SUMIFS($P$6:$P$65536,$B$6:$B$65536,B3521,$C$6:$C$65536,C3521,$D$6:$D$65536,D3521,$E$6:$E$65536,E3521,$F$6:$F$65536,LEFT(F3521,1)&amp;range))+SUMIFS($P$6:$P$65536,$B$6:$B$65536,B3521,$C$6:$C$65536,C3521,$D$6:$D$65536,D3521,$E$6:$E$65536,E3521,$F$6:$F$65536,F3521)))))</f>
        <v>14842840.640000001</v>
      </c>
    </row>
    <row r="3522" spans="1:17" ht="64.5" customHeight="1" x14ac:dyDescent="0.2">
      <c r="A3522" s="10" t="s">
        <v>231</v>
      </c>
      <c r="B3522" s="3" t="s">
        <v>1176</v>
      </c>
      <c r="C3522" s="3" t="s">
        <v>38</v>
      </c>
      <c r="D3522" s="3" t="s">
        <v>31</v>
      </c>
      <c r="E3522" s="3" t="s">
        <v>1205</v>
      </c>
      <c r="F3522" s="3" t="s">
        <v>232</v>
      </c>
      <c r="G3522" s="9">
        <v>19000000</v>
      </c>
      <c r="H3522" s="9">
        <v>-6144580.4800000004</v>
      </c>
      <c r="I3522" s="9">
        <v>12855419.52</v>
      </c>
      <c r="J3522" s="9">
        <v>0</v>
      </c>
      <c r="K3522" s="9">
        <v>0</v>
      </c>
      <c r="L3522" s="9">
        <v>0</v>
      </c>
      <c r="M3522" s="9">
        <v>0</v>
      </c>
      <c r="N3522" s="9">
        <v>0</v>
      </c>
      <c r="O3522" s="9">
        <v>0</v>
      </c>
      <c r="P3522" s="13">
        <f t="shared" si="55"/>
        <v>6144580.4800000004</v>
      </c>
      <c r="Q3522" s="13">
        <f t="array" ref="Q3522">IF(C3522="",SUMIFS($P$6:$P$65536,$B$6:$B$65536,B3522),IF(D3522="",SUMIFS($P$6:$P$65536,$B$6:$B$65536,B3522,$C$6:$C$65536,C3522),IF(E3522="",SUMIFS($P$6:$P$65536,$B$6:$B$65536,B3522,$C$6:$C$65536,C3522,$D$6:$D$65536,D3522),IF(F3522="",SUMIFS($P$6:$P$65536,$B$6:$B$65536,B3522,$C$6:$C$65536,C3522,$D$6:$D$65536,D3522,$E$6:$E$65536,E3522),--(RIGHT(F3522,1)="0")*SUM(SUMIFS($P$6:$P$65536,$B$6:$B$65536,B3522,$C$6:$C$65536,C3522,$D$6:$D$65536,D3522,$E$6:$E$65536,E3522,$F$6:$F$65536,LEFT(F3522,2)&amp;{0;1;2;3;4;5;6;7;8;9}))+(--(RIGHT(F3522,2)="00"))*SUM(SUMIFS($P$6:$P$65536,$B$6:$B$65536,B3522,$C$6:$C$65536,C3522,$D$6:$D$65536,D3522,$E$6:$E$65536,E3522,$F$6:$F$65536,LEFT(F3522,1)&amp;range))+SUMIFS($P$6:$P$65536,$B$6:$B$65536,B3522,$C$6:$C$65536,C3522,$D$6:$D$65536,D3522,$E$6:$E$65536,E3522,$F$6:$F$65536,F3522)))))</f>
        <v>6144580.4800000004</v>
      </c>
    </row>
    <row r="3523" spans="1:17" ht="15" customHeight="1" x14ac:dyDescent="0.2">
      <c r="A3523" s="10" t="s">
        <v>61</v>
      </c>
      <c r="B3523" s="3" t="s">
        <v>1176</v>
      </c>
      <c r="C3523" s="3" t="s">
        <v>38</v>
      </c>
      <c r="D3523" s="3" t="s">
        <v>31</v>
      </c>
      <c r="E3523" s="3" t="s">
        <v>1205</v>
      </c>
      <c r="F3523" s="3" t="s">
        <v>62</v>
      </c>
      <c r="G3523" s="9">
        <v>60954526</v>
      </c>
      <c r="H3523" s="9">
        <v>3590900.8</v>
      </c>
      <c r="I3523" s="9">
        <v>64545426.799999997</v>
      </c>
      <c r="J3523" s="9">
        <v>59644088</v>
      </c>
      <c r="K3523" s="9">
        <v>0</v>
      </c>
      <c r="L3523" s="9">
        <v>59644088</v>
      </c>
      <c r="M3523" s="9">
        <v>59644088</v>
      </c>
      <c r="N3523" s="9">
        <v>0</v>
      </c>
      <c r="O3523" s="9">
        <v>59644088</v>
      </c>
      <c r="P3523" s="13">
        <f t="shared" si="55"/>
        <v>3590900.8</v>
      </c>
      <c r="Q3523" s="13">
        <f t="array" ref="Q3523">IF(C3523="",SUMIFS($P$6:$P$65536,$B$6:$B$65536,B3523),IF(D3523="",SUMIFS($P$6:$P$65536,$B$6:$B$65536,B3523,$C$6:$C$65536,C3523),IF(E3523="",SUMIFS($P$6:$P$65536,$B$6:$B$65536,B3523,$C$6:$C$65536,C3523,$D$6:$D$65536,D3523),IF(F3523="",SUMIFS($P$6:$P$65536,$B$6:$B$65536,B3523,$C$6:$C$65536,C3523,$D$6:$D$65536,D3523,$E$6:$E$65536,E3523),--(RIGHT(F3523,1)="0")*SUM(SUMIFS($P$6:$P$65536,$B$6:$B$65536,B3523,$C$6:$C$65536,C3523,$D$6:$D$65536,D3523,$E$6:$E$65536,E3523,$F$6:$F$65536,LEFT(F3523,2)&amp;{0;1;2;3;4;5;6;7;8;9}))+(--(RIGHT(F3523,2)="00"))*SUM(SUMIFS($P$6:$P$65536,$B$6:$B$65536,B3523,$C$6:$C$65536,C3523,$D$6:$D$65536,D3523,$E$6:$E$65536,E3523,$F$6:$F$65536,LEFT(F3523,1)&amp;range))+SUMIFS($P$6:$P$65536,$B$6:$B$65536,B3523,$C$6:$C$65536,C3523,$D$6:$D$65536,D3523,$E$6:$E$65536,E3523,$F$6:$F$65536,F3523)))))</f>
        <v>3590900.8</v>
      </c>
    </row>
    <row r="3524" spans="1:17" ht="15" hidden="1" customHeight="1" x14ac:dyDescent="0.2">
      <c r="A3524" s="10" t="s">
        <v>80</v>
      </c>
      <c r="B3524" s="3" t="s">
        <v>1176</v>
      </c>
      <c r="C3524" s="3" t="s">
        <v>38</v>
      </c>
      <c r="D3524" s="3" t="s">
        <v>31</v>
      </c>
      <c r="E3524" s="3" t="s">
        <v>1205</v>
      </c>
      <c r="F3524" s="3" t="s">
        <v>81</v>
      </c>
      <c r="G3524" s="9">
        <v>25000</v>
      </c>
      <c r="H3524" s="9">
        <v>0</v>
      </c>
      <c r="I3524" s="9">
        <v>25000</v>
      </c>
      <c r="J3524" s="9">
        <v>25000</v>
      </c>
      <c r="K3524" s="9">
        <v>0</v>
      </c>
      <c r="L3524" s="9">
        <v>25000</v>
      </c>
      <c r="M3524" s="9">
        <v>25000</v>
      </c>
      <c r="N3524" s="9">
        <v>0</v>
      </c>
      <c r="O3524" s="9">
        <v>25000</v>
      </c>
      <c r="P3524" s="13">
        <f t="shared" si="55"/>
        <v>0</v>
      </c>
      <c r="Q3524" s="13">
        <f t="array" ref="Q3524">IF(C3524="",SUMIFS($P$6:$P$65536,$B$6:$B$65536,B3524),IF(D3524="",SUMIFS($P$6:$P$65536,$B$6:$B$65536,B3524,$C$6:$C$65536,C3524),IF(E3524="",SUMIFS($P$6:$P$65536,$B$6:$B$65536,B3524,$C$6:$C$65536,C3524,$D$6:$D$65536,D3524),IF(F3524="",SUMIFS($P$6:$P$65536,$B$6:$B$65536,B3524,$C$6:$C$65536,C3524,$D$6:$D$65536,D3524,$E$6:$E$65536,E3524),--(RIGHT(F3524,1)="0")*SUM(SUMIFS($P$6:$P$65536,$B$6:$B$65536,B3524,$C$6:$C$65536,C3524,$D$6:$D$65536,D3524,$E$6:$E$65536,E3524,$F$6:$F$65536,LEFT(F3524,2)&amp;{0;1;2;3;4;5;6;7;8;9}))+(--(RIGHT(F3524,2)="00"))*SUM(SUMIFS($P$6:$P$65536,$B$6:$B$65536,B3524,$C$6:$C$65536,C3524,$D$6:$D$65536,D3524,$E$6:$E$65536,E3524,$F$6:$F$65536,LEFT(F3524,1)&amp;range))+SUMIFS($P$6:$P$65536,$B$6:$B$65536,B3524,$C$6:$C$65536,C3524,$D$6:$D$65536,D3524,$E$6:$E$65536,E3524,$F$6:$F$65536,F3524)))))</f>
        <v>0</v>
      </c>
    </row>
    <row r="3525" spans="1:17" ht="32.25" hidden="1" customHeight="1" x14ac:dyDescent="0.2">
      <c r="A3525" s="10" t="s">
        <v>82</v>
      </c>
      <c r="B3525" s="3" t="s">
        <v>1176</v>
      </c>
      <c r="C3525" s="3" t="s">
        <v>38</v>
      </c>
      <c r="D3525" s="3" t="s">
        <v>31</v>
      </c>
      <c r="E3525" s="3" t="s">
        <v>1205</v>
      </c>
      <c r="F3525" s="3" t="s">
        <v>83</v>
      </c>
      <c r="G3525" s="9">
        <v>25000</v>
      </c>
      <c r="H3525" s="9">
        <v>0</v>
      </c>
      <c r="I3525" s="9">
        <v>25000</v>
      </c>
      <c r="J3525" s="9">
        <v>25000</v>
      </c>
      <c r="K3525" s="9">
        <v>0</v>
      </c>
      <c r="L3525" s="9">
        <v>25000</v>
      </c>
      <c r="M3525" s="9">
        <v>25000</v>
      </c>
      <c r="N3525" s="9">
        <v>0</v>
      </c>
      <c r="O3525" s="9">
        <v>25000</v>
      </c>
      <c r="P3525" s="13">
        <f t="shared" si="55"/>
        <v>0</v>
      </c>
      <c r="Q3525" s="13">
        <f t="array" ref="Q3525">IF(C3525="",SUMIFS($P$6:$P$65536,$B$6:$B$65536,B3525),IF(D3525="",SUMIFS($P$6:$P$65536,$B$6:$B$65536,B3525,$C$6:$C$65536,C3525),IF(E3525="",SUMIFS($P$6:$P$65536,$B$6:$B$65536,B3525,$C$6:$C$65536,C3525,$D$6:$D$65536,D3525),IF(F3525="",SUMIFS($P$6:$P$65536,$B$6:$B$65536,B3525,$C$6:$C$65536,C3525,$D$6:$D$65536,D3525,$E$6:$E$65536,E3525),--(RIGHT(F3525,1)="0")*SUM(SUMIFS($P$6:$P$65536,$B$6:$B$65536,B3525,$C$6:$C$65536,C3525,$D$6:$D$65536,D3525,$E$6:$E$65536,E3525,$F$6:$F$65536,LEFT(F3525,2)&amp;{0;1;2;3;4;5;6;7;8;9}))+(--(RIGHT(F3525,2)="00"))*SUM(SUMIFS($P$6:$P$65536,$B$6:$B$65536,B3525,$C$6:$C$65536,C3525,$D$6:$D$65536,D3525,$E$6:$E$65536,E3525,$F$6:$F$65536,LEFT(F3525,1)&amp;range))+SUMIFS($P$6:$P$65536,$B$6:$B$65536,B3525,$C$6:$C$65536,C3525,$D$6:$D$65536,D3525,$E$6:$E$65536,E3525,$F$6:$F$65536,F3525)))))</f>
        <v>0</v>
      </c>
    </row>
    <row r="3526" spans="1:17" ht="15" hidden="1" customHeight="1" x14ac:dyDescent="0.2">
      <c r="A3526" s="10" t="s">
        <v>154</v>
      </c>
      <c r="B3526" s="3" t="s">
        <v>1176</v>
      </c>
      <c r="C3526" s="3" t="s">
        <v>38</v>
      </c>
      <c r="D3526" s="3" t="s">
        <v>31</v>
      </c>
      <c r="E3526" s="3" t="s">
        <v>1205</v>
      </c>
      <c r="F3526" s="3" t="s">
        <v>155</v>
      </c>
      <c r="G3526" s="9">
        <v>20000</v>
      </c>
      <c r="H3526" s="9">
        <v>0</v>
      </c>
      <c r="I3526" s="9">
        <v>20000</v>
      </c>
      <c r="J3526" s="9">
        <v>20000</v>
      </c>
      <c r="K3526" s="9">
        <v>0</v>
      </c>
      <c r="L3526" s="9">
        <v>20000</v>
      </c>
      <c r="M3526" s="9">
        <v>20000</v>
      </c>
      <c r="N3526" s="9">
        <v>0</v>
      </c>
      <c r="O3526" s="9">
        <v>20000</v>
      </c>
      <c r="P3526" s="13">
        <f t="shared" si="55"/>
        <v>0</v>
      </c>
      <c r="Q3526" s="13">
        <f t="array" ref="Q3526">IF(C3526="",SUMIFS($P$6:$P$65536,$B$6:$B$65536,B3526),IF(D3526="",SUMIFS($P$6:$P$65536,$B$6:$B$65536,B3526,$C$6:$C$65536,C3526),IF(E3526="",SUMIFS($P$6:$P$65536,$B$6:$B$65536,B3526,$C$6:$C$65536,C3526,$D$6:$D$65536,D3526),IF(F3526="",SUMIFS($P$6:$P$65536,$B$6:$B$65536,B3526,$C$6:$C$65536,C3526,$D$6:$D$65536,D3526,$E$6:$E$65536,E3526),--(RIGHT(F3526,1)="0")*SUM(SUMIFS($P$6:$P$65536,$B$6:$B$65536,B3526,$C$6:$C$65536,C3526,$D$6:$D$65536,D3526,$E$6:$E$65536,E3526,$F$6:$F$65536,LEFT(F3526,2)&amp;{0;1;2;3;4;5;6;7;8;9}))+(--(RIGHT(F3526,2)="00"))*SUM(SUMIFS($P$6:$P$65536,$B$6:$B$65536,B3526,$C$6:$C$65536,C3526,$D$6:$D$65536,D3526,$E$6:$E$65536,E3526,$F$6:$F$65536,LEFT(F3526,1)&amp;range))+SUMIFS($P$6:$P$65536,$B$6:$B$65536,B3526,$C$6:$C$65536,C3526,$D$6:$D$65536,D3526,$E$6:$E$65536,E3526,$F$6:$F$65536,F3526)))))</f>
        <v>0</v>
      </c>
    </row>
    <row r="3527" spans="1:17" ht="15" hidden="1" customHeight="1" x14ac:dyDescent="0.2">
      <c r="A3527" s="10" t="s">
        <v>86</v>
      </c>
      <c r="B3527" s="3" t="s">
        <v>1176</v>
      </c>
      <c r="C3527" s="3" t="s">
        <v>38</v>
      </c>
      <c r="D3527" s="3" t="s">
        <v>31</v>
      </c>
      <c r="E3527" s="3" t="s">
        <v>1205</v>
      </c>
      <c r="F3527" s="3" t="s">
        <v>87</v>
      </c>
      <c r="G3527" s="9">
        <v>5000</v>
      </c>
      <c r="H3527" s="9">
        <v>0</v>
      </c>
      <c r="I3527" s="9">
        <v>5000</v>
      </c>
      <c r="J3527" s="9">
        <v>5000</v>
      </c>
      <c r="K3527" s="9">
        <v>0</v>
      </c>
      <c r="L3527" s="9">
        <v>5000</v>
      </c>
      <c r="M3527" s="9">
        <v>5000</v>
      </c>
      <c r="N3527" s="9">
        <v>0</v>
      </c>
      <c r="O3527" s="9">
        <v>5000</v>
      </c>
      <c r="P3527" s="13">
        <f t="shared" ref="P3527:P3553" si="56">ABS(H3527)+ABS(K3527)+ABS(N3527)</f>
        <v>0</v>
      </c>
      <c r="Q3527" s="13">
        <f t="array" ref="Q3527">IF(C3527="",SUMIFS($P$6:$P$65536,$B$6:$B$65536,B3527),IF(D3527="",SUMIFS($P$6:$P$65536,$B$6:$B$65536,B3527,$C$6:$C$65536,C3527),IF(E3527="",SUMIFS($P$6:$P$65536,$B$6:$B$65536,B3527,$C$6:$C$65536,C3527,$D$6:$D$65536,D3527),IF(F3527="",SUMIFS($P$6:$P$65536,$B$6:$B$65536,B3527,$C$6:$C$65536,C3527,$D$6:$D$65536,D3527,$E$6:$E$65536,E3527),--(RIGHT(F3527,1)="0")*SUM(SUMIFS($P$6:$P$65536,$B$6:$B$65536,B3527,$C$6:$C$65536,C3527,$D$6:$D$65536,D3527,$E$6:$E$65536,E3527,$F$6:$F$65536,LEFT(F3527,2)&amp;{0;1;2;3;4;5;6;7;8;9}))+(--(RIGHT(F3527,2)="00"))*SUM(SUMIFS($P$6:$P$65536,$B$6:$B$65536,B3527,$C$6:$C$65536,C3527,$D$6:$D$65536,D3527,$E$6:$E$65536,E3527,$F$6:$F$65536,LEFT(F3527,1)&amp;range))+SUMIFS($P$6:$P$65536,$B$6:$B$65536,B3527,$C$6:$C$65536,C3527,$D$6:$D$65536,D3527,$E$6:$E$65536,E3527,$F$6:$F$65536,F3527)))))</f>
        <v>0</v>
      </c>
    </row>
    <row r="3528" spans="1:17" ht="48.95" customHeight="1" x14ac:dyDescent="0.2">
      <c r="A3528" s="10" t="s">
        <v>1182</v>
      </c>
      <c r="B3528" s="3" t="s">
        <v>1176</v>
      </c>
      <c r="C3528" s="3" t="s">
        <v>38</v>
      </c>
      <c r="D3528" s="3" t="s">
        <v>31</v>
      </c>
      <c r="E3528" s="3" t="s">
        <v>1183</v>
      </c>
      <c r="F3528" s="11" t="s">
        <v>0</v>
      </c>
      <c r="G3528" s="9">
        <v>228521197</v>
      </c>
      <c r="H3528" s="9">
        <v>149084</v>
      </c>
      <c r="I3528" s="9">
        <v>228670281</v>
      </c>
      <c r="J3528" s="9">
        <v>184776933</v>
      </c>
      <c r="K3528" s="9">
        <v>0</v>
      </c>
      <c r="L3528" s="9">
        <v>184776933</v>
      </c>
      <c r="M3528" s="9">
        <v>0</v>
      </c>
      <c r="N3528" s="9">
        <v>0</v>
      </c>
      <c r="O3528" s="9">
        <v>0</v>
      </c>
      <c r="P3528" s="13">
        <f t="shared" si="56"/>
        <v>149084</v>
      </c>
      <c r="Q3528" s="13">
        <f t="array" ref="Q3528">IF(C3528="",SUMIFS($P$6:$P$65536,$B$6:$B$65536,B3528),IF(D3528="",SUMIFS($P$6:$P$65536,$B$6:$B$65536,B3528,$C$6:$C$65536,C3528),IF(E3528="",SUMIFS($P$6:$P$65536,$B$6:$B$65536,B3528,$C$6:$C$65536,C3528,$D$6:$D$65536,D3528),IF(F3528="",SUMIFS($P$6:$P$65536,$B$6:$B$65536,B3528,$C$6:$C$65536,C3528,$D$6:$D$65536,D3528,$E$6:$E$65536,E3528),--(RIGHT(F3528,1)="0")*SUM(SUMIFS($P$6:$P$65536,$B$6:$B$65536,B3528,$C$6:$C$65536,C3528,$D$6:$D$65536,D3528,$E$6:$E$65536,E3528,$F$6:$F$65536,LEFT(F3528,2)&amp;{0;1;2;3;4;5;6;7;8;9}))+(--(RIGHT(F3528,2)="00"))*SUM(SUMIFS($P$6:$P$65536,$B$6:$B$65536,B3528,$C$6:$C$65536,C3528,$D$6:$D$65536,D3528,$E$6:$E$65536,E3528,$F$6:$F$65536,LEFT(F3528,1)&amp;range))+SUMIFS($P$6:$P$65536,$B$6:$B$65536,B3528,$C$6:$C$65536,C3528,$D$6:$D$65536,D3528,$E$6:$E$65536,E3528,$F$6:$F$65536,F3528)))))</f>
        <v>596336</v>
      </c>
    </row>
    <row r="3529" spans="1:17" ht="48.95" customHeight="1" x14ac:dyDescent="0.2">
      <c r="A3529" s="10" t="s">
        <v>57</v>
      </c>
      <c r="B3529" s="3" t="s">
        <v>1176</v>
      </c>
      <c r="C3529" s="3" t="s">
        <v>38</v>
      </c>
      <c r="D3529" s="3" t="s">
        <v>31</v>
      </c>
      <c r="E3529" s="3" t="s">
        <v>1183</v>
      </c>
      <c r="F3529" s="3" t="s">
        <v>58</v>
      </c>
      <c r="G3529" s="9">
        <v>228521197</v>
      </c>
      <c r="H3529" s="9">
        <v>149084</v>
      </c>
      <c r="I3529" s="9">
        <v>228670281</v>
      </c>
      <c r="J3529" s="9">
        <v>184776933</v>
      </c>
      <c r="K3529" s="9">
        <v>0</v>
      </c>
      <c r="L3529" s="9">
        <v>184776933</v>
      </c>
      <c r="M3529" s="9">
        <v>0</v>
      </c>
      <c r="N3529" s="9">
        <v>0</v>
      </c>
      <c r="O3529" s="9">
        <v>0</v>
      </c>
      <c r="P3529" s="13">
        <f t="shared" si="56"/>
        <v>149084</v>
      </c>
      <c r="Q3529" s="13">
        <f t="array" ref="Q3529">IF(C3529="",SUMIFS($P$6:$P$65536,$B$6:$B$65536,B3529),IF(D3529="",SUMIFS($P$6:$P$65536,$B$6:$B$65536,B3529,$C$6:$C$65536,C3529),IF(E3529="",SUMIFS($P$6:$P$65536,$B$6:$B$65536,B3529,$C$6:$C$65536,C3529,$D$6:$D$65536,D3529),IF(F3529="",SUMIFS($P$6:$P$65536,$B$6:$B$65536,B3529,$C$6:$C$65536,C3529,$D$6:$D$65536,D3529,$E$6:$E$65536,E3529),--(RIGHT(F3529,1)="0")*SUM(SUMIFS($P$6:$P$65536,$B$6:$B$65536,B3529,$C$6:$C$65536,C3529,$D$6:$D$65536,D3529,$E$6:$E$65536,E3529,$F$6:$F$65536,LEFT(F3529,2)&amp;{0;1;2;3;4;5;6;7;8;9}))+(--(RIGHT(F3529,2)="00"))*SUM(SUMIFS($P$6:$P$65536,$B$6:$B$65536,B3529,$C$6:$C$65536,C3529,$D$6:$D$65536,D3529,$E$6:$E$65536,E3529,$F$6:$F$65536,LEFT(F3529,1)&amp;range))+SUMIFS($P$6:$P$65536,$B$6:$B$65536,B3529,$C$6:$C$65536,C3529,$D$6:$D$65536,D3529,$E$6:$E$65536,E3529,$F$6:$F$65536,F3529)))))</f>
        <v>596336</v>
      </c>
    </row>
    <row r="3530" spans="1:17" ht="48.95" customHeight="1" x14ac:dyDescent="0.2">
      <c r="A3530" s="10" t="s">
        <v>59</v>
      </c>
      <c r="B3530" s="3" t="s">
        <v>1176</v>
      </c>
      <c r="C3530" s="3" t="s">
        <v>38</v>
      </c>
      <c r="D3530" s="3" t="s">
        <v>31</v>
      </c>
      <c r="E3530" s="3" t="s">
        <v>1183</v>
      </c>
      <c r="F3530" s="3" t="s">
        <v>60</v>
      </c>
      <c r="G3530" s="9">
        <v>228521197</v>
      </c>
      <c r="H3530" s="9">
        <v>149084</v>
      </c>
      <c r="I3530" s="9">
        <v>228670281</v>
      </c>
      <c r="J3530" s="9">
        <v>184776933</v>
      </c>
      <c r="K3530" s="9">
        <v>0</v>
      </c>
      <c r="L3530" s="9">
        <v>184776933</v>
      </c>
      <c r="M3530" s="9">
        <v>0</v>
      </c>
      <c r="N3530" s="9">
        <v>0</v>
      </c>
      <c r="O3530" s="9">
        <v>0</v>
      </c>
      <c r="P3530" s="13">
        <f t="shared" si="56"/>
        <v>149084</v>
      </c>
      <c r="Q3530" s="13">
        <f t="array" ref="Q3530">IF(C3530="",SUMIFS($P$6:$P$65536,$B$6:$B$65536,B3530),IF(D3530="",SUMIFS($P$6:$P$65536,$B$6:$B$65536,B3530,$C$6:$C$65536,C3530),IF(E3530="",SUMIFS($P$6:$P$65536,$B$6:$B$65536,B3530,$C$6:$C$65536,C3530,$D$6:$D$65536,D3530),IF(F3530="",SUMIFS($P$6:$P$65536,$B$6:$B$65536,B3530,$C$6:$C$65536,C3530,$D$6:$D$65536,D3530,$E$6:$E$65536,E3530),--(RIGHT(F3530,1)="0")*SUM(SUMIFS($P$6:$P$65536,$B$6:$B$65536,B3530,$C$6:$C$65536,C3530,$D$6:$D$65536,D3530,$E$6:$E$65536,E3530,$F$6:$F$65536,LEFT(F3530,2)&amp;{0;1;2;3;4;5;6;7;8;9}))+(--(RIGHT(F3530,2)="00"))*SUM(SUMIFS($P$6:$P$65536,$B$6:$B$65536,B3530,$C$6:$C$65536,C3530,$D$6:$D$65536,D3530,$E$6:$E$65536,E3530,$F$6:$F$65536,LEFT(F3530,1)&amp;range))+SUMIFS($P$6:$P$65536,$B$6:$B$65536,B3530,$C$6:$C$65536,C3530,$D$6:$D$65536,D3530,$E$6:$E$65536,E3530,$F$6:$F$65536,F3530)))))</f>
        <v>447252</v>
      </c>
    </row>
    <row r="3531" spans="1:17" ht="15" customHeight="1" x14ac:dyDescent="0.2">
      <c r="A3531" s="10" t="s">
        <v>61</v>
      </c>
      <c r="B3531" s="3" t="s">
        <v>1176</v>
      </c>
      <c r="C3531" s="3" t="s">
        <v>38</v>
      </c>
      <c r="D3531" s="3" t="s">
        <v>31</v>
      </c>
      <c r="E3531" s="3" t="s">
        <v>1183</v>
      </c>
      <c r="F3531" s="3" t="s">
        <v>62</v>
      </c>
      <c r="G3531" s="9">
        <v>228521197</v>
      </c>
      <c r="H3531" s="9">
        <v>149084</v>
      </c>
      <c r="I3531" s="9">
        <v>228670281</v>
      </c>
      <c r="J3531" s="9">
        <v>184776933</v>
      </c>
      <c r="K3531" s="9">
        <v>0</v>
      </c>
      <c r="L3531" s="9">
        <v>184776933</v>
      </c>
      <c r="M3531" s="9">
        <v>0</v>
      </c>
      <c r="N3531" s="9">
        <v>0</v>
      </c>
      <c r="O3531" s="9">
        <v>0</v>
      </c>
      <c r="P3531" s="13">
        <f t="shared" si="56"/>
        <v>149084</v>
      </c>
      <c r="Q3531" s="13">
        <f t="array" ref="Q3531">IF(C3531="",SUMIFS($P$6:$P$65536,$B$6:$B$65536,B3531),IF(D3531="",SUMIFS($P$6:$P$65536,$B$6:$B$65536,B3531,$C$6:$C$65536,C3531),IF(E3531="",SUMIFS($P$6:$P$65536,$B$6:$B$65536,B3531,$C$6:$C$65536,C3531,$D$6:$D$65536,D3531),IF(F3531="",SUMIFS($P$6:$P$65536,$B$6:$B$65536,B3531,$C$6:$C$65536,C3531,$D$6:$D$65536,D3531,$E$6:$E$65536,E3531),--(RIGHT(F3531,1)="0")*SUM(SUMIFS($P$6:$P$65536,$B$6:$B$65536,B3531,$C$6:$C$65536,C3531,$D$6:$D$65536,D3531,$E$6:$E$65536,E3531,$F$6:$F$65536,LEFT(F3531,2)&amp;{0;1;2;3;4;5;6;7;8;9}))+(--(RIGHT(F3531,2)="00"))*SUM(SUMIFS($P$6:$P$65536,$B$6:$B$65536,B3531,$C$6:$C$65536,C3531,$D$6:$D$65536,D3531,$E$6:$E$65536,E3531,$F$6:$F$65536,LEFT(F3531,1)&amp;range))+SUMIFS($P$6:$P$65536,$B$6:$B$65536,B3531,$C$6:$C$65536,C3531,$D$6:$D$65536,D3531,$E$6:$E$65536,E3531,$F$6:$F$65536,F3531)))))</f>
        <v>149084</v>
      </c>
    </row>
    <row r="3532" spans="1:17" ht="159.94999999999999" customHeight="1" x14ac:dyDescent="0.2">
      <c r="A3532" s="10" t="s">
        <v>120</v>
      </c>
      <c r="B3532" s="3" t="s">
        <v>1176</v>
      </c>
      <c r="C3532" s="3" t="s">
        <v>38</v>
      </c>
      <c r="D3532" s="3" t="s">
        <v>31</v>
      </c>
      <c r="E3532" s="3" t="s">
        <v>121</v>
      </c>
      <c r="F3532" s="11" t="s">
        <v>0</v>
      </c>
      <c r="G3532" s="9">
        <v>0</v>
      </c>
      <c r="H3532" s="9">
        <v>2536.1999999999998</v>
      </c>
      <c r="I3532" s="9">
        <v>2536.1999999999998</v>
      </c>
      <c r="J3532" s="9">
        <v>0</v>
      </c>
      <c r="K3532" s="9">
        <v>0</v>
      </c>
      <c r="L3532" s="9">
        <v>0</v>
      </c>
      <c r="M3532" s="9">
        <v>0</v>
      </c>
      <c r="N3532" s="9">
        <v>0</v>
      </c>
      <c r="O3532" s="9">
        <v>0</v>
      </c>
      <c r="P3532" s="13">
        <f t="shared" si="56"/>
        <v>2536.1999999999998</v>
      </c>
      <c r="Q3532" s="13">
        <f t="array" ref="Q3532">IF(C3532="",SUMIFS($P$6:$P$65536,$B$6:$B$65536,B3532),IF(D3532="",SUMIFS($P$6:$P$65536,$B$6:$B$65536,B3532,$C$6:$C$65536,C3532),IF(E3532="",SUMIFS($P$6:$P$65536,$B$6:$B$65536,B3532,$C$6:$C$65536,C3532,$D$6:$D$65536,D3532),IF(F3532="",SUMIFS($P$6:$P$65536,$B$6:$B$65536,B3532,$C$6:$C$65536,C3532,$D$6:$D$65536,D3532,$E$6:$E$65536,E3532),--(RIGHT(F3532,1)="0")*SUM(SUMIFS($P$6:$P$65536,$B$6:$B$65536,B3532,$C$6:$C$65536,C3532,$D$6:$D$65536,D3532,$E$6:$E$65536,E3532,$F$6:$F$65536,LEFT(F3532,2)&amp;{0;1;2;3;4;5;6;7;8;9}))+(--(RIGHT(F3532,2)="00"))*SUM(SUMIFS($P$6:$P$65536,$B$6:$B$65536,B3532,$C$6:$C$65536,C3532,$D$6:$D$65536,D3532,$E$6:$E$65536,E3532,$F$6:$F$65536,LEFT(F3532,1)&amp;range))+SUMIFS($P$6:$P$65536,$B$6:$B$65536,B3532,$C$6:$C$65536,C3532,$D$6:$D$65536,D3532,$E$6:$E$65536,E3532,$F$6:$F$65536,F3532)))))</f>
        <v>10144.799999999999</v>
      </c>
    </row>
    <row r="3533" spans="1:17" ht="15" customHeight="1" x14ac:dyDescent="0.2">
      <c r="A3533" s="10" t="s">
        <v>80</v>
      </c>
      <c r="B3533" s="3" t="s">
        <v>1176</v>
      </c>
      <c r="C3533" s="3" t="s">
        <v>38</v>
      </c>
      <c r="D3533" s="3" t="s">
        <v>31</v>
      </c>
      <c r="E3533" s="3" t="s">
        <v>121</v>
      </c>
      <c r="F3533" s="3" t="s">
        <v>81</v>
      </c>
      <c r="G3533" s="9">
        <v>0</v>
      </c>
      <c r="H3533" s="9">
        <v>2536.1999999999998</v>
      </c>
      <c r="I3533" s="9">
        <v>2536.1999999999998</v>
      </c>
      <c r="J3533" s="9">
        <v>0</v>
      </c>
      <c r="K3533" s="9">
        <v>0</v>
      </c>
      <c r="L3533" s="9">
        <v>0</v>
      </c>
      <c r="M3533" s="9">
        <v>0</v>
      </c>
      <c r="N3533" s="9">
        <v>0</v>
      </c>
      <c r="O3533" s="9">
        <v>0</v>
      </c>
      <c r="P3533" s="13">
        <f t="shared" si="56"/>
        <v>2536.1999999999998</v>
      </c>
      <c r="Q3533" s="13">
        <f t="array" ref="Q3533">IF(C3533="",SUMIFS($P$6:$P$65536,$B$6:$B$65536,B3533),IF(D3533="",SUMIFS($P$6:$P$65536,$B$6:$B$65536,B3533,$C$6:$C$65536,C3533),IF(E3533="",SUMIFS($P$6:$P$65536,$B$6:$B$65536,B3533,$C$6:$C$65536,C3533,$D$6:$D$65536,D3533),IF(F3533="",SUMIFS($P$6:$P$65536,$B$6:$B$65536,B3533,$C$6:$C$65536,C3533,$D$6:$D$65536,D3533,$E$6:$E$65536,E3533),--(RIGHT(F3533,1)="0")*SUM(SUMIFS($P$6:$P$65536,$B$6:$B$65536,B3533,$C$6:$C$65536,C3533,$D$6:$D$65536,D3533,$E$6:$E$65536,E3533,$F$6:$F$65536,LEFT(F3533,2)&amp;{0;1;2;3;4;5;6;7;8;9}))+(--(RIGHT(F3533,2)="00"))*SUM(SUMIFS($P$6:$P$65536,$B$6:$B$65536,B3533,$C$6:$C$65536,C3533,$D$6:$D$65536,D3533,$E$6:$E$65536,E3533,$F$6:$F$65536,LEFT(F3533,1)&amp;range))+SUMIFS($P$6:$P$65536,$B$6:$B$65536,B3533,$C$6:$C$65536,C3533,$D$6:$D$65536,D3533,$E$6:$E$65536,E3533,$F$6:$F$65536,F3533)))))</f>
        <v>10144.799999999999</v>
      </c>
    </row>
    <row r="3534" spans="1:17" ht="15" customHeight="1" x14ac:dyDescent="0.2">
      <c r="A3534" s="10" t="s">
        <v>146</v>
      </c>
      <c r="B3534" s="3" t="s">
        <v>1176</v>
      </c>
      <c r="C3534" s="3" t="s">
        <v>38</v>
      </c>
      <c r="D3534" s="3" t="s">
        <v>31</v>
      </c>
      <c r="E3534" s="3" t="s">
        <v>121</v>
      </c>
      <c r="F3534" s="3" t="s">
        <v>147</v>
      </c>
      <c r="G3534" s="9">
        <v>0</v>
      </c>
      <c r="H3534" s="9">
        <v>2536.1999999999998</v>
      </c>
      <c r="I3534" s="9">
        <v>2536.1999999999998</v>
      </c>
      <c r="J3534" s="9">
        <v>0</v>
      </c>
      <c r="K3534" s="9">
        <v>0</v>
      </c>
      <c r="L3534" s="9">
        <v>0</v>
      </c>
      <c r="M3534" s="9">
        <v>0</v>
      </c>
      <c r="N3534" s="9">
        <v>0</v>
      </c>
      <c r="O3534" s="9">
        <v>0</v>
      </c>
      <c r="P3534" s="13">
        <f t="shared" si="56"/>
        <v>2536.1999999999998</v>
      </c>
      <c r="Q3534" s="13">
        <f t="array" ref="Q3534">IF(C3534="",SUMIFS($P$6:$P$65536,$B$6:$B$65536,B3534),IF(D3534="",SUMIFS($P$6:$P$65536,$B$6:$B$65536,B3534,$C$6:$C$65536,C3534),IF(E3534="",SUMIFS($P$6:$P$65536,$B$6:$B$65536,B3534,$C$6:$C$65536,C3534,$D$6:$D$65536,D3534),IF(F3534="",SUMIFS($P$6:$P$65536,$B$6:$B$65536,B3534,$C$6:$C$65536,C3534,$D$6:$D$65536,D3534,$E$6:$E$65536,E3534),--(RIGHT(F3534,1)="0")*SUM(SUMIFS($P$6:$P$65536,$B$6:$B$65536,B3534,$C$6:$C$65536,C3534,$D$6:$D$65536,D3534,$E$6:$E$65536,E3534,$F$6:$F$65536,LEFT(F3534,2)&amp;{0;1;2;3;4;5;6;7;8;9}))+(--(RIGHT(F3534,2)="00"))*SUM(SUMIFS($P$6:$P$65536,$B$6:$B$65536,B3534,$C$6:$C$65536,C3534,$D$6:$D$65536,D3534,$E$6:$E$65536,E3534,$F$6:$F$65536,LEFT(F3534,1)&amp;range))+SUMIFS($P$6:$P$65536,$B$6:$B$65536,B3534,$C$6:$C$65536,C3534,$D$6:$D$65536,D3534,$E$6:$E$65536,E3534,$F$6:$F$65536,F3534)))))</f>
        <v>7608.5999999999995</v>
      </c>
    </row>
    <row r="3535" spans="1:17" ht="64.5" customHeight="1" x14ac:dyDescent="0.2">
      <c r="A3535" s="10" t="s">
        <v>148</v>
      </c>
      <c r="B3535" s="3" t="s">
        <v>1176</v>
      </c>
      <c r="C3535" s="3" t="s">
        <v>38</v>
      </c>
      <c r="D3535" s="3" t="s">
        <v>31</v>
      </c>
      <c r="E3535" s="3" t="s">
        <v>121</v>
      </c>
      <c r="F3535" s="3" t="s">
        <v>149</v>
      </c>
      <c r="G3535" s="9">
        <v>0</v>
      </c>
      <c r="H3535" s="9">
        <v>2536.1999999999998</v>
      </c>
      <c r="I3535" s="9">
        <v>2536.1999999999998</v>
      </c>
      <c r="J3535" s="9">
        <v>0</v>
      </c>
      <c r="K3535" s="9">
        <v>0</v>
      </c>
      <c r="L3535" s="9">
        <v>0</v>
      </c>
      <c r="M3535" s="9">
        <v>0</v>
      </c>
      <c r="N3535" s="9">
        <v>0</v>
      </c>
      <c r="O3535" s="9">
        <v>0</v>
      </c>
      <c r="P3535" s="13">
        <f t="shared" si="56"/>
        <v>2536.1999999999998</v>
      </c>
      <c r="Q3535" s="13">
        <f t="array" ref="Q3535">IF(C3535="",SUMIFS($P$6:$P$65536,$B$6:$B$65536,B3535),IF(D3535="",SUMIFS($P$6:$P$65536,$B$6:$B$65536,B3535,$C$6:$C$65536,C3535),IF(E3535="",SUMIFS($P$6:$P$65536,$B$6:$B$65536,B3535,$C$6:$C$65536,C3535,$D$6:$D$65536,D3535),IF(F3535="",SUMIFS($P$6:$P$65536,$B$6:$B$65536,B3535,$C$6:$C$65536,C3535,$D$6:$D$65536,D3535,$E$6:$E$65536,E3535),--(RIGHT(F3535,1)="0")*SUM(SUMIFS($P$6:$P$65536,$B$6:$B$65536,B3535,$C$6:$C$65536,C3535,$D$6:$D$65536,D3535,$E$6:$E$65536,E3535,$F$6:$F$65536,LEFT(F3535,2)&amp;{0;1;2;3;4;5;6;7;8;9}))+(--(RIGHT(F3535,2)="00"))*SUM(SUMIFS($P$6:$P$65536,$B$6:$B$65536,B3535,$C$6:$C$65536,C3535,$D$6:$D$65536,D3535,$E$6:$E$65536,E3535,$F$6:$F$65536,LEFT(F3535,1)&amp;range))+SUMIFS($P$6:$P$65536,$B$6:$B$65536,B3535,$C$6:$C$65536,C3535,$D$6:$D$65536,D3535,$E$6:$E$65536,E3535,$F$6:$F$65536,F3535)))))</f>
        <v>2536.1999999999998</v>
      </c>
    </row>
    <row r="3536" spans="1:17" ht="15" hidden="1" customHeight="1" x14ac:dyDescent="0.2">
      <c r="A3536" s="8" t="s">
        <v>133</v>
      </c>
      <c r="B3536" s="3" t="s">
        <v>1176</v>
      </c>
      <c r="C3536" s="3" t="s">
        <v>134</v>
      </c>
      <c r="D3536" s="3" t="s">
        <v>0</v>
      </c>
      <c r="E3536" s="3" t="s">
        <v>0</v>
      </c>
      <c r="F3536" s="3" t="s">
        <v>0</v>
      </c>
      <c r="G3536" s="9">
        <v>7432152</v>
      </c>
      <c r="H3536" s="9">
        <v>0</v>
      </c>
      <c r="I3536" s="9">
        <v>7432152</v>
      </c>
      <c r="J3536" s="9">
        <v>7707817</v>
      </c>
      <c r="K3536" s="9">
        <v>0</v>
      </c>
      <c r="L3536" s="9">
        <v>7707817</v>
      </c>
      <c r="M3536" s="9">
        <v>8014371</v>
      </c>
      <c r="N3536" s="9">
        <v>0</v>
      </c>
      <c r="O3536" s="9">
        <v>8014371</v>
      </c>
      <c r="P3536" s="13">
        <f t="shared" si="56"/>
        <v>0</v>
      </c>
      <c r="Q3536" s="13">
        <f t="array" ref="Q3536">IF(C3536="",SUMIFS($P$6:$P$65536,$B$6:$B$65536,B3536),IF(D3536="",SUMIFS($P$6:$P$65536,$B$6:$B$65536,B3536,$C$6:$C$65536,C3536),IF(E3536="",SUMIFS($P$6:$P$65536,$B$6:$B$65536,B3536,$C$6:$C$65536,C3536,$D$6:$D$65536,D3536),IF(F3536="",SUMIFS($P$6:$P$65536,$B$6:$B$65536,B3536,$C$6:$C$65536,C3536,$D$6:$D$65536,D3536,$E$6:$E$65536,E3536),--(RIGHT(F3536,1)="0")*SUM(SUMIFS($P$6:$P$65536,$B$6:$B$65536,B3536,$C$6:$C$65536,C3536,$D$6:$D$65536,D3536,$E$6:$E$65536,E3536,$F$6:$F$65536,LEFT(F3536,2)&amp;{0;1;2;3;4;5;6;7;8;9}))+(--(RIGHT(F3536,2)="00"))*SUM(SUMIFS($P$6:$P$65536,$B$6:$B$65536,B3536,$C$6:$C$65536,C3536,$D$6:$D$65536,D3536,$E$6:$E$65536,E3536,$F$6:$F$65536,LEFT(F3536,1)&amp;range))+SUMIFS($P$6:$P$65536,$B$6:$B$65536,B3536,$C$6:$C$65536,C3536,$D$6:$D$65536,D3536,$E$6:$E$65536,E3536,$F$6:$F$65536,F3536)))))</f>
        <v>0</v>
      </c>
    </row>
    <row r="3537" spans="1:17" ht="48.95" hidden="1" customHeight="1" x14ac:dyDescent="0.2">
      <c r="A3537" s="8" t="s">
        <v>135</v>
      </c>
      <c r="B3537" s="3" t="s">
        <v>1176</v>
      </c>
      <c r="C3537" s="3" t="s">
        <v>134</v>
      </c>
      <c r="D3537" s="3" t="s">
        <v>136</v>
      </c>
      <c r="E3537" s="3" t="s">
        <v>0</v>
      </c>
      <c r="F3537" s="3" t="s">
        <v>0</v>
      </c>
      <c r="G3537" s="9">
        <v>7432152</v>
      </c>
      <c r="H3537" s="9">
        <v>0</v>
      </c>
      <c r="I3537" s="9">
        <v>7432152</v>
      </c>
      <c r="J3537" s="9">
        <v>7707817</v>
      </c>
      <c r="K3537" s="9">
        <v>0</v>
      </c>
      <c r="L3537" s="9">
        <v>7707817</v>
      </c>
      <c r="M3537" s="9">
        <v>8014371</v>
      </c>
      <c r="N3537" s="9">
        <v>0</v>
      </c>
      <c r="O3537" s="9">
        <v>8014371</v>
      </c>
      <c r="P3537" s="13">
        <f t="shared" si="56"/>
        <v>0</v>
      </c>
      <c r="Q3537" s="13">
        <f t="array" ref="Q3537">IF(C3537="",SUMIFS($P$6:$P$65536,$B$6:$B$65536,B3537),IF(D3537="",SUMIFS($P$6:$P$65536,$B$6:$B$65536,B3537,$C$6:$C$65536,C3537),IF(E3537="",SUMIFS($P$6:$P$65536,$B$6:$B$65536,B3537,$C$6:$C$65536,C3537,$D$6:$D$65536,D3537),IF(F3537="",SUMIFS($P$6:$P$65536,$B$6:$B$65536,B3537,$C$6:$C$65536,C3537,$D$6:$D$65536,D3537,$E$6:$E$65536,E3537),--(RIGHT(F3537,1)="0")*SUM(SUMIFS($P$6:$P$65536,$B$6:$B$65536,B3537,$C$6:$C$65536,C3537,$D$6:$D$65536,D3537,$E$6:$E$65536,E3537,$F$6:$F$65536,LEFT(F3537,2)&amp;{0;1;2;3;4;5;6;7;8;9}))+(--(RIGHT(F3537,2)="00"))*SUM(SUMIFS($P$6:$P$65536,$B$6:$B$65536,B3537,$C$6:$C$65536,C3537,$D$6:$D$65536,D3537,$E$6:$E$65536,E3537,$F$6:$F$65536,LEFT(F3537,1)&amp;range))+SUMIFS($P$6:$P$65536,$B$6:$B$65536,B3537,$C$6:$C$65536,C3537,$D$6:$D$65536,D3537,$E$6:$E$65536,E3537,$F$6:$F$65536,F3537)))))</f>
        <v>0</v>
      </c>
    </row>
    <row r="3538" spans="1:17" ht="32.25" hidden="1" customHeight="1" x14ac:dyDescent="0.2">
      <c r="A3538" s="10" t="s">
        <v>486</v>
      </c>
      <c r="B3538" s="3" t="s">
        <v>1176</v>
      </c>
      <c r="C3538" s="3" t="s">
        <v>134</v>
      </c>
      <c r="D3538" s="3" t="s">
        <v>136</v>
      </c>
      <c r="E3538" s="3" t="s">
        <v>1206</v>
      </c>
      <c r="F3538" s="11" t="s">
        <v>0</v>
      </c>
      <c r="G3538" s="9">
        <v>7432152</v>
      </c>
      <c r="H3538" s="9">
        <v>0</v>
      </c>
      <c r="I3538" s="9">
        <v>7432152</v>
      </c>
      <c r="J3538" s="9">
        <v>7707817</v>
      </c>
      <c r="K3538" s="9">
        <v>0</v>
      </c>
      <c r="L3538" s="9">
        <v>7707817</v>
      </c>
      <c r="M3538" s="9">
        <v>8014371</v>
      </c>
      <c r="N3538" s="9">
        <v>0</v>
      </c>
      <c r="O3538" s="9">
        <v>8014371</v>
      </c>
      <c r="P3538" s="13">
        <f t="shared" si="56"/>
        <v>0</v>
      </c>
      <c r="Q3538" s="13">
        <f t="array" ref="Q3538">IF(C3538="",SUMIFS($P$6:$P$65536,$B$6:$B$65536,B3538),IF(D3538="",SUMIFS($P$6:$P$65536,$B$6:$B$65536,B3538,$C$6:$C$65536,C3538),IF(E3538="",SUMIFS($P$6:$P$65536,$B$6:$B$65536,B3538,$C$6:$C$65536,C3538,$D$6:$D$65536,D3538),IF(F3538="",SUMIFS($P$6:$P$65536,$B$6:$B$65536,B3538,$C$6:$C$65536,C3538,$D$6:$D$65536,D3538,$E$6:$E$65536,E3538),--(RIGHT(F3538,1)="0")*SUM(SUMIFS($P$6:$P$65536,$B$6:$B$65536,B3538,$C$6:$C$65536,C3538,$D$6:$D$65536,D3538,$E$6:$E$65536,E3538,$F$6:$F$65536,LEFT(F3538,2)&amp;{0;1;2;3;4;5;6;7;8;9}))+(--(RIGHT(F3538,2)="00"))*SUM(SUMIFS($P$6:$P$65536,$B$6:$B$65536,B3538,$C$6:$C$65536,C3538,$D$6:$D$65536,D3538,$E$6:$E$65536,E3538,$F$6:$F$65536,LEFT(F3538,1)&amp;range))+SUMIFS($P$6:$P$65536,$B$6:$B$65536,B3538,$C$6:$C$65536,C3538,$D$6:$D$65536,D3538,$E$6:$E$65536,E3538,$F$6:$F$65536,F3538)))))</f>
        <v>0</v>
      </c>
    </row>
    <row r="3539" spans="1:17" ht="64.5" hidden="1" customHeight="1" x14ac:dyDescent="0.2">
      <c r="A3539" s="10" t="s">
        <v>94</v>
      </c>
      <c r="B3539" s="3" t="s">
        <v>1176</v>
      </c>
      <c r="C3539" s="3" t="s">
        <v>134</v>
      </c>
      <c r="D3539" s="3" t="s">
        <v>136</v>
      </c>
      <c r="E3539" s="3" t="s">
        <v>1206</v>
      </c>
      <c r="F3539" s="3" t="s">
        <v>95</v>
      </c>
      <c r="G3539" s="9">
        <v>7432152</v>
      </c>
      <c r="H3539" s="9">
        <v>0</v>
      </c>
      <c r="I3539" s="9">
        <v>7432152</v>
      </c>
      <c r="J3539" s="9">
        <v>7707817</v>
      </c>
      <c r="K3539" s="9">
        <v>0</v>
      </c>
      <c r="L3539" s="9">
        <v>7707817</v>
      </c>
      <c r="M3539" s="9">
        <v>8014371</v>
      </c>
      <c r="N3539" s="9">
        <v>0</v>
      </c>
      <c r="O3539" s="9">
        <v>8014371</v>
      </c>
      <c r="P3539" s="13">
        <f t="shared" si="56"/>
        <v>0</v>
      </c>
      <c r="Q3539" s="13">
        <f t="array" ref="Q3539">IF(C3539="",SUMIFS($P$6:$P$65536,$B$6:$B$65536,B3539),IF(D3539="",SUMIFS($P$6:$P$65536,$B$6:$B$65536,B3539,$C$6:$C$65536,C3539),IF(E3539="",SUMIFS($P$6:$P$65536,$B$6:$B$65536,B3539,$C$6:$C$65536,C3539,$D$6:$D$65536,D3539),IF(F3539="",SUMIFS($P$6:$P$65536,$B$6:$B$65536,B3539,$C$6:$C$65536,C3539,$D$6:$D$65536,D3539,$E$6:$E$65536,E3539),--(RIGHT(F3539,1)="0")*SUM(SUMIFS($P$6:$P$65536,$B$6:$B$65536,B3539,$C$6:$C$65536,C3539,$D$6:$D$65536,D3539,$E$6:$E$65536,E3539,$F$6:$F$65536,LEFT(F3539,2)&amp;{0;1;2;3;4;5;6;7;8;9}))+(--(RIGHT(F3539,2)="00"))*SUM(SUMIFS($P$6:$P$65536,$B$6:$B$65536,B3539,$C$6:$C$65536,C3539,$D$6:$D$65536,D3539,$E$6:$E$65536,E3539,$F$6:$F$65536,LEFT(F3539,1)&amp;range))+SUMIFS($P$6:$P$65536,$B$6:$B$65536,B3539,$C$6:$C$65536,C3539,$D$6:$D$65536,D3539,$E$6:$E$65536,E3539,$F$6:$F$65536,F3539)))))</f>
        <v>0</v>
      </c>
    </row>
    <row r="3540" spans="1:17" ht="15" hidden="1" customHeight="1" x14ac:dyDescent="0.2">
      <c r="A3540" s="10" t="s">
        <v>96</v>
      </c>
      <c r="B3540" s="3" t="s">
        <v>1176</v>
      </c>
      <c r="C3540" s="3" t="s">
        <v>134</v>
      </c>
      <c r="D3540" s="3" t="s">
        <v>136</v>
      </c>
      <c r="E3540" s="3" t="s">
        <v>1206</v>
      </c>
      <c r="F3540" s="3" t="s">
        <v>97</v>
      </c>
      <c r="G3540" s="9">
        <v>7432152</v>
      </c>
      <c r="H3540" s="9">
        <v>0</v>
      </c>
      <c r="I3540" s="9">
        <v>7432152</v>
      </c>
      <c r="J3540" s="9">
        <v>7707817</v>
      </c>
      <c r="K3540" s="9">
        <v>0</v>
      </c>
      <c r="L3540" s="9">
        <v>7707817</v>
      </c>
      <c r="M3540" s="9">
        <v>8014371</v>
      </c>
      <c r="N3540" s="9">
        <v>0</v>
      </c>
      <c r="O3540" s="9">
        <v>8014371</v>
      </c>
      <c r="P3540" s="13">
        <f t="shared" si="56"/>
        <v>0</v>
      </c>
      <c r="Q3540" s="13">
        <f t="array" ref="Q3540">IF(C3540="",SUMIFS($P$6:$P$65536,$B$6:$B$65536,B3540),IF(D3540="",SUMIFS($P$6:$P$65536,$B$6:$B$65536,B3540,$C$6:$C$65536,C3540),IF(E3540="",SUMIFS($P$6:$P$65536,$B$6:$B$65536,B3540,$C$6:$C$65536,C3540,$D$6:$D$65536,D3540),IF(F3540="",SUMIFS($P$6:$P$65536,$B$6:$B$65536,B3540,$C$6:$C$65536,C3540,$D$6:$D$65536,D3540,$E$6:$E$65536,E3540),--(RIGHT(F3540,1)="0")*SUM(SUMIFS($P$6:$P$65536,$B$6:$B$65536,B3540,$C$6:$C$65536,C3540,$D$6:$D$65536,D3540,$E$6:$E$65536,E3540,$F$6:$F$65536,LEFT(F3540,2)&amp;{0;1;2;3;4;5;6;7;8;9}))+(--(RIGHT(F3540,2)="00"))*SUM(SUMIFS($P$6:$P$65536,$B$6:$B$65536,B3540,$C$6:$C$65536,C3540,$D$6:$D$65536,D3540,$E$6:$E$65536,E3540,$F$6:$F$65536,LEFT(F3540,1)&amp;range))+SUMIFS($P$6:$P$65536,$B$6:$B$65536,B3540,$C$6:$C$65536,C3540,$D$6:$D$65536,D3540,$E$6:$E$65536,E3540,$F$6:$F$65536,F3540)))))</f>
        <v>0</v>
      </c>
    </row>
    <row r="3541" spans="1:17" ht="96.6" hidden="1" customHeight="1" x14ac:dyDescent="0.2">
      <c r="A3541" s="10" t="s">
        <v>98</v>
      </c>
      <c r="B3541" s="3" t="s">
        <v>1176</v>
      </c>
      <c r="C3541" s="3" t="s">
        <v>134</v>
      </c>
      <c r="D3541" s="3" t="s">
        <v>136</v>
      </c>
      <c r="E3541" s="3" t="s">
        <v>1206</v>
      </c>
      <c r="F3541" s="3" t="s">
        <v>99</v>
      </c>
      <c r="G3541" s="9">
        <v>7432152</v>
      </c>
      <c r="H3541" s="9">
        <v>0</v>
      </c>
      <c r="I3541" s="9">
        <v>7432152</v>
      </c>
      <c r="J3541" s="9">
        <v>7707817</v>
      </c>
      <c r="K3541" s="9">
        <v>0</v>
      </c>
      <c r="L3541" s="9">
        <v>7707817</v>
      </c>
      <c r="M3541" s="9">
        <v>8014371</v>
      </c>
      <c r="N3541" s="9">
        <v>0</v>
      </c>
      <c r="O3541" s="9">
        <v>8014371</v>
      </c>
      <c r="P3541" s="13">
        <f t="shared" si="56"/>
        <v>0</v>
      </c>
      <c r="Q3541" s="13">
        <f t="array" ref="Q3541">IF(C3541="",SUMIFS($P$6:$P$65536,$B$6:$B$65536,B3541),IF(D3541="",SUMIFS($P$6:$P$65536,$B$6:$B$65536,B3541,$C$6:$C$65536,C3541),IF(E3541="",SUMIFS($P$6:$P$65536,$B$6:$B$65536,B3541,$C$6:$C$65536,C3541,$D$6:$D$65536,D3541),IF(F3541="",SUMIFS($P$6:$P$65536,$B$6:$B$65536,B3541,$C$6:$C$65536,C3541,$D$6:$D$65536,D3541,$E$6:$E$65536,E3541),--(RIGHT(F3541,1)="0")*SUM(SUMIFS($P$6:$P$65536,$B$6:$B$65536,B3541,$C$6:$C$65536,C3541,$D$6:$D$65536,D3541,$E$6:$E$65536,E3541,$F$6:$F$65536,LEFT(F3541,2)&amp;{0;1;2;3;4;5;6;7;8;9}))+(--(RIGHT(F3541,2)="00"))*SUM(SUMIFS($P$6:$P$65536,$B$6:$B$65536,B3541,$C$6:$C$65536,C3541,$D$6:$D$65536,D3541,$E$6:$E$65536,E3541,$F$6:$F$65536,LEFT(F3541,1)&amp;range))+SUMIFS($P$6:$P$65536,$B$6:$B$65536,B3541,$C$6:$C$65536,C3541,$D$6:$D$65536,D3541,$E$6:$E$65536,E3541,$F$6:$F$65536,F3541)))))</f>
        <v>0</v>
      </c>
    </row>
    <row r="3542" spans="1:17" ht="96.6" customHeight="1" x14ac:dyDescent="0.2">
      <c r="A3542" s="4" t="s">
        <v>1207</v>
      </c>
      <c r="B3542" s="5" t="s">
        <v>1208</v>
      </c>
      <c r="C3542" s="5" t="s">
        <v>0</v>
      </c>
      <c r="D3542" s="5" t="s">
        <v>0</v>
      </c>
      <c r="E3542" s="6" t="s">
        <v>0</v>
      </c>
      <c r="F3542" s="6" t="s">
        <v>0</v>
      </c>
      <c r="G3542" s="7">
        <v>18378007</v>
      </c>
      <c r="H3542" s="7">
        <v>-34050</v>
      </c>
      <c r="I3542" s="7">
        <v>18343957</v>
      </c>
      <c r="J3542" s="7">
        <v>18908190</v>
      </c>
      <c r="K3542" s="7">
        <v>0</v>
      </c>
      <c r="L3542" s="7">
        <v>18908190</v>
      </c>
      <c r="M3542" s="7">
        <v>19624110</v>
      </c>
      <c r="N3542" s="7">
        <v>0</v>
      </c>
      <c r="O3542" s="7">
        <v>19624110</v>
      </c>
      <c r="P3542" s="13">
        <f t="shared" si="56"/>
        <v>34050</v>
      </c>
      <c r="Q3542" s="13">
        <f t="array" ref="Q3542">IF(C3542="",SUMIFS($P$6:$P$65536,$B$6:$B$65536,B3542),IF(D3542="",SUMIFS($P$6:$P$65536,$B$6:$B$65536,B3542,$C$6:$C$65536,C3542),IF(E3542="",SUMIFS($P$6:$P$65536,$B$6:$B$65536,B3542,$C$6:$C$65536,C3542,$D$6:$D$65536,D3542),IF(F3542="",SUMIFS($P$6:$P$65536,$B$6:$B$65536,B3542,$C$6:$C$65536,C3542,$D$6:$D$65536,D3542,$E$6:$E$65536,E3542),--(RIGHT(F3542,1)="0")*SUM(SUMIFS($P$6:$P$65536,$B$6:$B$65536,B3542,$C$6:$C$65536,C3542,$D$6:$D$65536,D3542,$E$6:$E$65536,E3542,$F$6:$F$65536,LEFT(F3542,2)&amp;{0;1;2;3;4;5;6;7;8;9}))+(--(RIGHT(F3542,2)="00"))*SUM(SUMIFS($P$6:$P$65536,$B$6:$B$65536,B3542,$C$6:$C$65536,C3542,$D$6:$D$65536,D3542,$E$6:$E$65536,E3542,$F$6:$F$65536,LEFT(F3542,1)&amp;range))+SUMIFS($P$6:$P$65536,$B$6:$B$65536,B3542,$C$6:$C$65536,C3542,$D$6:$D$65536,D3542,$E$6:$E$65536,E3542,$F$6:$F$65536,F3542)))))</f>
        <v>474050</v>
      </c>
    </row>
    <row r="3543" spans="1:17" ht="15" customHeight="1" x14ac:dyDescent="0.2">
      <c r="A3543" s="8" t="s">
        <v>35</v>
      </c>
      <c r="B3543" s="3" t="s">
        <v>1208</v>
      </c>
      <c r="C3543" s="3" t="s">
        <v>36</v>
      </c>
      <c r="D3543" s="3" t="s">
        <v>0</v>
      </c>
      <c r="E3543" s="3" t="s">
        <v>0</v>
      </c>
      <c r="F3543" s="3" t="s">
        <v>0</v>
      </c>
      <c r="G3543" s="9">
        <v>18378007</v>
      </c>
      <c r="H3543" s="9">
        <v>-34050</v>
      </c>
      <c r="I3543" s="9">
        <v>18343957</v>
      </c>
      <c r="J3543" s="9">
        <v>18908190</v>
      </c>
      <c r="K3543" s="9">
        <v>0</v>
      </c>
      <c r="L3543" s="9">
        <v>18908190</v>
      </c>
      <c r="M3543" s="9">
        <v>19624110</v>
      </c>
      <c r="N3543" s="9">
        <v>0</v>
      </c>
      <c r="O3543" s="9">
        <v>19624110</v>
      </c>
      <c r="P3543" s="13">
        <f t="shared" si="56"/>
        <v>34050</v>
      </c>
      <c r="Q3543" s="13">
        <f t="array" ref="Q3543">IF(C3543="",SUMIFS($P$6:$P$65536,$B$6:$B$65536,B3543),IF(D3543="",SUMIFS($P$6:$P$65536,$B$6:$B$65536,B3543,$C$6:$C$65536,C3543),IF(E3543="",SUMIFS($P$6:$P$65536,$B$6:$B$65536,B3543,$C$6:$C$65536,C3543,$D$6:$D$65536,D3543),IF(F3543="",SUMIFS($P$6:$P$65536,$B$6:$B$65536,B3543,$C$6:$C$65536,C3543,$D$6:$D$65536,D3543,$E$6:$E$65536,E3543),--(RIGHT(F3543,1)="0")*SUM(SUMIFS($P$6:$P$65536,$B$6:$B$65536,B3543,$C$6:$C$65536,C3543,$D$6:$D$65536,D3543,$E$6:$E$65536,E3543,$F$6:$F$65536,LEFT(F3543,2)&amp;{0;1;2;3;4;5;6;7;8;9}))+(--(RIGHT(F3543,2)="00"))*SUM(SUMIFS($P$6:$P$65536,$B$6:$B$65536,B3543,$C$6:$C$65536,C3543,$D$6:$D$65536,D3543,$E$6:$E$65536,E3543,$F$6:$F$65536,LEFT(F3543,1)&amp;range))+SUMIFS($P$6:$P$65536,$B$6:$B$65536,B3543,$C$6:$C$65536,C3543,$D$6:$D$65536,D3543,$E$6:$E$65536,E3543,$F$6:$F$65536,F3543)))))</f>
        <v>440000</v>
      </c>
    </row>
    <row r="3544" spans="1:17" ht="15.95" customHeight="1" x14ac:dyDescent="0.2">
      <c r="A3544" s="8" t="s">
        <v>89</v>
      </c>
      <c r="B3544" s="3" t="s">
        <v>1208</v>
      </c>
      <c r="C3544" s="3" t="s">
        <v>36</v>
      </c>
      <c r="D3544" s="3" t="s">
        <v>30</v>
      </c>
      <c r="E3544" s="3" t="s">
        <v>0</v>
      </c>
      <c r="F3544" s="3" t="s">
        <v>0</v>
      </c>
      <c r="G3544" s="9">
        <v>18378007</v>
      </c>
      <c r="H3544" s="9">
        <v>-34050</v>
      </c>
      <c r="I3544" s="9">
        <v>18343957</v>
      </c>
      <c r="J3544" s="9">
        <v>18908190</v>
      </c>
      <c r="K3544" s="9">
        <v>0</v>
      </c>
      <c r="L3544" s="9">
        <v>18908190</v>
      </c>
      <c r="M3544" s="9">
        <v>19624110</v>
      </c>
      <c r="N3544" s="9">
        <v>0</v>
      </c>
      <c r="O3544" s="9">
        <v>19624110</v>
      </c>
      <c r="P3544" s="13">
        <f t="shared" si="56"/>
        <v>34050</v>
      </c>
      <c r="Q3544" s="13">
        <f t="array" ref="Q3544">IF(C3544="",SUMIFS($P$6:$P$65536,$B$6:$B$65536,B3544),IF(D3544="",SUMIFS($P$6:$P$65536,$B$6:$B$65536,B3544,$C$6:$C$65536,C3544),IF(E3544="",SUMIFS($P$6:$P$65536,$B$6:$B$65536,B3544,$C$6:$C$65536,C3544,$D$6:$D$65536,D3544),IF(F3544="",SUMIFS($P$6:$P$65536,$B$6:$B$65536,B3544,$C$6:$C$65536,C3544,$D$6:$D$65536,D3544,$E$6:$E$65536,E3544),--(RIGHT(F3544,1)="0")*SUM(SUMIFS($P$6:$P$65536,$B$6:$B$65536,B3544,$C$6:$C$65536,C3544,$D$6:$D$65536,D3544,$E$6:$E$65536,E3544,$F$6:$F$65536,LEFT(F3544,2)&amp;{0;1;2;3;4;5;6;7;8;9}))+(--(RIGHT(F3544,2)="00"))*SUM(SUMIFS($P$6:$P$65536,$B$6:$B$65536,B3544,$C$6:$C$65536,C3544,$D$6:$D$65536,D3544,$E$6:$E$65536,E3544,$F$6:$F$65536,LEFT(F3544,1)&amp;range))+SUMIFS($P$6:$P$65536,$B$6:$B$65536,B3544,$C$6:$C$65536,C3544,$D$6:$D$65536,D3544,$E$6:$E$65536,E3544,$F$6:$F$65536,F3544)))))</f>
        <v>405950</v>
      </c>
    </row>
    <row r="3545" spans="1:17" ht="80.099999999999994" customHeight="1" x14ac:dyDescent="0.2">
      <c r="A3545" s="10" t="s">
        <v>55</v>
      </c>
      <c r="B3545" s="3" t="s">
        <v>1208</v>
      </c>
      <c r="C3545" s="3" t="s">
        <v>36</v>
      </c>
      <c r="D3545" s="3" t="s">
        <v>30</v>
      </c>
      <c r="E3545" s="3" t="s">
        <v>1209</v>
      </c>
      <c r="F3545" s="11" t="s">
        <v>0</v>
      </c>
      <c r="G3545" s="9">
        <v>18378007</v>
      </c>
      <c r="H3545" s="9">
        <v>-34050</v>
      </c>
      <c r="I3545" s="9">
        <v>18343957</v>
      </c>
      <c r="J3545" s="9">
        <v>18908190</v>
      </c>
      <c r="K3545" s="9">
        <v>0</v>
      </c>
      <c r="L3545" s="9">
        <v>18908190</v>
      </c>
      <c r="M3545" s="9">
        <v>19624110</v>
      </c>
      <c r="N3545" s="9">
        <v>0</v>
      </c>
      <c r="O3545" s="9">
        <v>19624110</v>
      </c>
      <c r="P3545" s="13">
        <f t="shared" si="56"/>
        <v>34050</v>
      </c>
      <c r="Q3545" s="13">
        <f t="array" ref="Q3545">IF(C3545="",SUMIFS($P$6:$P$65536,$B$6:$B$65536,B3545),IF(D3545="",SUMIFS($P$6:$P$65536,$B$6:$B$65536,B3545,$C$6:$C$65536,C3545),IF(E3545="",SUMIFS($P$6:$P$65536,$B$6:$B$65536,B3545,$C$6:$C$65536,C3545,$D$6:$D$65536,D3545),IF(F3545="",SUMIFS($P$6:$P$65536,$B$6:$B$65536,B3545,$C$6:$C$65536,C3545,$D$6:$D$65536,D3545,$E$6:$E$65536,E3545),--(RIGHT(F3545,1)="0")*SUM(SUMIFS($P$6:$P$65536,$B$6:$B$65536,B3545,$C$6:$C$65536,C3545,$D$6:$D$65536,D3545,$E$6:$E$65536,E3545,$F$6:$F$65536,LEFT(F3545,2)&amp;{0;1;2;3;4;5;6;7;8;9}))+(--(RIGHT(F3545,2)="00"))*SUM(SUMIFS($P$6:$P$65536,$B$6:$B$65536,B3545,$C$6:$C$65536,C3545,$D$6:$D$65536,D3545,$E$6:$E$65536,E3545,$F$6:$F$65536,LEFT(F3545,1)&amp;range))+SUMIFS($P$6:$P$65536,$B$6:$B$65536,B3545,$C$6:$C$65536,C3545,$D$6:$D$65536,D3545,$E$6:$E$65536,E3545,$F$6:$F$65536,F3545)))))</f>
        <v>371900</v>
      </c>
    </row>
    <row r="3546" spans="1:17" ht="112.35" customHeight="1" x14ac:dyDescent="0.2">
      <c r="A3546" s="10" t="s">
        <v>41</v>
      </c>
      <c r="B3546" s="3" t="s">
        <v>1208</v>
      </c>
      <c r="C3546" s="3" t="s">
        <v>36</v>
      </c>
      <c r="D3546" s="3" t="s">
        <v>30</v>
      </c>
      <c r="E3546" s="3" t="s">
        <v>1209</v>
      </c>
      <c r="F3546" s="3" t="s">
        <v>42</v>
      </c>
      <c r="G3546" s="9">
        <v>17211286</v>
      </c>
      <c r="H3546" s="9">
        <v>25950</v>
      </c>
      <c r="I3546" s="9">
        <v>17237236</v>
      </c>
      <c r="J3546" s="9">
        <v>17863759</v>
      </c>
      <c r="K3546" s="9">
        <v>0</v>
      </c>
      <c r="L3546" s="9">
        <v>17863759</v>
      </c>
      <c r="M3546" s="9">
        <v>18567501</v>
      </c>
      <c r="N3546" s="9">
        <v>0</v>
      </c>
      <c r="O3546" s="9">
        <v>18567501</v>
      </c>
      <c r="P3546" s="13">
        <f t="shared" si="56"/>
        <v>25950</v>
      </c>
      <c r="Q3546" s="13">
        <f t="array" ref="Q3546">IF(C3546="",SUMIFS($P$6:$P$65536,$B$6:$B$65536,B3546),IF(D3546="",SUMIFS($P$6:$P$65536,$B$6:$B$65536,B3546,$C$6:$C$65536,C3546),IF(E3546="",SUMIFS($P$6:$P$65536,$B$6:$B$65536,B3546,$C$6:$C$65536,C3546,$D$6:$D$65536,D3546),IF(F3546="",SUMIFS($P$6:$P$65536,$B$6:$B$65536,B3546,$C$6:$C$65536,C3546,$D$6:$D$65536,D3546,$E$6:$E$65536,E3546),--(RIGHT(F3546,1)="0")*SUM(SUMIFS($P$6:$P$65536,$B$6:$B$65536,B3546,$C$6:$C$65536,C3546,$D$6:$D$65536,D3546,$E$6:$E$65536,E3546,$F$6:$F$65536,LEFT(F3546,2)&amp;{0;1;2;3;4;5;6;7;8;9}))+(--(RIGHT(F3546,2)="00"))*SUM(SUMIFS($P$6:$P$65536,$B$6:$B$65536,B3546,$C$6:$C$65536,C3546,$D$6:$D$65536,D3546,$E$6:$E$65536,E3546,$F$6:$F$65536,LEFT(F3546,1)&amp;range))+SUMIFS($P$6:$P$65536,$B$6:$B$65536,B3546,$C$6:$C$65536,C3546,$D$6:$D$65536,D3546,$E$6:$E$65536,E3546,$F$6:$F$65536,F3546)))))</f>
        <v>183800</v>
      </c>
    </row>
    <row r="3547" spans="1:17" ht="48.95" customHeight="1" x14ac:dyDescent="0.2">
      <c r="A3547" s="10" t="s">
        <v>43</v>
      </c>
      <c r="B3547" s="3" t="s">
        <v>1208</v>
      </c>
      <c r="C3547" s="3" t="s">
        <v>36</v>
      </c>
      <c r="D3547" s="3" t="s">
        <v>30</v>
      </c>
      <c r="E3547" s="3" t="s">
        <v>1209</v>
      </c>
      <c r="F3547" s="3" t="s">
        <v>44</v>
      </c>
      <c r="G3547" s="9">
        <v>17211286</v>
      </c>
      <c r="H3547" s="9">
        <v>25950</v>
      </c>
      <c r="I3547" s="9">
        <v>17237236</v>
      </c>
      <c r="J3547" s="9">
        <v>17863759</v>
      </c>
      <c r="K3547" s="9">
        <v>0</v>
      </c>
      <c r="L3547" s="9">
        <v>17863759</v>
      </c>
      <c r="M3547" s="9">
        <v>18567501</v>
      </c>
      <c r="N3547" s="9">
        <v>0</v>
      </c>
      <c r="O3547" s="9">
        <v>18567501</v>
      </c>
      <c r="P3547" s="13">
        <f t="shared" si="56"/>
        <v>25950</v>
      </c>
      <c r="Q3547" s="13">
        <f t="array" ref="Q3547">IF(C3547="",SUMIFS($P$6:$P$65536,$B$6:$B$65536,B3547),IF(D3547="",SUMIFS($P$6:$P$65536,$B$6:$B$65536,B3547,$C$6:$C$65536,C3547),IF(E3547="",SUMIFS($P$6:$P$65536,$B$6:$B$65536,B3547,$C$6:$C$65536,C3547,$D$6:$D$65536,D3547),IF(F3547="",SUMIFS($P$6:$P$65536,$B$6:$B$65536,B3547,$C$6:$C$65536,C3547,$D$6:$D$65536,D3547,$E$6:$E$65536,E3547),--(RIGHT(F3547,1)="0")*SUM(SUMIFS($P$6:$P$65536,$B$6:$B$65536,B3547,$C$6:$C$65536,C3547,$D$6:$D$65536,D3547,$E$6:$E$65536,E3547,$F$6:$F$65536,LEFT(F3547,2)&amp;{0;1;2;3;4;5;6;7;8;9}))+(--(RIGHT(F3547,2)="00"))*SUM(SUMIFS($P$6:$P$65536,$B$6:$B$65536,B3547,$C$6:$C$65536,C3547,$D$6:$D$65536,D3547,$E$6:$E$65536,E3547,$F$6:$F$65536,LEFT(F3547,1)&amp;range))+SUMIFS($P$6:$P$65536,$B$6:$B$65536,B3547,$C$6:$C$65536,C3547,$D$6:$D$65536,D3547,$E$6:$E$65536,E3547,$F$6:$F$65536,F3547)))))</f>
        <v>157850</v>
      </c>
    </row>
    <row r="3548" spans="1:17" ht="32.25" customHeight="1" x14ac:dyDescent="0.2">
      <c r="A3548" s="10" t="s">
        <v>45</v>
      </c>
      <c r="B3548" s="3" t="s">
        <v>1208</v>
      </c>
      <c r="C3548" s="3" t="s">
        <v>36</v>
      </c>
      <c r="D3548" s="3" t="s">
        <v>30</v>
      </c>
      <c r="E3548" s="3" t="s">
        <v>1209</v>
      </c>
      <c r="F3548" s="3" t="s">
        <v>46</v>
      </c>
      <c r="G3548" s="9">
        <v>12940149</v>
      </c>
      <c r="H3548" s="9">
        <v>51807</v>
      </c>
      <c r="I3548" s="9">
        <v>12991956</v>
      </c>
      <c r="J3548" s="9">
        <v>13438527</v>
      </c>
      <c r="K3548" s="9">
        <v>0</v>
      </c>
      <c r="L3548" s="9">
        <v>13438527</v>
      </c>
      <c r="M3548" s="9">
        <v>13976068</v>
      </c>
      <c r="N3548" s="9">
        <v>0</v>
      </c>
      <c r="O3548" s="9">
        <v>13976068</v>
      </c>
      <c r="P3548" s="13">
        <f t="shared" si="56"/>
        <v>51807</v>
      </c>
      <c r="Q3548" s="13">
        <f t="array" ref="Q3548">IF(C3548="",SUMIFS($P$6:$P$65536,$B$6:$B$65536,B3548),IF(D3548="",SUMIFS($P$6:$P$65536,$B$6:$B$65536,B3548,$C$6:$C$65536,C3548),IF(E3548="",SUMIFS($P$6:$P$65536,$B$6:$B$65536,B3548,$C$6:$C$65536,C3548,$D$6:$D$65536,D3548),IF(F3548="",SUMIFS($P$6:$P$65536,$B$6:$B$65536,B3548,$C$6:$C$65536,C3548,$D$6:$D$65536,D3548,$E$6:$E$65536,E3548),--(RIGHT(F3548,1)="0")*SUM(SUMIFS($P$6:$P$65536,$B$6:$B$65536,B3548,$C$6:$C$65536,C3548,$D$6:$D$65536,D3548,$E$6:$E$65536,E3548,$F$6:$F$65536,LEFT(F3548,2)&amp;{0;1;2;3;4;5;6;7;8;9}))+(--(RIGHT(F3548,2)="00"))*SUM(SUMIFS($P$6:$P$65536,$B$6:$B$65536,B3548,$C$6:$C$65536,C3548,$D$6:$D$65536,D3548,$E$6:$E$65536,E3548,$F$6:$F$65536,LEFT(F3548,1)&amp;range))+SUMIFS($P$6:$P$65536,$B$6:$B$65536,B3548,$C$6:$C$65536,C3548,$D$6:$D$65536,D3548,$E$6:$E$65536,E3548,$F$6:$F$65536,F3548)))))</f>
        <v>51807</v>
      </c>
    </row>
    <row r="3549" spans="1:17" ht="64.5" customHeight="1" x14ac:dyDescent="0.2">
      <c r="A3549" s="10" t="s">
        <v>47</v>
      </c>
      <c r="B3549" s="3" t="s">
        <v>1208</v>
      </c>
      <c r="C3549" s="3" t="s">
        <v>36</v>
      </c>
      <c r="D3549" s="3" t="s">
        <v>30</v>
      </c>
      <c r="E3549" s="3" t="s">
        <v>1209</v>
      </c>
      <c r="F3549" s="3" t="s">
        <v>48</v>
      </c>
      <c r="G3549" s="9">
        <v>297660</v>
      </c>
      <c r="H3549" s="9">
        <v>-40000</v>
      </c>
      <c r="I3549" s="9">
        <v>257660</v>
      </c>
      <c r="J3549" s="9">
        <v>300413</v>
      </c>
      <c r="K3549" s="9">
        <v>0</v>
      </c>
      <c r="L3549" s="9">
        <v>300413</v>
      </c>
      <c r="M3549" s="9">
        <v>303381</v>
      </c>
      <c r="N3549" s="9">
        <v>0</v>
      </c>
      <c r="O3549" s="9">
        <v>303381</v>
      </c>
      <c r="P3549" s="13">
        <f t="shared" si="56"/>
        <v>40000</v>
      </c>
      <c r="Q3549" s="13">
        <f t="array" ref="Q3549">IF(C3549="",SUMIFS($P$6:$P$65536,$B$6:$B$65536,B3549),IF(D3549="",SUMIFS($P$6:$P$65536,$B$6:$B$65536,B3549,$C$6:$C$65536,C3549),IF(E3549="",SUMIFS($P$6:$P$65536,$B$6:$B$65536,B3549,$C$6:$C$65536,C3549,$D$6:$D$65536,D3549),IF(F3549="",SUMIFS($P$6:$P$65536,$B$6:$B$65536,B3549,$C$6:$C$65536,C3549,$D$6:$D$65536,D3549,$E$6:$E$65536,E3549),--(RIGHT(F3549,1)="0")*SUM(SUMIFS($P$6:$P$65536,$B$6:$B$65536,B3549,$C$6:$C$65536,C3549,$D$6:$D$65536,D3549,$E$6:$E$65536,E3549,$F$6:$F$65536,LEFT(F3549,2)&amp;{0;1;2;3;4;5;6;7;8;9}))+(--(RIGHT(F3549,2)="00"))*SUM(SUMIFS($P$6:$P$65536,$B$6:$B$65536,B3549,$C$6:$C$65536,C3549,$D$6:$D$65536,D3549,$E$6:$E$65536,E3549,$F$6:$F$65536,LEFT(F3549,1)&amp;range))+SUMIFS($P$6:$P$65536,$B$6:$B$65536,B3549,$C$6:$C$65536,C3549,$D$6:$D$65536,D3549,$E$6:$E$65536,E3549,$F$6:$F$65536,F3549)))))</f>
        <v>40000</v>
      </c>
    </row>
    <row r="3550" spans="1:17" ht="80.099999999999994" customHeight="1" x14ac:dyDescent="0.2">
      <c r="A3550" s="10" t="s">
        <v>49</v>
      </c>
      <c r="B3550" s="3" t="s">
        <v>1208</v>
      </c>
      <c r="C3550" s="3" t="s">
        <v>36</v>
      </c>
      <c r="D3550" s="3" t="s">
        <v>30</v>
      </c>
      <c r="E3550" s="3" t="s">
        <v>1209</v>
      </c>
      <c r="F3550" s="3" t="s">
        <v>50</v>
      </c>
      <c r="G3550" s="9">
        <v>3973477</v>
      </c>
      <c r="H3550" s="9">
        <v>14143</v>
      </c>
      <c r="I3550" s="9">
        <v>3987620</v>
      </c>
      <c r="J3550" s="9">
        <v>4124819</v>
      </c>
      <c r="K3550" s="9">
        <v>0</v>
      </c>
      <c r="L3550" s="9">
        <v>4124819</v>
      </c>
      <c r="M3550" s="9">
        <v>4288052</v>
      </c>
      <c r="N3550" s="9">
        <v>0</v>
      </c>
      <c r="O3550" s="9">
        <v>4288052</v>
      </c>
      <c r="P3550" s="13">
        <f t="shared" si="56"/>
        <v>14143</v>
      </c>
      <c r="Q3550" s="13">
        <f t="array" ref="Q3550">IF(C3550="",SUMIFS($P$6:$P$65536,$B$6:$B$65536,B3550),IF(D3550="",SUMIFS($P$6:$P$65536,$B$6:$B$65536,B3550,$C$6:$C$65536,C3550),IF(E3550="",SUMIFS($P$6:$P$65536,$B$6:$B$65536,B3550,$C$6:$C$65536,C3550,$D$6:$D$65536,D3550),IF(F3550="",SUMIFS($P$6:$P$65536,$B$6:$B$65536,B3550,$C$6:$C$65536,C3550,$D$6:$D$65536,D3550,$E$6:$E$65536,E3550),--(RIGHT(F3550,1)="0")*SUM(SUMIFS($P$6:$P$65536,$B$6:$B$65536,B3550,$C$6:$C$65536,C3550,$D$6:$D$65536,D3550,$E$6:$E$65536,E3550,$F$6:$F$65536,LEFT(F3550,2)&amp;{0;1;2;3;4;5;6;7;8;9}))+(--(RIGHT(F3550,2)="00"))*SUM(SUMIFS($P$6:$P$65536,$B$6:$B$65536,B3550,$C$6:$C$65536,C3550,$D$6:$D$65536,D3550,$E$6:$E$65536,E3550,$F$6:$F$65536,LEFT(F3550,1)&amp;range))+SUMIFS($P$6:$P$65536,$B$6:$B$65536,B3550,$C$6:$C$65536,C3550,$D$6:$D$65536,D3550,$E$6:$E$65536,E3550,$F$6:$F$65536,F3550)))))</f>
        <v>14143</v>
      </c>
    </row>
    <row r="3551" spans="1:17" ht="48.95" customHeight="1" x14ac:dyDescent="0.2">
      <c r="A3551" s="10" t="s">
        <v>57</v>
      </c>
      <c r="B3551" s="3" t="s">
        <v>1208</v>
      </c>
      <c r="C3551" s="3" t="s">
        <v>36</v>
      </c>
      <c r="D3551" s="3" t="s">
        <v>30</v>
      </c>
      <c r="E3551" s="3" t="s">
        <v>1209</v>
      </c>
      <c r="F3551" s="3" t="s">
        <v>58</v>
      </c>
      <c r="G3551" s="9">
        <v>1166721</v>
      </c>
      <c r="H3551" s="9">
        <v>-60000</v>
      </c>
      <c r="I3551" s="9">
        <v>1106721</v>
      </c>
      <c r="J3551" s="9">
        <v>1044431</v>
      </c>
      <c r="K3551" s="9">
        <v>0</v>
      </c>
      <c r="L3551" s="9">
        <v>1044431</v>
      </c>
      <c r="M3551" s="9">
        <v>1056609</v>
      </c>
      <c r="N3551" s="9">
        <v>0</v>
      </c>
      <c r="O3551" s="9">
        <v>1056609</v>
      </c>
      <c r="P3551" s="13">
        <f t="shared" si="56"/>
        <v>60000</v>
      </c>
      <c r="Q3551" s="13">
        <f t="array" ref="Q3551">IF(C3551="",SUMIFS($P$6:$P$65536,$B$6:$B$65536,B3551),IF(D3551="",SUMIFS($P$6:$P$65536,$B$6:$B$65536,B3551,$C$6:$C$65536,C3551),IF(E3551="",SUMIFS($P$6:$P$65536,$B$6:$B$65536,B3551,$C$6:$C$65536,C3551,$D$6:$D$65536,D3551),IF(F3551="",SUMIFS($P$6:$P$65536,$B$6:$B$65536,B3551,$C$6:$C$65536,C3551,$D$6:$D$65536,D3551,$E$6:$E$65536,E3551),--(RIGHT(F3551,1)="0")*SUM(SUMIFS($P$6:$P$65536,$B$6:$B$65536,B3551,$C$6:$C$65536,C3551,$D$6:$D$65536,D3551,$E$6:$E$65536,E3551,$F$6:$F$65536,LEFT(F3551,2)&amp;{0;1;2;3;4;5;6;7;8;9}))+(--(RIGHT(F3551,2)="00"))*SUM(SUMIFS($P$6:$P$65536,$B$6:$B$65536,B3551,$C$6:$C$65536,C3551,$D$6:$D$65536,D3551,$E$6:$E$65536,E3551,$F$6:$F$65536,LEFT(F3551,1)&amp;range))+SUMIFS($P$6:$P$65536,$B$6:$B$65536,B3551,$C$6:$C$65536,C3551,$D$6:$D$65536,D3551,$E$6:$E$65536,E3551,$F$6:$F$65536,F3551)))))</f>
        <v>240000</v>
      </c>
    </row>
    <row r="3552" spans="1:17" ht="48.95" customHeight="1" x14ac:dyDescent="0.2">
      <c r="A3552" s="10" t="s">
        <v>59</v>
      </c>
      <c r="B3552" s="3" t="s">
        <v>1208</v>
      </c>
      <c r="C3552" s="3" t="s">
        <v>36</v>
      </c>
      <c r="D3552" s="3" t="s">
        <v>30</v>
      </c>
      <c r="E3552" s="3" t="s">
        <v>1209</v>
      </c>
      <c r="F3552" s="3" t="s">
        <v>60</v>
      </c>
      <c r="G3552" s="9">
        <v>1166721</v>
      </c>
      <c r="H3552" s="9">
        <v>-60000</v>
      </c>
      <c r="I3552" s="9">
        <v>1106721</v>
      </c>
      <c r="J3552" s="9">
        <v>1044431</v>
      </c>
      <c r="K3552" s="9">
        <v>0</v>
      </c>
      <c r="L3552" s="9">
        <v>1044431</v>
      </c>
      <c r="M3552" s="9">
        <v>1056609</v>
      </c>
      <c r="N3552" s="9">
        <v>0</v>
      </c>
      <c r="O3552" s="9">
        <v>1056609</v>
      </c>
      <c r="P3552" s="13">
        <f t="shared" si="56"/>
        <v>60000</v>
      </c>
      <c r="Q3552" s="13">
        <f t="array" ref="Q3552">IF(C3552="",SUMIFS($P$6:$P$65536,$B$6:$B$65536,B3552),IF(D3552="",SUMIFS($P$6:$P$65536,$B$6:$B$65536,B3552,$C$6:$C$65536,C3552),IF(E3552="",SUMIFS($P$6:$P$65536,$B$6:$B$65536,B3552,$C$6:$C$65536,C3552,$D$6:$D$65536,D3552),IF(F3552="",SUMIFS($P$6:$P$65536,$B$6:$B$65536,B3552,$C$6:$C$65536,C3552,$D$6:$D$65536,D3552,$E$6:$E$65536,E3552),--(RIGHT(F3552,1)="0")*SUM(SUMIFS($P$6:$P$65536,$B$6:$B$65536,B3552,$C$6:$C$65536,C3552,$D$6:$D$65536,D3552,$E$6:$E$65536,E3552,$F$6:$F$65536,LEFT(F3552,2)&amp;{0;1;2;3;4;5;6;7;8;9}))+(--(RIGHT(F3552,2)="00"))*SUM(SUMIFS($P$6:$P$65536,$B$6:$B$65536,B3552,$C$6:$C$65536,C3552,$D$6:$D$65536,D3552,$E$6:$E$65536,E3552,$F$6:$F$65536,LEFT(F3552,1)&amp;range))+SUMIFS($P$6:$P$65536,$B$6:$B$65536,B3552,$C$6:$C$65536,C3552,$D$6:$D$65536,D3552,$E$6:$E$65536,E3552,$F$6:$F$65536,F3552)))))</f>
        <v>180000</v>
      </c>
    </row>
    <row r="3553" spans="1:17" ht="15" customHeight="1" x14ac:dyDescent="0.2">
      <c r="A3553" s="10" t="s">
        <v>61</v>
      </c>
      <c r="B3553" s="3" t="s">
        <v>1208</v>
      </c>
      <c r="C3553" s="3" t="s">
        <v>36</v>
      </c>
      <c r="D3553" s="3" t="s">
        <v>30</v>
      </c>
      <c r="E3553" s="3" t="s">
        <v>1209</v>
      </c>
      <c r="F3553" s="3" t="s">
        <v>62</v>
      </c>
      <c r="G3553" s="9">
        <v>1166721</v>
      </c>
      <c r="H3553" s="9">
        <v>-60000</v>
      </c>
      <c r="I3553" s="9">
        <v>1106721</v>
      </c>
      <c r="J3553" s="9">
        <v>1044431</v>
      </c>
      <c r="K3553" s="9">
        <v>0</v>
      </c>
      <c r="L3553" s="9">
        <v>1044431</v>
      </c>
      <c r="M3553" s="9">
        <v>1056609</v>
      </c>
      <c r="N3553" s="9">
        <v>0</v>
      </c>
      <c r="O3553" s="9">
        <v>1056609</v>
      </c>
      <c r="P3553" s="13">
        <f t="shared" si="56"/>
        <v>60000</v>
      </c>
      <c r="Q3553" s="13">
        <f t="array" ref="Q3553">IF(C3553="",SUMIFS($P$6:$P$65536,$B$6:$B$65536,B3553),IF(D3553="",SUMIFS($P$6:$P$65536,$B$6:$B$65536,B3553,$C$6:$C$65536,C3553),IF(E3553="",SUMIFS($P$6:$P$65536,$B$6:$B$65536,B3553,$C$6:$C$65536,C3553,$D$6:$D$65536,D3553),IF(F3553="",SUMIFS($P$6:$P$65536,$B$6:$B$65536,B3553,$C$6:$C$65536,C3553,$D$6:$D$65536,D3553,$E$6:$E$65536,E3553),--(RIGHT(F3553,1)="0")*SUM(SUMIFS($P$6:$P$65536,$B$6:$B$65536,B3553,$C$6:$C$65536,C3553,$D$6:$D$65536,D3553,$E$6:$E$65536,E3553,$F$6:$F$65536,LEFT(F3553,2)&amp;{0;1;2;3;4;5;6;7;8;9}))+(--(RIGHT(F3553,2)="00"))*SUM(SUMIFS($P$6:$P$65536,$B$6:$B$65536,B3553,$C$6:$C$65536,C3553,$D$6:$D$65536,D3553,$E$6:$E$65536,E3553,$F$6:$F$65536,LEFT(F3553,1)&amp;range))+SUMIFS($P$6:$P$65536,$B$6:$B$65536,B3553,$C$6:$C$65536,C3553,$D$6:$D$65536,D3553,$E$6:$E$65536,E3553,$F$6:$F$65536,F3553)))))</f>
        <v>60000</v>
      </c>
    </row>
    <row r="3554" spans="1:17" ht="32.25" customHeight="1" x14ac:dyDescent="0.2">
      <c r="A3554" s="16" t="s">
        <v>1210</v>
      </c>
      <c r="B3554" s="16"/>
      <c r="C3554" s="16"/>
      <c r="D3554" s="16"/>
      <c r="E3554" s="16"/>
      <c r="F3554" s="16"/>
      <c r="G3554" s="7">
        <v>73320060490.970001</v>
      </c>
      <c r="H3554" s="7">
        <v>6297095621.5</v>
      </c>
      <c r="I3554" s="7">
        <v>79617156112.470001</v>
      </c>
      <c r="J3554" s="7">
        <v>65683899762.099998</v>
      </c>
      <c r="K3554" s="7">
        <v>626758022.65999997</v>
      </c>
      <c r="L3554" s="7">
        <v>66310657784.760002</v>
      </c>
      <c r="M3554" s="7">
        <v>67998033035.190002</v>
      </c>
      <c r="N3554" s="7">
        <v>546672418.75</v>
      </c>
      <c r="O3554" s="7">
        <v>68544705453.940002</v>
      </c>
      <c r="P3554" s="13"/>
      <c r="Q3554" s="13"/>
    </row>
  </sheetData>
  <autoFilter ref="A5:Q3554">
    <filterColumn colId="15">
      <filters blank="1">
        <filter val="1 000 000,00"/>
        <filter val="1 009 095,80"/>
        <filter val="1 010 142 069,13"/>
        <filter val="1 014 943 004,13"/>
        <filter val="1 021 823,00"/>
        <filter val="1 023 100,00"/>
        <filter val="1 027 710,87"/>
        <filter val="1 028 193,00"/>
        <filter val="1 028 837,87"/>
        <filter val="1 030 900,18"/>
        <filter val="1 032 958,76"/>
        <filter val="1 037 474,00"/>
        <filter val="1 047 168,00"/>
        <filter val="1 066 022,00"/>
        <filter val="1 070 889,00"/>
        <filter val="1 106 070,00"/>
        <filter val="1 116 778,79"/>
        <filter val="1 125 327,00"/>
        <filter val="1 131 558,94"/>
        <filter val="1 136 795,03"/>
        <filter val="1 144 918,00"/>
        <filter val="1 159 095,80"/>
        <filter val="1 164 926,51"/>
        <filter val="1 165 000,00"/>
        <filter val="1 165 909,00"/>
        <filter val="1 188 799,00"/>
        <filter val="1 195 368,00"/>
        <filter val="1 200 000,00"/>
        <filter val="1 204 022,00"/>
        <filter val="1 209 245 671,58"/>
        <filter val="1 210 000,00"/>
        <filter val="1 212 980 354,98"/>
        <filter val="1 216 344,00"/>
        <filter val="1 230 666,00"/>
        <filter val="1 262 000,00"/>
        <filter val="1 262 726,60"/>
        <filter val="1 264 215,52"/>
        <filter val="1 271 823,00"/>
        <filter val="1 274 757,00"/>
        <filter val="1 302 859 320,00"/>
        <filter val="1 340 000,00"/>
        <filter val="1 346 137 800,00"/>
        <filter val="1 349 237,00"/>
        <filter val="1 370 578,00"/>
        <filter val="1 373 850 700,00"/>
        <filter val="1 388 328 963,12"/>
        <filter val="1 400 000,00"/>
        <filter val="1 421 450 373,91"/>
        <filter val="1 421 927,00"/>
        <filter val="1 436 316,85"/>
        <filter val="1 472 312,00"/>
        <filter val="1 481 828,76"/>
        <filter val="1 482 156 108,63"/>
        <filter val="1 500 000,00"/>
        <filter val="1 503 468,97"/>
        <filter val="1 508 821,28"/>
        <filter val="1 522 149,21"/>
        <filter val="1 556 369,00"/>
        <filter val="1 562,43"/>
        <filter val="1 564 200,00"/>
        <filter val="1 578 558,32"/>
        <filter val="1 597 386,00"/>
        <filter val="1 614 299,59"/>
        <filter val="1 615 570,18"/>
        <filter val="1 621 881,24"/>
        <filter val="1 633 300,00"/>
        <filter val="1 639 358,94"/>
        <filter val="1 645 735,02"/>
        <filter val="1 670 148,00"/>
        <filter val="1 700 000,00"/>
        <filter val="1 701 830,24"/>
        <filter val="1 715 204,00"/>
        <filter val="1 721 100,00"/>
        <filter val="1 733 122,00"/>
        <filter val="1 779 163,02"/>
        <filter val="1 875 331,00"/>
        <filter val="1 899,00"/>
        <filter val="1 908 262,00"/>
        <filter val="1 913 446,92"/>
        <filter val="1 927 182,27"/>
        <filter val="1 928 967,24"/>
        <filter val="1 931 500,00"/>
        <filter val="1 931 865,35"/>
        <filter val="1 933 000,00"/>
        <filter val="1 959 023,00"/>
        <filter val="1 977 064,13"/>
        <filter val="1 994 242,42"/>
        <filter val="10 000 000,00"/>
        <filter val="10 000,00"/>
        <filter val="10 050 611,00"/>
        <filter val="10 055 089,20"/>
        <filter val="10 083 970,75"/>
        <filter val="10 277 038,00"/>
        <filter val="10 299 727,17"/>
        <filter val="10 454 653,21"/>
        <filter val="10 707 395,13"/>
        <filter val="10 787,02"/>
        <filter val="10 800,00"/>
        <filter val="10 823,29"/>
        <filter val="10 864 030,89"/>
        <filter val="10 879 985,17"/>
        <filter val="100 000 000,00"/>
        <filter val="100 000,00"/>
        <filter val="100 100,00"/>
        <filter val="101 000,00"/>
        <filter val="102 284 532,78"/>
        <filter val="102 840 388,98"/>
        <filter val="103 165 309,00"/>
        <filter val="103 550,00"/>
        <filter val="103 720 849,63"/>
        <filter val="105 023 845,00"/>
        <filter val="105 366 584,65"/>
        <filter val="106 134,00"/>
        <filter val="107 259 812,23"/>
        <filter val="107 579 705,32"/>
        <filter val="107 628 049,25"/>
        <filter val="108 608,89"/>
        <filter val="11 140 348,62"/>
        <filter val="11 174 320,75"/>
        <filter val="11 467 000,00"/>
        <filter val="11 544 124,52"/>
        <filter val="11 871 722,76"/>
        <filter val="11 939 587,59"/>
        <filter val="11 972 846,00"/>
        <filter val="113 801 360,25"/>
        <filter val="113 821 360,25"/>
        <filter val="115 759,00"/>
        <filter val="116 000,00"/>
        <filter val="116 514 000,00"/>
        <filter val="118 000,00"/>
        <filter val="118 550,00"/>
        <filter val="118 763 600,00"/>
        <filter val="12 000 000,00"/>
        <filter val="12 079 441,32"/>
        <filter val="12 151,30"/>
        <filter val="12 326 257,81"/>
        <filter val="12 339 320,75"/>
        <filter val="12 375 000,00"/>
        <filter val="12 473 333,31"/>
        <filter val="12 534 355,46"/>
        <filter val="12 574 412,32"/>
        <filter val="12 700,00"/>
        <filter val="120 000,00"/>
        <filter val="125 408 023,45"/>
        <filter val="125 735,00"/>
        <filter val="126 437 124,24"/>
        <filter val="127 754,00"/>
        <filter val="128 000,00"/>
        <filter val="129 337 490,70"/>
        <filter val="13 085 895,00"/>
        <filter val="13 180 146,49"/>
        <filter val="13 252,20"/>
        <filter val="13 457 571,44"/>
        <filter val="13 797 080,30"/>
        <filter val="130 000,00"/>
        <filter val="131 000,00"/>
        <filter val="133 133,00"/>
        <filter val="135 000 000,00"/>
        <filter val="135 736,00"/>
        <filter val="136 200,00"/>
        <filter val="14 014 030,89"/>
        <filter val="14 103 000,00"/>
        <filter val="14 143,00"/>
        <filter val="14 282 466,04"/>
        <filter val="14 370 671,78"/>
        <filter val="14 863 481,00"/>
        <filter val="140 000,00"/>
        <filter val="144 918,00"/>
        <filter val="149 084,00"/>
        <filter val="149 968,00"/>
        <filter val="15 000,00"/>
        <filter val="15 111 154,00"/>
        <filter val="15 234,00"/>
        <filter val="15 260 752,89"/>
        <filter val="15 305,00"/>
        <filter val="15 336 414,94"/>
        <filter val="15 582 733,77"/>
        <filter val="15 701 587,59"/>
        <filter val="15 715 000,00"/>
        <filter val="15 718 721,70"/>
        <filter val="15 889 195,66"/>
        <filter val="15 957 571,44"/>
        <filter val="150 000,00"/>
        <filter val="151 774,00"/>
        <filter val="151 831,40"/>
        <filter val="152 309 330,72"/>
        <filter val="152 983,00"/>
        <filter val="155 372 789,00"/>
        <filter val="157 100,00"/>
        <filter val="157 822,84"/>
        <filter val="16 000,00"/>
        <filter val="16 003 250,00"/>
        <filter val="16 065 753,21"/>
        <filter val="16 410 719,70"/>
        <filter val="16 550 648,00"/>
        <filter val="16 578 685,00"/>
        <filter val="16 677 656,00"/>
        <filter val="16 700,00"/>
        <filter val="16 761 590,00"/>
        <filter val="16 951,70"/>
        <filter val="160 000 000,00"/>
        <filter val="165 042 382,00"/>
        <filter val="165 897 789,48"/>
        <filter val="166 674,01"/>
        <filter val="167 696 800,00"/>
        <filter val="167 761,51"/>
        <filter val="169 951 960,55"/>
        <filter val="17 000 000,00"/>
        <filter val="17 145,00"/>
        <filter val="17 153 614,19"/>
        <filter val="17 511 123,64"/>
        <filter val="17 800 887,70"/>
        <filter val="17 878 581,00"/>
        <filter val="170 000,00"/>
        <filter val="171 392 124,00"/>
        <filter val="176 186 700,00"/>
        <filter val="177 322 923,55"/>
        <filter val="18 000,00"/>
        <filter val="18 139 269,30"/>
        <filter val="18 377,70"/>
        <filter val="18 645 848,93"/>
        <filter val="18 896,00"/>
        <filter val="180 000,00"/>
        <filter val="181 787 645,40"/>
        <filter val="181 883 424,50"/>
        <filter val="183 867,18"/>
        <filter val="185 770,00"/>
        <filter val="188 726,51"/>
        <filter val="19 442 623,64"/>
        <filter val="19 585 333,33"/>
        <filter val="19 802,80"/>
        <filter val="190 791 044,26"/>
        <filter val="192 000,00"/>
        <filter val="192 718 226,53"/>
        <filter val="193 000,00"/>
        <filter val="193,00"/>
        <filter val="194 188,00"/>
        <filter val="195 561 062,70"/>
        <filter val="196 885,05"/>
        <filter val="197 410,00"/>
        <filter val="197 990 048,90"/>
        <filter val="199 904 988,49"/>
        <filter val="199 954,24"/>
        <filter val="2 000 000,00"/>
        <filter val="2 000,00"/>
        <filter val="2 001 291 203,61"/>
        <filter val="2 008,00"/>
        <filter val="2 029 847,40"/>
        <filter val="2 031 631,00"/>
        <filter val="2 041 911,06"/>
        <filter val="2 070 000,00"/>
        <filter val="2 098 499,00"/>
        <filter val="2 100 000,00"/>
        <filter val="2 104 420,00"/>
        <filter val="2 110 040,00"/>
        <filter val="2 128 055,04"/>
        <filter val="2 140 000,00"/>
        <filter val="2 147 678,97"/>
        <filter val="2 154,00"/>
        <filter val="2 201 878,00"/>
        <filter val="2 242 210,00"/>
        <filter val="2 274 194,00"/>
        <filter val="2 276 522,00"/>
        <filter val="2 319 000,00"/>
        <filter val="2 336 600,00"/>
        <filter val="2 400 000,00"/>
        <filter val="2 402 059,48"/>
        <filter val="2 428 171,92"/>
        <filter val="2 433 280,00"/>
        <filter val="2 450 000,00"/>
        <filter val="2 500 000,00"/>
        <filter val="2 515 063,00"/>
        <filter val="2 519 610,00"/>
        <filter val="2 526 406,85"/>
        <filter val="2 531 889,75"/>
        <filter val="2 536,20"/>
        <filter val="2 553 679,68"/>
        <filter val="2 561 190,70"/>
        <filter val="2 589 846,95"/>
        <filter val="2 612 012,00"/>
        <filter val="2 640 676,00"/>
        <filter val="2 733 538,55"/>
        <filter val="2 843,69"/>
        <filter val="2 854 612,00"/>
        <filter val="2 861 827,52"/>
        <filter val="2 903 538,55"/>
        <filter val="2 910 690,00"/>
        <filter val="2 960 000,00"/>
        <filter val="2 961 652,03"/>
        <filter val="2 979 827,52"/>
        <filter val="20 000 000,00"/>
        <filter val="20 000,00"/>
        <filter val="20 142 276,78"/>
        <filter val="20 295 100,00"/>
        <filter val="20 305 000,00"/>
        <filter val="20 364 448,97"/>
        <filter val="20 965,00"/>
        <filter val="200 000,00"/>
        <filter val="202 829 828,88"/>
        <filter val="203 001,51"/>
        <filter val="208 201,00"/>
        <filter val="21 202 506,11"/>
        <filter val="21 211,00"/>
        <filter val="21 472 312,00"/>
        <filter val="21 496 897,66"/>
        <filter val="21 692 608,00"/>
        <filter val="211 200 000,00"/>
        <filter val="212 871 984,00"/>
        <filter val="213 090,40"/>
        <filter val="214 000,00"/>
        <filter val="219 500,00"/>
        <filter val="219 757 329,39"/>
        <filter val="22 000 000,00"/>
        <filter val="22 106,40"/>
        <filter val="22 153,00"/>
        <filter val="22 598 846,00"/>
        <filter val="22 737 612,00"/>
        <filter val="22 935 392,99"/>
        <filter val="221 521 989,00"/>
        <filter val="221 671 957,00"/>
        <filter val="222 322,69"/>
        <filter val="223 054 981,45"/>
        <filter val="224 900,00"/>
        <filter val="226 000,00"/>
        <filter val="228 400,00"/>
        <filter val="228 489 944,85"/>
        <filter val="229 229 030,22"/>
        <filter val="229 376 790,11"/>
        <filter val="229 808,40"/>
        <filter val="23 101 110,30"/>
        <filter val="23 440 317,70"/>
        <filter val="230 173 026,19"/>
        <filter val="230 976,00"/>
        <filter val="231 307,53"/>
        <filter val="235 646 525,05"/>
        <filter val="235 679,68"/>
        <filter val="235 892,00"/>
        <filter val="236 485,00"/>
        <filter val="237 242,11"/>
        <filter val="24 000,00"/>
        <filter val="24 199 630,20"/>
        <filter val="24 590 525,22"/>
        <filter val="24 920,00"/>
        <filter val="242 672 360,94"/>
        <filter val="242 891,00"/>
        <filter val="243 042,24"/>
        <filter val="244 042 923,55"/>
        <filter val="245 312,00"/>
        <filter val="249 464 807,37"/>
        <filter val="25 014 359,68"/>
        <filter val="25 164 054,00"/>
        <filter val="25 181 541,40"/>
        <filter val="25 228,97"/>
        <filter val="25 278 681,82"/>
        <filter val="25 315 842,09"/>
        <filter val="25 439,20"/>
        <filter val="25 510,87"/>
        <filter val="25 519,00"/>
        <filter val="25 950,00"/>
        <filter val="25 990,88"/>
        <filter val="250 000,00"/>
        <filter val="255 334,34"/>
        <filter val="255 427 518,75"/>
        <filter val="256 554,00"/>
        <filter val="256 910 083,21"/>
        <filter val="26 000,00"/>
        <filter val="26 378 204,56"/>
        <filter val="26 620 417,00"/>
        <filter val="26 762,00"/>
        <filter val="260 831 578,44"/>
        <filter val="260 935,00"/>
        <filter val="261 869,00"/>
        <filter val="262 500,00"/>
        <filter val="263 956,83"/>
        <filter val="264 580 984,58"/>
        <filter val="265 039,05"/>
        <filter val="27 000,40"/>
        <filter val="27 829 073,90"/>
        <filter val="270 224,01"/>
        <filter val="270 434,00"/>
        <filter val="275 111,00"/>
        <filter val="279 823,00"/>
        <filter val="28 000,00"/>
        <filter val="28 037,00"/>
        <filter val="28 043,15"/>
        <filter val="28 480 073,90"/>
        <filter val="28 652 319,43"/>
        <filter val="28 846 664,43"/>
        <filter val="28 892,00"/>
        <filter val="282 252,38"/>
        <filter val="282 803 452,00"/>
        <filter val="285 902,31"/>
        <filter val="286 800,00"/>
        <filter val="289 410,00"/>
        <filter val="29 131 259,04"/>
        <filter val="29 650 000,00"/>
        <filter val="29 719 661,64"/>
        <filter val="29 999,45"/>
        <filter val="290 710,22"/>
        <filter val="292 138 888,28"/>
        <filter val="292 441,68"/>
        <filter val="299 900 306,00"/>
        <filter val="3 000 000,00"/>
        <filter val="3 008 514,71"/>
        <filter val="3 014,00"/>
        <filter val="3 035 284,00"/>
        <filter val="3 098 837,87"/>
        <filter val="3 139 226,00"/>
        <filter val="3 148 526 886,88"/>
        <filter val="3 148 826 264,80"/>
        <filter val="3 150 000,00"/>
        <filter val="3 150 401,00"/>
        <filter val="3 188 503,36"/>
        <filter val="3 218 886,00"/>
        <filter val="3 250,00"/>
        <filter val="3 255 000,00"/>
        <filter val="3 268 967,24"/>
        <filter val="3 284 469,72"/>
        <filter val="3 326 600,62"/>
        <filter val="3 338 201,00"/>
        <filter val="3 343 416,66"/>
        <filter val="3 358 604,66"/>
        <filter val="3 396 481,00"/>
        <filter val="3 400 000,00"/>
        <filter val="3 500 000,00"/>
        <filter val="3 500 778,03"/>
        <filter val="3 581,00"/>
        <filter val="3 590 900,80"/>
        <filter val="3 610 200,00"/>
        <filter val="3 617 444,00"/>
        <filter val="3 664 085,42"/>
        <filter val="3 680 534,22"/>
        <filter val="3 734 683,40"/>
        <filter val="3 807 973,91"/>
        <filter val="3 853 920,00"/>
        <filter val="3 924 091,99"/>
        <filter val="3 952 539,41"/>
        <filter val="3 977 800,00"/>
        <filter val="3 999 052,00"/>
        <filter val="30 000 000,00"/>
        <filter val="30 000,00"/>
        <filter val="30 058 738,78"/>
        <filter val="30 186 666,75"/>
        <filter val="30 620 956,00"/>
        <filter val="30 781 391,48"/>
        <filter val="300 000 000,00"/>
        <filter val="300 000,00"/>
        <filter val="302 300,00"/>
        <filter val="302 955,63"/>
        <filter val="303 285,68"/>
        <filter val="303 617,04"/>
        <filter val="304 487 486,00"/>
        <filter val="307 131,00"/>
        <filter val="31 361,85"/>
        <filter val="31 878 000,00"/>
        <filter val="32 000,00"/>
        <filter val="32 267,18"/>
        <filter val="32 271 263,76"/>
        <filter val="32 771 683,00"/>
        <filter val="322 103 710,96"/>
        <filter val="331 336,00"/>
        <filter val="333 323,00"/>
        <filter val="333 901,30"/>
        <filter val="34 050,00"/>
        <filter val="34 173 731,77"/>
        <filter val="34 525 909,45"/>
        <filter val="34 625,00"/>
        <filter val="34 709 521,97"/>
        <filter val="34 959 899,00"/>
        <filter val="340 082,67"/>
        <filter val="344 897,66"/>
        <filter val="348 469 433,19"/>
        <filter val="35 000 000,00"/>
        <filter val="35 200,00"/>
        <filter val="35 364,00"/>
        <filter val="35 377 976,50"/>
        <filter val="35 540 231,00"/>
        <filter val="35 612 711,38"/>
        <filter val="355 698,68"/>
        <filter val="358 735,87"/>
        <filter val="36 169 560,00"/>
        <filter val="36 252 057,34"/>
        <filter val="36 765 874,12"/>
        <filter val="36 915 740,07"/>
        <filter val="361 001,00"/>
        <filter val="361 742,32"/>
        <filter val="363 709 543,49"/>
        <filter val="364 200,00"/>
        <filter val="367 000,00"/>
        <filter val="37 145,00"/>
        <filter val="37 500,00"/>
        <filter val="373 788 182,00"/>
        <filter val="375 908,51"/>
        <filter val="376 703 781,00"/>
        <filter val="378 504,70"/>
        <filter val="38 339 628,53"/>
        <filter val="38 674,01"/>
        <filter val="38 932,05"/>
        <filter val="380 120,02"/>
        <filter val="388 338 500,00"/>
        <filter val="39 303 700,00"/>
        <filter val="39 424 560,00"/>
        <filter val="39 783,12"/>
        <filter val="392 191,00"/>
        <filter val="393 199,60"/>
        <filter val="4 000,00"/>
        <filter val="4 029 847,40"/>
        <filter val="4 174 597,24"/>
        <filter val="4 228 128,00"/>
        <filter val="4 246 722,00"/>
        <filter val="4 344 213,00"/>
        <filter val="4 396 722,00"/>
        <filter val="4 426,60"/>
        <filter val="4 492 000,00"/>
        <filter val="4 500 000,00"/>
        <filter val="4 546 608,05"/>
        <filter val="4 587 180,00"/>
        <filter val="4 700 000,00"/>
        <filter val="4 739 316,34"/>
        <filter val="4 754 500,00"/>
        <filter val="4 794 576,00"/>
        <filter val="4 796 781,31"/>
        <filter val="4 800,40"/>
        <filter val="4 931 628,84"/>
        <filter val="4 958 177,00"/>
        <filter val="40 000 000,00"/>
        <filter val="40 000,00"/>
        <filter val="400 000,00"/>
        <filter val="406 424,01"/>
        <filter val="407 841,33"/>
        <filter val="41 000,00"/>
        <filter val="41 145,00"/>
        <filter val="41 148,00"/>
        <filter val="41 246 909,74"/>
        <filter val="41 272,98"/>
        <filter val="41 280,62"/>
        <filter val="416 342,00"/>
        <filter val="42 443 356,00"/>
        <filter val="43 088,00"/>
        <filter val="43 129,66"/>
        <filter val="43 913,00"/>
        <filter val="430 388,42"/>
        <filter val="438 860,25"/>
        <filter val="44 635 800,00"/>
        <filter val="44 876 400,00"/>
        <filter val="440 447,00"/>
        <filter val="443 885,25"/>
        <filter val="45 242,00"/>
        <filter val="45 248,70"/>
        <filter val="45 490,00"/>
        <filter val="45 505,00"/>
        <filter val="45 753 359,89"/>
        <filter val="458 118,00"/>
        <filter val="46 200 000,00"/>
        <filter val="460 000,00"/>
        <filter val="465 000,00"/>
        <filter val="47 000 000,00"/>
        <filter val="47 275 509,10"/>
        <filter val="47 599 673,91"/>
        <filter val="47 599 981,10"/>
        <filter val="47 640 000,00"/>
        <filter val="476 800 000,00"/>
        <filter val="48 235 921,00"/>
        <filter val="480 000,00"/>
        <filter val="480 167,68"/>
        <filter val="489 300 710,56"/>
        <filter val="49 642,00"/>
        <filter val="490 579,28"/>
        <filter val="490 881,76"/>
        <filter val="5 025,00"/>
        <filter val="5 114 297,96"/>
        <filter val="5 118 222,80"/>
        <filter val="5 141 824,00"/>
        <filter val="5 141 960,00"/>
        <filter val="5 196 858,24"/>
        <filter val="5 208 103,06"/>
        <filter val="5 257 583,00"/>
        <filter val="5 300 000,00"/>
        <filter val="5 315 632,80"/>
        <filter val="5 391 615,07"/>
        <filter val="5 416 468,00"/>
        <filter val="5 473 498,86"/>
        <filter val="5 484 778,99"/>
        <filter val="5 510 690,75"/>
        <filter val="5 587 180,00"/>
        <filter val="5 611 100,00"/>
        <filter val="5 639 430,00"/>
        <filter val="5 666 849,76"/>
        <filter val="5 812 900,00"/>
        <filter val="5 881 116,77"/>
        <filter val="5 977,00"/>
        <filter val="50 000,00"/>
        <filter val="50 631 000,00"/>
        <filter val="50 715,00"/>
        <filter val="50 952,00"/>
        <filter val="500 000,00"/>
        <filter val="501 235,00"/>
        <filter val="505 456,92"/>
        <filter val="506 565,00"/>
        <filter val="507 447,74"/>
        <filter val="507 800,00"/>
        <filter val="508 225,00"/>
        <filter val="51 124,00"/>
        <filter val="51 250 200,00"/>
        <filter val="51 807,00"/>
        <filter val="510 698,34"/>
        <filter val="511 404,00"/>
        <filter val="523 157,00"/>
        <filter val="527 214,00"/>
        <filter val="529 000,00"/>
        <filter val="53 223,00"/>
        <filter val="53 422 273,40"/>
        <filter val="53 426 700,00"/>
        <filter val="53 500,00"/>
        <filter val="53 853,00"/>
        <filter val="530 000,00"/>
        <filter val="539 809 400,00"/>
        <filter val="54 073,00"/>
        <filter val="54 746 100,00"/>
        <filter val="542 077,00"/>
        <filter val="542 554 484,38"/>
        <filter val="543 527,00"/>
        <filter val="547 676 332,93"/>
        <filter val="55 805,76"/>
        <filter val="554 441,00"/>
        <filter val="557 789,00"/>
        <filter val="56 007,00"/>
        <filter val="56 350,00"/>
        <filter val="56 942 462,10"/>
        <filter val="560 829,00"/>
        <filter val="566 392,67"/>
        <filter val="571 488,00"/>
        <filter val="58 200 000,00"/>
        <filter val="581 800,00"/>
        <filter val="59 428,00"/>
        <filter val="6 000 000,00"/>
        <filter val="6 029 052,00"/>
        <filter val="6 090 000,00"/>
        <filter val="6 119 111,00"/>
        <filter val="6 132,88"/>
        <filter val="6 144 580,48"/>
        <filter val="6 222 570,69"/>
        <filter val="6 230 000,00"/>
        <filter val="6 297 500,00"/>
        <filter val="6 300 000,00"/>
        <filter val="6 556 236,25"/>
        <filter val="6 794 040,00"/>
        <filter val="6 956 395,49"/>
        <filter val="6 978 490,00"/>
        <filter val="60 000 000,00"/>
        <filter val="60 000,00"/>
        <filter val="60 434 376,45"/>
        <filter val="60 441 771,45"/>
        <filter val="60 855,00"/>
        <filter val="600 000,00"/>
        <filter val="61 415,00"/>
        <filter val="62 112,90"/>
        <filter val="62 240 107,00"/>
        <filter val="62 285 978,26"/>
        <filter val="63 476,00"/>
        <filter val="63 638,03"/>
        <filter val="630 000,00"/>
        <filter val="630 240 592,99"/>
        <filter val="631 999,08"/>
        <filter val="635 338,00"/>
        <filter val="636 608,00"/>
        <filter val="639 750,00"/>
        <filter val="645 000,00"/>
        <filter val="645 311 207,41"/>
        <filter val="65 364,86"/>
        <filter val="651 000,00"/>
        <filter val="653 009,00"/>
        <filter val="653 975,00"/>
        <filter val="659 548,00"/>
        <filter val="66 090 000,00"/>
        <filter val="66 102 262,60"/>
        <filter val="660 913,00"/>
        <filter val="663 705,49"/>
        <filter val="667 496 413,48"/>
        <filter val="668 842 669,28"/>
        <filter val="668 975,00"/>
        <filter val="67 098 305,32"/>
        <filter val="670 573 144,15"/>
        <filter val="675 378,00"/>
        <filter val="68 359 218,00"/>
        <filter val="68 564,26"/>
        <filter val="682 156,66"/>
        <filter val="693 684,00"/>
        <filter val="695 635,68"/>
        <filter val="697 438,42"/>
        <filter val="7 000,00"/>
        <filter val="7 104,00"/>
        <filter val="7 395,00"/>
        <filter val="7 493 001,18"/>
        <filter val="7 609 500,00"/>
        <filter val="7 617 890,50"/>
        <filter val="7 752 300,00"/>
        <filter val="7 912 142,61"/>
        <filter val="7 917 446,55"/>
        <filter val="7 943 970,75"/>
        <filter val="7 971 597,04"/>
        <filter val="7 977 200,00"/>
        <filter val="70 000,00"/>
        <filter val="700 338,00"/>
        <filter val="71 139,75"/>
        <filter val="71 239,00"/>
        <filter val="71 691 519,20"/>
        <filter val="710 195,29"/>
        <filter val="715 759,00"/>
        <filter val="72 284,00"/>
        <filter val="72 789,76"/>
        <filter val="72 895 808,35"/>
        <filter val="72 945 808,35"/>
        <filter val="73 053 747,40"/>
        <filter val="73 200,00"/>
        <filter val="73 862 599,00"/>
        <filter val="730 904,00"/>
        <filter val="74 239,76"/>
        <filter val="74 273,32"/>
        <filter val="74 826 997,00"/>
        <filter val="742 894,49"/>
        <filter val="755 278,86"/>
        <filter val="758 794,00"/>
        <filter val="76 899 622,26"/>
        <filter val="764 823,00"/>
        <filter val="766 608,00"/>
        <filter val="769 000 000,00"/>
        <filter val="77 754,00"/>
        <filter val="78 098 820,00"/>
        <filter val="78 622 336,40"/>
        <filter val="78 915 247,77"/>
        <filter val="780 783,76"/>
        <filter val="782 436,90"/>
        <filter val="785 434 028,87"/>
        <filter val="786 167,23"/>
        <filter val="789 018,00"/>
        <filter val="79 695,00"/>
        <filter val="79 738 178,94"/>
        <filter val="79 949,00"/>
        <filter val="798 767,75"/>
        <filter val="8 014 565,22"/>
        <filter val="8 637 707,85"/>
        <filter val="8 730 440,00"/>
        <filter val="80 631 000,00"/>
        <filter val="800 193,77"/>
        <filter val="804 952,73"/>
        <filter val="806 450,76"/>
        <filter val="808 851,60"/>
        <filter val="83 000,00"/>
        <filter val="831 300,00"/>
        <filter val="84 635,14"/>
        <filter val="84 649,12"/>
        <filter val="844 134,55"/>
        <filter val="845 099 687,13"/>
        <filter val="849 516,00"/>
        <filter val="849 767,00"/>
        <filter val="85 509 000,00"/>
        <filter val="850 000,00"/>
        <filter val="86 337 570,00"/>
        <filter val="864 288,00"/>
        <filter val="87 794,48"/>
        <filter val="88 000 000,00"/>
        <filter val="881 143 722,00"/>
        <filter val="884 481 923,00"/>
        <filter val="884 510 815,00"/>
        <filter val="884 593 721,00"/>
        <filter val="885 514 000,00"/>
        <filter val="889 622 500,00"/>
        <filter val="893 920,00"/>
        <filter val="895 138,97"/>
        <filter val="895 475,00"/>
        <filter val="9 065 150,00"/>
        <filter val="9 085 926,95"/>
        <filter val="9 184 563,67"/>
        <filter val="9 282 812,00"/>
        <filter val="9 337 752,00"/>
        <filter val="9 527 966,04"/>
        <filter val="9 600,00"/>
        <filter val="9 701 617,00"/>
        <filter val="9 737 926,95"/>
        <filter val="9 910 000,00"/>
        <filter val="90 000,00"/>
        <filter val="900 000,00"/>
        <filter val="901 089 500,00"/>
        <filter val="901 249,00"/>
        <filter val="904 039,82"/>
        <filter val="906 738,00"/>
        <filter val="92 276 939,24"/>
        <filter val="93 477,00"/>
        <filter val="935 274,30"/>
        <filter val="937 474,00"/>
        <filter val="945 000,00"/>
        <filter val="945 937,00"/>
        <filter val="95 200,00"/>
        <filter val="95 306,40"/>
        <filter val="95 723 500,00"/>
        <filter val="953 376 596,15"/>
        <filter val="96 487,12"/>
        <filter val="962 475,12"/>
        <filter val="965 273,75"/>
        <filter val="97 487,00"/>
        <filter val="970 528,00"/>
        <filter val="975 867,00"/>
        <filter val="98 402 720,00"/>
        <filter val="981 722,76"/>
        <filter val="99 164,00"/>
        <filter val="99 694,00"/>
        <filter val="995 799,00"/>
        <filter val="996 022,00"/>
        <filter val="996 042,72"/>
      </filters>
    </filterColumn>
  </autoFilter>
  <mergeCells count="4">
    <mergeCell ref="A2:O2"/>
    <mergeCell ref="A3:O3"/>
    <mergeCell ref="A3554:F3554"/>
    <mergeCell ref="M1:O1"/>
  </mergeCells>
  <pageMargins left="0.39370078740157483" right="0.39370078740157483" top="0.78740157480314965" bottom="0.43307086614173229" header="0.55118110236220474" footer="0.31496062992125984"/>
  <pageSetup paperSize="9" scale="46" fitToHeight="0" orientation="landscape"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9"/>
  <sheetViews>
    <sheetView workbookViewId="0">
      <selection sqref="A1:A99"/>
    </sheetView>
  </sheetViews>
  <sheetFormatPr defaultRowHeight="12.75" x14ac:dyDescent="0.2"/>
  <sheetData>
    <row r="1" spans="1:1" x14ac:dyDescent="0.2">
      <c r="A1">
        <v>1</v>
      </c>
    </row>
    <row r="2" spans="1:1" x14ac:dyDescent="0.2">
      <c r="A2">
        <v>2</v>
      </c>
    </row>
    <row r="3" spans="1:1" x14ac:dyDescent="0.2">
      <c r="A3">
        <v>3</v>
      </c>
    </row>
    <row r="4" spans="1:1" x14ac:dyDescent="0.2">
      <c r="A4">
        <v>4</v>
      </c>
    </row>
    <row r="5" spans="1:1" x14ac:dyDescent="0.2">
      <c r="A5">
        <v>5</v>
      </c>
    </row>
    <row r="6" spans="1:1" x14ac:dyDescent="0.2">
      <c r="A6">
        <v>6</v>
      </c>
    </row>
    <row r="7" spans="1:1" x14ac:dyDescent="0.2">
      <c r="A7">
        <v>7</v>
      </c>
    </row>
    <row r="8" spans="1:1" x14ac:dyDescent="0.2">
      <c r="A8">
        <v>8</v>
      </c>
    </row>
    <row r="9" spans="1:1" x14ac:dyDescent="0.2">
      <c r="A9">
        <v>9</v>
      </c>
    </row>
    <row r="10" spans="1:1" x14ac:dyDescent="0.2">
      <c r="A10">
        <v>10</v>
      </c>
    </row>
    <row r="11" spans="1:1" x14ac:dyDescent="0.2">
      <c r="A11">
        <v>11</v>
      </c>
    </row>
    <row r="12" spans="1:1" x14ac:dyDescent="0.2">
      <c r="A12">
        <v>12</v>
      </c>
    </row>
    <row r="13" spans="1:1" x14ac:dyDescent="0.2">
      <c r="A13">
        <v>13</v>
      </c>
    </row>
    <row r="14" spans="1:1" x14ac:dyDescent="0.2">
      <c r="A14">
        <v>14</v>
      </c>
    </row>
    <row r="15" spans="1:1" x14ac:dyDescent="0.2">
      <c r="A15">
        <v>15</v>
      </c>
    </row>
    <row r="16" spans="1:1" x14ac:dyDescent="0.2">
      <c r="A16">
        <v>16</v>
      </c>
    </row>
    <row r="17" spans="1:1" x14ac:dyDescent="0.2">
      <c r="A17">
        <v>17</v>
      </c>
    </row>
    <row r="18" spans="1:1" x14ac:dyDescent="0.2">
      <c r="A18">
        <v>18</v>
      </c>
    </row>
    <row r="19" spans="1:1" x14ac:dyDescent="0.2">
      <c r="A19">
        <v>19</v>
      </c>
    </row>
    <row r="20" spans="1:1" x14ac:dyDescent="0.2">
      <c r="A20">
        <v>20</v>
      </c>
    </row>
    <row r="21" spans="1:1" x14ac:dyDescent="0.2">
      <c r="A21">
        <v>21</v>
      </c>
    </row>
    <row r="22" spans="1:1" x14ac:dyDescent="0.2">
      <c r="A22">
        <v>22</v>
      </c>
    </row>
    <row r="23" spans="1:1" x14ac:dyDescent="0.2">
      <c r="A23">
        <v>23</v>
      </c>
    </row>
    <row r="24" spans="1:1" x14ac:dyDescent="0.2">
      <c r="A24">
        <v>24</v>
      </c>
    </row>
    <row r="25" spans="1:1" x14ac:dyDescent="0.2">
      <c r="A25">
        <v>25</v>
      </c>
    </row>
    <row r="26" spans="1:1" x14ac:dyDescent="0.2">
      <c r="A26">
        <v>26</v>
      </c>
    </row>
    <row r="27" spans="1:1" x14ac:dyDescent="0.2">
      <c r="A27">
        <v>27</v>
      </c>
    </row>
    <row r="28" spans="1:1" x14ac:dyDescent="0.2">
      <c r="A28">
        <v>28</v>
      </c>
    </row>
    <row r="29" spans="1:1" x14ac:dyDescent="0.2">
      <c r="A29">
        <v>29</v>
      </c>
    </row>
    <row r="30" spans="1:1" x14ac:dyDescent="0.2">
      <c r="A30">
        <v>30</v>
      </c>
    </row>
    <row r="31" spans="1:1" x14ac:dyDescent="0.2">
      <c r="A31">
        <v>31</v>
      </c>
    </row>
    <row r="32" spans="1:1" x14ac:dyDescent="0.2">
      <c r="A32">
        <v>32</v>
      </c>
    </row>
    <row r="33" spans="1:1" x14ac:dyDescent="0.2">
      <c r="A33">
        <v>33</v>
      </c>
    </row>
    <row r="34" spans="1:1" x14ac:dyDescent="0.2">
      <c r="A34">
        <v>34</v>
      </c>
    </row>
    <row r="35" spans="1:1" x14ac:dyDescent="0.2">
      <c r="A35">
        <v>35</v>
      </c>
    </row>
    <row r="36" spans="1:1" x14ac:dyDescent="0.2">
      <c r="A36">
        <v>36</v>
      </c>
    </row>
    <row r="37" spans="1:1" x14ac:dyDescent="0.2">
      <c r="A37">
        <v>37</v>
      </c>
    </row>
    <row r="38" spans="1:1" x14ac:dyDescent="0.2">
      <c r="A38">
        <v>38</v>
      </c>
    </row>
    <row r="39" spans="1:1" x14ac:dyDescent="0.2">
      <c r="A39">
        <v>39</v>
      </c>
    </row>
    <row r="40" spans="1:1" x14ac:dyDescent="0.2">
      <c r="A40">
        <v>40</v>
      </c>
    </row>
    <row r="41" spans="1:1" x14ac:dyDescent="0.2">
      <c r="A41">
        <v>41</v>
      </c>
    </row>
    <row r="42" spans="1:1" x14ac:dyDescent="0.2">
      <c r="A42">
        <v>42</v>
      </c>
    </row>
    <row r="43" spans="1:1" x14ac:dyDescent="0.2">
      <c r="A43">
        <v>43</v>
      </c>
    </row>
    <row r="44" spans="1:1" x14ac:dyDescent="0.2">
      <c r="A44">
        <v>44</v>
      </c>
    </row>
    <row r="45" spans="1:1" x14ac:dyDescent="0.2">
      <c r="A45">
        <v>45</v>
      </c>
    </row>
    <row r="46" spans="1:1" x14ac:dyDescent="0.2">
      <c r="A46">
        <v>46</v>
      </c>
    </row>
    <row r="47" spans="1:1" x14ac:dyDescent="0.2">
      <c r="A47">
        <v>47</v>
      </c>
    </row>
    <row r="48" spans="1:1" x14ac:dyDescent="0.2">
      <c r="A48">
        <v>48</v>
      </c>
    </row>
    <row r="49" spans="1:1" x14ac:dyDescent="0.2">
      <c r="A49">
        <v>49</v>
      </c>
    </row>
    <row r="50" spans="1:1" x14ac:dyDescent="0.2">
      <c r="A50">
        <v>50</v>
      </c>
    </row>
    <row r="51" spans="1:1" x14ac:dyDescent="0.2">
      <c r="A51">
        <v>51</v>
      </c>
    </row>
    <row r="52" spans="1:1" x14ac:dyDescent="0.2">
      <c r="A52">
        <v>52</v>
      </c>
    </row>
    <row r="53" spans="1:1" x14ac:dyDescent="0.2">
      <c r="A53">
        <v>53</v>
      </c>
    </row>
    <row r="54" spans="1:1" x14ac:dyDescent="0.2">
      <c r="A54">
        <v>54</v>
      </c>
    </row>
    <row r="55" spans="1:1" x14ac:dyDescent="0.2">
      <c r="A55">
        <v>55</v>
      </c>
    </row>
    <row r="56" spans="1:1" x14ac:dyDescent="0.2">
      <c r="A56">
        <v>56</v>
      </c>
    </row>
    <row r="57" spans="1:1" x14ac:dyDescent="0.2">
      <c r="A57">
        <v>57</v>
      </c>
    </row>
    <row r="58" spans="1:1" x14ac:dyDescent="0.2">
      <c r="A58">
        <v>58</v>
      </c>
    </row>
    <row r="59" spans="1:1" x14ac:dyDescent="0.2">
      <c r="A59">
        <v>59</v>
      </c>
    </row>
    <row r="60" spans="1:1" x14ac:dyDescent="0.2">
      <c r="A60">
        <v>60</v>
      </c>
    </row>
    <row r="61" spans="1:1" x14ac:dyDescent="0.2">
      <c r="A61">
        <v>61</v>
      </c>
    </row>
    <row r="62" spans="1:1" x14ac:dyDescent="0.2">
      <c r="A62">
        <v>62</v>
      </c>
    </row>
    <row r="63" spans="1:1" x14ac:dyDescent="0.2">
      <c r="A63">
        <v>63</v>
      </c>
    </row>
    <row r="64" spans="1:1" x14ac:dyDescent="0.2">
      <c r="A64">
        <v>64</v>
      </c>
    </row>
    <row r="65" spans="1:1" x14ac:dyDescent="0.2">
      <c r="A65">
        <v>65</v>
      </c>
    </row>
    <row r="66" spans="1:1" x14ac:dyDescent="0.2">
      <c r="A66">
        <v>66</v>
      </c>
    </row>
    <row r="67" spans="1:1" x14ac:dyDescent="0.2">
      <c r="A67">
        <v>67</v>
      </c>
    </row>
    <row r="68" spans="1:1" x14ac:dyDescent="0.2">
      <c r="A68">
        <v>68</v>
      </c>
    </row>
    <row r="69" spans="1:1" x14ac:dyDescent="0.2">
      <c r="A69">
        <v>69</v>
      </c>
    </row>
    <row r="70" spans="1:1" x14ac:dyDescent="0.2">
      <c r="A70">
        <v>70</v>
      </c>
    </row>
    <row r="71" spans="1:1" x14ac:dyDescent="0.2">
      <c r="A71">
        <v>71</v>
      </c>
    </row>
    <row r="72" spans="1:1" x14ac:dyDescent="0.2">
      <c r="A72">
        <v>72</v>
      </c>
    </row>
    <row r="73" spans="1:1" x14ac:dyDescent="0.2">
      <c r="A73">
        <v>73</v>
      </c>
    </row>
    <row r="74" spans="1:1" x14ac:dyDescent="0.2">
      <c r="A74">
        <v>74</v>
      </c>
    </row>
    <row r="75" spans="1:1" x14ac:dyDescent="0.2">
      <c r="A75">
        <v>75</v>
      </c>
    </row>
    <row r="76" spans="1:1" x14ac:dyDescent="0.2">
      <c r="A76">
        <v>76</v>
      </c>
    </row>
    <row r="77" spans="1:1" x14ac:dyDescent="0.2">
      <c r="A77">
        <v>77</v>
      </c>
    </row>
    <row r="78" spans="1:1" x14ac:dyDescent="0.2">
      <c r="A78">
        <v>78</v>
      </c>
    </row>
    <row r="79" spans="1:1" x14ac:dyDescent="0.2">
      <c r="A79">
        <v>79</v>
      </c>
    </row>
    <row r="80" spans="1:1" x14ac:dyDescent="0.2">
      <c r="A80">
        <v>80</v>
      </c>
    </row>
    <row r="81" spans="1:1" x14ac:dyDescent="0.2">
      <c r="A81">
        <v>81</v>
      </c>
    </row>
    <row r="82" spans="1:1" x14ac:dyDescent="0.2">
      <c r="A82">
        <v>82</v>
      </c>
    </row>
    <row r="83" spans="1:1" x14ac:dyDescent="0.2">
      <c r="A83">
        <v>83</v>
      </c>
    </row>
    <row r="84" spans="1:1" x14ac:dyDescent="0.2">
      <c r="A84">
        <v>84</v>
      </c>
    </row>
    <row r="85" spans="1:1" x14ac:dyDescent="0.2">
      <c r="A85">
        <v>85</v>
      </c>
    </row>
    <row r="86" spans="1:1" x14ac:dyDescent="0.2">
      <c r="A86">
        <v>86</v>
      </c>
    </row>
    <row r="87" spans="1:1" x14ac:dyDescent="0.2">
      <c r="A87">
        <v>87</v>
      </c>
    </row>
    <row r="88" spans="1:1" x14ac:dyDescent="0.2">
      <c r="A88">
        <v>88</v>
      </c>
    </row>
    <row r="89" spans="1:1" x14ac:dyDescent="0.2">
      <c r="A89">
        <v>89</v>
      </c>
    </row>
    <row r="90" spans="1:1" x14ac:dyDescent="0.2">
      <c r="A90">
        <v>90</v>
      </c>
    </row>
    <row r="91" spans="1:1" x14ac:dyDescent="0.2">
      <c r="A91">
        <v>91</v>
      </c>
    </row>
    <row r="92" spans="1:1" x14ac:dyDescent="0.2">
      <c r="A92">
        <v>92</v>
      </c>
    </row>
    <row r="93" spans="1:1" x14ac:dyDescent="0.2">
      <c r="A93">
        <v>93</v>
      </c>
    </row>
    <row r="94" spans="1:1" x14ac:dyDescent="0.2">
      <c r="A94">
        <v>94</v>
      </c>
    </row>
    <row r="95" spans="1:1" x14ac:dyDescent="0.2">
      <c r="A95">
        <v>95</v>
      </c>
    </row>
    <row r="96" spans="1:1" x14ac:dyDescent="0.2">
      <c r="A96">
        <v>96</v>
      </c>
    </row>
    <row r="97" spans="1:1" x14ac:dyDescent="0.2">
      <c r="A97">
        <v>97</v>
      </c>
    </row>
    <row r="98" spans="1:1" x14ac:dyDescent="0.2">
      <c r="A98">
        <v>98</v>
      </c>
    </row>
    <row r="99" spans="1:1" x14ac:dyDescent="0.2">
      <c r="A99">
        <v>99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vt:i4>
      </vt:variant>
    </vt:vector>
  </HeadingPairs>
  <TitlesOfParts>
    <vt:vector size="5" baseType="lpstr">
      <vt:lpstr>Table1</vt:lpstr>
      <vt:lpstr>Sheet1</vt:lpstr>
      <vt:lpstr>range</vt:lpstr>
      <vt:lpstr>Table1!Заголовки_для_печати</vt:lpstr>
      <vt:lpstr>Table1!Область_печати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2020-12-07T12:51:19Z</dcterms:modified>
</cp:coreProperties>
</file>